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6000e\6420only\Tools\AnalysisTools\APM_Version_2\Chapter_4_Safety\SupportingDocuments\CriticalRateMethod\CRCalculator\"/>
    </mc:Choice>
  </mc:AlternateContent>
  <bookViews>
    <workbookView xWindow="480" yWindow="75" windowWidth="14235" windowHeight="8700"/>
  </bookViews>
  <sheets>
    <sheet name="Intersections" sheetId="1" r:id="rId1"/>
    <sheet name="Notes for Intersections" sheetId="6" r:id="rId2"/>
    <sheet name="Segments" sheetId="5" r:id="rId3"/>
    <sheet name="Notes for Segments" sheetId="4" r:id="rId4"/>
    <sheet name="VersionLog" sheetId="7" r:id="rId5"/>
  </sheets>
  <externalReferences>
    <externalReference r:id="rId6"/>
    <externalReference r:id="rId7"/>
  </externalReferences>
  <definedNames>
    <definedName name="_xlnm._FilterDatabase" localSheetId="0" hidden="1">Intersections!$A$45:$G$45</definedName>
    <definedName name="APM90th">'Notes for Intersections'!$A$75:$B$82</definedName>
    <definedName name="CR">Segments!$J$18:$J$117</definedName>
    <definedName name="Crashes">Segments!$E$18:$E$117</definedName>
    <definedName name="CRxVMT">Segments!#REF!</definedName>
    <definedName name="INT_Type">'Notes for Intersections'!$A$75:$A$82</definedName>
    <definedName name="milepoint">'[1]Crash Data'!$W$4:$W$1103</definedName>
    <definedName name="MP">[2]CrashDataFilteredforMultVehs!$W$4:$W$570</definedName>
    <definedName name="poptype">Segments!#REF!</definedName>
    <definedName name="_xlnm.Print_Area" localSheetId="0">Intersections!$A$1:$K$87</definedName>
    <definedName name="_xlnm.Print_Area" localSheetId="2">Segments!$A$1:$M$63</definedName>
    <definedName name="_xlnm.Print_Titles" localSheetId="2">Segments!$17:$17</definedName>
    <definedName name="RefPopType">Segments!$H$18:$H$117</definedName>
    <definedName name="VMT">Segments!$I$18:$I$117</definedName>
  </definedNames>
  <calcPr calcId="162913"/>
</workbook>
</file>

<file path=xl/calcChain.xml><?xml version="1.0" encoding="utf-8"?>
<calcChain xmlns="http://schemas.openxmlformats.org/spreadsheetml/2006/main">
  <c r="H82" i="1" l="1"/>
  <c r="H80" i="1"/>
  <c r="H66" i="1"/>
  <c r="H64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I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H18" i="5"/>
  <c r="G87" i="1"/>
  <c r="H87" i="1" s="1"/>
  <c r="G86" i="1"/>
  <c r="H86" i="1" s="1"/>
  <c r="G85" i="1"/>
  <c r="H85" i="1" s="1"/>
  <c r="G84" i="1"/>
  <c r="H84" i="1" s="1"/>
  <c r="G83" i="1"/>
  <c r="H83" i="1" s="1"/>
  <c r="G82" i="1"/>
  <c r="G81" i="1"/>
  <c r="H81" i="1" s="1"/>
  <c r="G80" i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G65" i="1"/>
  <c r="H65" i="1" s="1"/>
  <c r="G64" i="1"/>
  <c r="G63" i="1"/>
  <c r="H63" i="1" s="1"/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D75" i="1" s="1"/>
  <c r="C76" i="1"/>
  <c r="D76" i="1" s="1"/>
  <c r="C77" i="1"/>
  <c r="C78" i="1"/>
  <c r="C79" i="1"/>
  <c r="D79" i="1" s="1"/>
  <c r="C80" i="1"/>
  <c r="D80" i="1" s="1"/>
  <c r="C81" i="1"/>
  <c r="D81" i="1" s="1"/>
  <c r="C82" i="1"/>
  <c r="D82" i="1" s="1"/>
  <c r="C83" i="1"/>
  <c r="D83" i="1" s="1"/>
  <c r="C84" i="1"/>
  <c r="D84" i="1" s="1"/>
  <c r="C85" i="1"/>
  <c r="D85" i="1" s="1"/>
  <c r="C86" i="1"/>
  <c r="D86" i="1" s="1"/>
  <c r="C87" i="1"/>
  <c r="D87" i="1" s="1"/>
  <c r="C57" i="1"/>
  <c r="D77" i="1"/>
  <c r="D78" i="1"/>
  <c r="E58" i="1" l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57" i="1"/>
  <c r="H11" i="1"/>
  <c r="H13" i="1"/>
  <c r="H14" i="1"/>
  <c r="H10" i="1"/>
  <c r="H12" i="1"/>
  <c r="H15" i="1"/>
  <c r="H16" i="1"/>
  <c r="G18" i="5"/>
  <c r="J18" i="5" s="1"/>
  <c r="H117" i="5"/>
  <c r="K117" i="5" s="1"/>
  <c r="L117" i="5" s="1"/>
  <c r="H116" i="5"/>
  <c r="K116" i="5" s="1"/>
  <c r="L116" i="5" s="1"/>
  <c r="H115" i="5"/>
  <c r="K115" i="5" s="1"/>
  <c r="H114" i="5"/>
  <c r="K114" i="5" s="1"/>
  <c r="L114" i="5" s="1"/>
  <c r="H113" i="5"/>
  <c r="K113" i="5" s="1"/>
  <c r="H112" i="5"/>
  <c r="K112" i="5" s="1"/>
  <c r="L112" i="5" s="1"/>
  <c r="H111" i="5"/>
  <c r="K111" i="5" s="1"/>
  <c r="L111" i="5" s="1"/>
  <c r="H110" i="5"/>
  <c r="K110" i="5" s="1"/>
  <c r="L110" i="5" s="1"/>
  <c r="H109" i="5"/>
  <c r="K109" i="5" s="1"/>
  <c r="H108" i="5"/>
  <c r="K108" i="5" s="1"/>
  <c r="H107" i="5"/>
  <c r="H106" i="5"/>
  <c r="K106" i="5" s="1"/>
  <c r="L106" i="5" s="1"/>
  <c r="H105" i="5"/>
  <c r="K105" i="5" s="1"/>
  <c r="H104" i="5"/>
  <c r="K104" i="5" s="1"/>
  <c r="L104" i="5" s="1"/>
  <c r="H103" i="5"/>
  <c r="K103" i="5" s="1"/>
  <c r="L103" i="5" s="1"/>
  <c r="H102" i="5"/>
  <c r="K102" i="5" s="1"/>
  <c r="H101" i="5"/>
  <c r="K101" i="5" s="1"/>
  <c r="H100" i="5"/>
  <c r="K100" i="5" s="1"/>
  <c r="L100" i="5" s="1"/>
  <c r="H99" i="5"/>
  <c r="K99" i="5" s="1"/>
  <c r="L99" i="5" s="1"/>
  <c r="H98" i="5"/>
  <c r="K98" i="5" s="1"/>
  <c r="H97" i="5"/>
  <c r="K97" i="5" s="1"/>
  <c r="L97" i="5" s="1"/>
  <c r="H96" i="5"/>
  <c r="K96" i="5" s="1"/>
  <c r="L96" i="5" s="1"/>
  <c r="H95" i="5"/>
  <c r="K95" i="5" s="1"/>
  <c r="L95" i="5" s="1"/>
  <c r="H94" i="5"/>
  <c r="K94" i="5" s="1"/>
  <c r="H93" i="5"/>
  <c r="K93" i="5" s="1"/>
  <c r="L93" i="5" s="1"/>
  <c r="H92" i="5"/>
  <c r="K92" i="5" s="1"/>
  <c r="H91" i="5"/>
  <c r="K91" i="5" s="1"/>
  <c r="L91" i="5" s="1"/>
  <c r="H90" i="5"/>
  <c r="K90" i="5" s="1"/>
  <c r="L90" i="5" s="1"/>
  <c r="H89" i="5"/>
  <c r="K89" i="5" s="1"/>
  <c r="L89" i="5" s="1"/>
  <c r="H88" i="5"/>
  <c r="K88" i="5" s="1"/>
  <c r="L88" i="5" s="1"/>
  <c r="H87" i="5"/>
  <c r="K87" i="5"/>
  <c r="H86" i="5"/>
  <c r="K86" i="5" s="1"/>
  <c r="L86" i="5" s="1"/>
  <c r="H85" i="5"/>
  <c r="K85" i="5" s="1"/>
  <c r="L85" i="5" s="1"/>
  <c r="H84" i="5"/>
  <c r="K84" i="5" s="1"/>
  <c r="L84" i="5" s="1"/>
  <c r="H83" i="5"/>
  <c r="H82" i="5"/>
  <c r="K82" i="5" s="1"/>
  <c r="L82" i="5" s="1"/>
  <c r="H81" i="5"/>
  <c r="K81" i="5" s="1"/>
  <c r="L81" i="5" s="1"/>
  <c r="H80" i="5"/>
  <c r="K80" i="5" s="1"/>
  <c r="H79" i="5"/>
  <c r="K79" i="5" s="1"/>
  <c r="H78" i="5"/>
  <c r="K78" i="5" s="1"/>
  <c r="L78" i="5" s="1"/>
  <c r="H77" i="5"/>
  <c r="K77" i="5" s="1"/>
  <c r="H76" i="5"/>
  <c r="K76" i="5" s="1"/>
  <c r="L76" i="5" s="1"/>
  <c r="H75" i="5"/>
  <c r="K75" i="5" s="1"/>
  <c r="H74" i="5"/>
  <c r="K74" i="5" s="1"/>
  <c r="H73" i="5"/>
  <c r="K73" i="5" s="1"/>
  <c r="L73" i="5" s="1"/>
  <c r="H72" i="5"/>
  <c r="H71" i="5"/>
  <c r="K71" i="5" s="1"/>
  <c r="H70" i="5"/>
  <c r="K70" i="5" s="1"/>
  <c r="H69" i="5"/>
  <c r="K69" i="5" s="1"/>
  <c r="L69" i="5" s="1"/>
  <c r="H68" i="5"/>
  <c r="K68" i="5" s="1"/>
  <c r="L68" i="5" s="1"/>
  <c r="H67" i="5"/>
  <c r="K67" i="5" s="1"/>
  <c r="H66" i="5"/>
  <c r="K66" i="5" s="1"/>
  <c r="L66" i="5" s="1"/>
  <c r="H65" i="5"/>
  <c r="K65" i="5" s="1"/>
  <c r="H64" i="5"/>
  <c r="K64" i="5" s="1"/>
  <c r="H63" i="5"/>
  <c r="K63" i="5" s="1"/>
  <c r="L63" i="5" s="1"/>
  <c r="H62" i="5"/>
  <c r="K62" i="5" s="1"/>
  <c r="L62" i="5" s="1"/>
  <c r="H61" i="5"/>
  <c r="K61" i="5" s="1"/>
  <c r="L61" i="5" s="1"/>
  <c r="H60" i="5"/>
  <c r="K60" i="5" s="1"/>
  <c r="H59" i="5"/>
  <c r="K59" i="5" s="1"/>
  <c r="H58" i="5"/>
  <c r="K58" i="5" s="1"/>
  <c r="L58" i="5" s="1"/>
  <c r="H57" i="5"/>
  <c r="K57" i="5" s="1"/>
  <c r="L57" i="5" s="1"/>
  <c r="H56" i="5"/>
  <c r="H55" i="5"/>
  <c r="K55" i="5" s="1"/>
  <c r="L55" i="5" s="1"/>
  <c r="H54" i="5"/>
  <c r="K54" i="5" s="1"/>
  <c r="H53" i="5"/>
  <c r="K53" i="5" s="1"/>
  <c r="L53" i="5" s="1"/>
  <c r="H52" i="5"/>
  <c r="K52" i="5" s="1"/>
  <c r="L52" i="5" s="1"/>
  <c r="H51" i="5"/>
  <c r="K51" i="5" s="1"/>
  <c r="L51" i="5" s="1"/>
  <c r="H50" i="5"/>
  <c r="K50" i="5" s="1"/>
  <c r="H49" i="5"/>
  <c r="K49" i="5" s="1"/>
  <c r="L49" i="5" s="1"/>
  <c r="H48" i="5"/>
  <c r="K48" i="5" s="1"/>
  <c r="H47" i="5"/>
  <c r="K47" i="5" s="1"/>
  <c r="H46" i="5"/>
  <c r="K46" i="5" s="1"/>
  <c r="L46" i="5" s="1"/>
  <c r="H45" i="5"/>
  <c r="K45" i="5" s="1"/>
  <c r="H44" i="5"/>
  <c r="K44" i="5" s="1"/>
  <c r="H43" i="5"/>
  <c r="K43" i="5" s="1"/>
  <c r="L43" i="5" s="1"/>
  <c r="H42" i="5"/>
  <c r="K42" i="5" s="1"/>
  <c r="H41" i="5"/>
  <c r="K41" i="5" s="1"/>
  <c r="H40" i="5"/>
  <c r="K40" i="5" s="1"/>
  <c r="H39" i="5"/>
  <c r="K39" i="5" s="1"/>
  <c r="L39" i="5" s="1"/>
  <c r="H38" i="5"/>
  <c r="K38" i="5" s="1"/>
  <c r="H37" i="5"/>
  <c r="K37" i="5" s="1"/>
  <c r="H36" i="5"/>
  <c r="K36" i="5" s="1"/>
  <c r="L36" i="5" s="1"/>
  <c r="H35" i="5"/>
  <c r="K35" i="5" s="1"/>
  <c r="H34" i="5"/>
  <c r="K34" i="5" s="1"/>
  <c r="L34" i="5" s="1"/>
  <c r="H33" i="5"/>
  <c r="K33" i="5" s="1"/>
  <c r="L33" i="5" s="1"/>
  <c r="H32" i="5"/>
  <c r="K32" i="5" s="1"/>
  <c r="H31" i="5"/>
  <c r="K31" i="5" s="1"/>
  <c r="H30" i="5"/>
  <c r="K30" i="5" s="1"/>
  <c r="L30" i="5" s="1"/>
  <c r="H29" i="5"/>
  <c r="K29" i="5" s="1"/>
  <c r="H28" i="5"/>
  <c r="H27" i="5"/>
  <c r="H26" i="5"/>
  <c r="H25" i="5"/>
  <c r="H24" i="5"/>
  <c r="H23" i="5"/>
  <c r="H22" i="5"/>
  <c r="H21" i="5"/>
  <c r="H20" i="5"/>
  <c r="H19" i="5"/>
  <c r="G19" i="5"/>
  <c r="I19" i="5" s="1"/>
  <c r="J19" i="5" s="1"/>
  <c r="G20" i="5"/>
  <c r="I20" i="5"/>
  <c r="J20" i="5" s="1"/>
  <c r="G21" i="5"/>
  <c r="I21" i="5" s="1"/>
  <c r="J21" i="5" s="1"/>
  <c r="G22" i="5"/>
  <c r="I22" i="5" s="1"/>
  <c r="J22" i="5" s="1"/>
  <c r="G23" i="5"/>
  <c r="I23" i="5" s="1"/>
  <c r="G24" i="5"/>
  <c r="I24" i="5" s="1"/>
  <c r="G25" i="5"/>
  <c r="I25" i="5" s="1"/>
  <c r="G28" i="5"/>
  <c r="I28" i="5"/>
  <c r="G29" i="5"/>
  <c r="I29" i="5"/>
  <c r="G30" i="5"/>
  <c r="I30" i="5"/>
  <c r="G31" i="5"/>
  <c r="I31" i="5"/>
  <c r="G32" i="5"/>
  <c r="I32" i="5"/>
  <c r="G33" i="5"/>
  <c r="I33" i="5"/>
  <c r="G36" i="5"/>
  <c r="I36" i="5"/>
  <c r="G37" i="5"/>
  <c r="I37" i="5"/>
  <c r="G38" i="5"/>
  <c r="I38" i="5"/>
  <c r="G40" i="5"/>
  <c r="I40" i="5"/>
  <c r="G41" i="5"/>
  <c r="I41" i="5"/>
  <c r="G42" i="5"/>
  <c r="I42" i="5"/>
  <c r="G44" i="5"/>
  <c r="I44" i="5"/>
  <c r="G46" i="5"/>
  <c r="I46" i="5"/>
  <c r="G47" i="5"/>
  <c r="I47" i="5"/>
  <c r="G48" i="5"/>
  <c r="I48" i="5"/>
  <c r="G49" i="5"/>
  <c r="I49" i="5"/>
  <c r="G50" i="5"/>
  <c r="I50" i="5"/>
  <c r="G52" i="5"/>
  <c r="I52" i="5"/>
  <c r="G53" i="5"/>
  <c r="I53" i="5"/>
  <c r="G54" i="5"/>
  <c r="I54" i="5"/>
  <c r="G55" i="5"/>
  <c r="I55" i="5"/>
  <c r="G56" i="5"/>
  <c r="I56" i="5"/>
  <c r="G57" i="5"/>
  <c r="I57" i="5"/>
  <c r="G59" i="5"/>
  <c r="I59" i="5"/>
  <c r="G61" i="5"/>
  <c r="I61" i="5"/>
  <c r="G63" i="5"/>
  <c r="I63" i="5"/>
  <c r="G26" i="5"/>
  <c r="I26" i="5"/>
  <c r="G27" i="5"/>
  <c r="I27" i="5" s="1"/>
  <c r="G34" i="5"/>
  <c r="I34" i="5"/>
  <c r="E12" i="5"/>
  <c r="G35" i="5"/>
  <c r="I35" i="5"/>
  <c r="G39" i="5"/>
  <c r="I39" i="5"/>
  <c r="G43" i="5"/>
  <c r="I43" i="5"/>
  <c r="G45" i="5"/>
  <c r="I45" i="5"/>
  <c r="G51" i="5"/>
  <c r="I51" i="5"/>
  <c r="G58" i="5"/>
  <c r="I58" i="5"/>
  <c r="G60" i="5"/>
  <c r="I60" i="5"/>
  <c r="G62" i="5"/>
  <c r="I62" i="5"/>
  <c r="F12" i="5"/>
  <c r="K56" i="5"/>
  <c r="L56" i="5" s="1"/>
  <c r="I64" i="5"/>
  <c r="I65" i="5"/>
  <c r="I66" i="5"/>
  <c r="I67" i="5"/>
  <c r="I68" i="5"/>
  <c r="I69" i="5"/>
  <c r="I70" i="5"/>
  <c r="I71" i="5"/>
  <c r="I72" i="5"/>
  <c r="K72" i="5"/>
  <c r="L72" i="5" s="1"/>
  <c r="I73" i="5"/>
  <c r="I74" i="5"/>
  <c r="I75" i="5"/>
  <c r="I76" i="5"/>
  <c r="I77" i="5"/>
  <c r="I78" i="5"/>
  <c r="I79" i="5"/>
  <c r="I80" i="5"/>
  <c r="I81" i="5"/>
  <c r="I82" i="5"/>
  <c r="I83" i="5"/>
  <c r="K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K107" i="5"/>
  <c r="I108" i="5"/>
  <c r="I109" i="5"/>
  <c r="I110" i="5"/>
  <c r="I111" i="5"/>
  <c r="I112" i="5"/>
  <c r="I113" i="5"/>
  <c r="I114" i="5"/>
  <c r="I115" i="5"/>
  <c r="I116" i="5"/>
  <c r="I117" i="5"/>
  <c r="E13" i="5"/>
  <c r="F13" i="5"/>
  <c r="E14" i="5"/>
  <c r="F14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D13" i="5"/>
  <c r="D12" i="5"/>
  <c r="D14" i="5"/>
  <c r="H17" i="1"/>
  <c r="H18" i="1"/>
  <c r="H29" i="1"/>
  <c r="H28" i="1"/>
  <c r="H27" i="1"/>
  <c r="H26" i="1"/>
  <c r="H25" i="1"/>
  <c r="H24" i="1"/>
  <c r="H23" i="1"/>
  <c r="H22" i="1"/>
  <c r="H21" i="1"/>
  <c r="H20" i="1"/>
  <c r="H19" i="1"/>
  <c r="A87" i="1"/>
  <c r="A86" i="1"/>
  <c r="A85" i="1"/>
  <c r="A84" i="1"/>
  <c r="A83" i="1"/>
  <c r="A82" i="1"/>
  <c r="A81" i="1"/>
  <c r="A80" i="1"/>
  <c r="A79" i="1"/>
  <c r="A78" i="1"/>
  <c r="A77" i="1"/>
  <c r="H40" i="1"/>
  <c r="H39" i="1"/>
  <c r="H38" i="1"/>
  <c r="H37" i="1"/>
  <c r="H36" i="1"/>
  <c r="H35" i="1"/>
  <c r="H34" i="1"/>
  <c r="H33" i="1"/>
  <c r="H32" i="1"/>
  <c r="H31" i="1"/>
  <c r="H30" i="1"/>
  <c r="D41" i="1"/>
  <c r="E41" i="1"/>
  <c r="F41" i="1"/>
  <c r="G41" i="1"/>
  <c r="C41" i="1"/>
  <c r="A66" i="1"/>
  <c r="A67" i="1"/>
  <c r="A68" i="1"/>
  <c r="A69" i="1"/>
  <c r="A70" i="1"/>
  <c r="A71" i="1"/>
  <c r="A72" i="1"/>
  <c r="A73" i="1"/>
  <c r="A74" i="1"/>
  <c r="A75" i="1"/>
  <c r="A76" i="1"/>
  <c r="A58" i="1"/>
  <c r="A59" i="1"/>
  <c r="A60" i="1"/>
  <c r="A61" i="1"/>
  <c r="A62" i="1"/>
  <c r="A63" i="1"/>
  <c r="A64" i="1"/>
  <c r="A65" i="1"/>
  <c r="A57" i="1"/>
  <c r="L37" i="5" l="1"/>
  <c r="M37" i="5" s="1"/>
  <c r="L77" i="5"/>
  <c r="M77" i="5" s="1"/>
  <c r="L113" i="5"/>
  <c r="M113" i="5" s="1"/>
  <c r="L38" i="5"/>
  <c r="M38" i="5" s="1"/>
  <c r="L54" i="5"/>
  <c r="M54" i="5" s="1"/>
  <c r="L70" i="5"/>
  <c r="M70" i="5" s="1"/>
  <c r="M101" i="5"/>
  <c r="L101" i="5"/>
  <c r="L109" i="5"/>
  <c r="M109" i="5" s="1"/>
  <c r="L44" i="5"/>
  <c r="M44" i="5" s="1"/>
  <c r="L31" i="5"/>
  <c r="M31" i="5" s="1"/>
  <c r="L71" i="5"/>
  <c r="M71" i="5" s="1"/>
  <c r="L107" i="5"/>
  <c r="M107" i="5" s="1"/>
  <c r="L47" i="5"/>
  <c r="M47" i="5" s="1"/>
  <c r="L79" i="5"/>
  <c r="M79" i="5" s="1"/>
  <c r="M94" i="5"/>
  <c r="L94" i="5"/>
  <c r="L102" i="5"/>
  <c r="M102" i="5" s="1"/>
  <c r="L48" i="5"/>
  <c r="M48" i="5" s="1"/>
  <c r="L80" i="5"/>
  <c r="M80" i="5" s="1"/>
  <c r="L41" i="5"/>
  <c r="M41" i="5" s="1"/>
  <c r="L65" i="5"/>
  <c r="M65" i="5" s="1"/>
  <c r="L83" i="5"/>
  <c r="M83" i="5" s="1"/>
  <c r="L87" i="5"/>
  <c r="M87" i="5" s="1"/>
  <c r="M40" i="5"/>
  <c r="L40" i="5"/>
  <c r="L42" i="5"/>
  <c r="M42" i="5" s="1"/>
  <c r="L50" i="5"/>
  <c r="M50" i="5" s="1"/>
  <c r="L74" i="5"/>
  <c r="M74" i="5" s="1"/>
  <c r="M105" i="5"/>
  <c r="L105" i="5"/>
  <c r="L32" i="5"/>
  <c r="M32" i="5" s="1"/>
  <c r="L64" i="5"/>
  <c r="M64" i="5" s="1"/>
  <c r="L115" i="5"/>
  <c r="M115" i="5" s="1"/>
  <c r="L35" i="5"/>
  <c r="M35" i="5" s="1"/>
  <c r="L59" i="5"/>
  <c r="M59" i="5" s="1"/>
  <c r="L67" i="5"/>
  <c r="M67" i="5" s="1"/>
  <c r="L75" i="5"/>
  <c r="M75" i="5" s="1"/>
  <c r="L98" i="5"/>
  <c r="M98" i="5" s="1"/>
  <c r="L60" i="5"/>
  <c r="M60" i="5" s="1"/>
  <c r="L29" i="5"/>
  <c r="M29" i="5" s="1"/>
  <c r="L45" i="5"/>
  <c r="M45" i="5" s="1"/>
  <c r="M92" i="5"/>
  <c r="L92" i="5"/>
  <c r="L108" i="5"/>
  <c r="M108" i="5" s="1"/>
  <c r="G14" i="5"/>
  <c r="G12" i="5"/>
  <c r="G13" i="5"/>
  <c r="F11" i="5"/>
  <c r="D11" i="5"/>
  <c r="E11" i="5"/>
  <c r="F10" i="5"/>
  <c r="D10" i="5"/>
  <c r="E10" i="5"/>
  <c r="D9" i="5"/>
  <c r="F9" i="5"/>
  <c r="E9" i="5"/>
  <c r="M95" i="5"/>
  <c r="M39" i="5"/>
  <c r="M73" i="5"/>
  <c r="M86" i="5"/>
  <c r="M93" i="5"/>
  <c r="M100" i="5"/>
  <c r="M36" i="5"/>
  <c r="M43" i="5"/>
  <c r="M55" i="5"/>
  <c r="M61" i="5"/>
  <c r="M104" i="5"/>
  <c r="M89" i="5"/>
  <c r="M68" i="5"/>
  <c r="M62" i="5"/>
  <c r="M69" i="5"/>
  <c r="M76" i="5"/>
  <c r="M81" i="5"/>
  <c r="M116" i="5"/>
  <c r="M49" i="5"/>
  <c r="M51" i="5"/>
  <c r="M63" i="5"/>
  <c r="M82" i="5"/>
  <c r="M103" i="5"/>
  <c r="M110" i="5"/>
  <c r="M117" i="5"/>
  <c r="M57" i="5"/>
  <c r="M97" i="5"/>
  <c r="M33" i="5"/>
  <c r="M46" i="5"/>
  <c r="M58" i="5"/>
  <c r="M91" i="5"/>
  <c r="M111" i="5"/>
  <c r="M96" i="5"/>
  <c r="M66" i="5"/>
  <c r="M34" i="5"/>
  <c r="M53" i="5"/>
  <c r="M85" i="5"/>
  <c r="M106" i="5"/>
  <c r="M112" i="5"/>
  <c r="I84" i="1"/>
  <c r="I76" i="1"/>
  <c r="I75" i="1"/>
  <c r="D46" i="1"/>
  <c r="D53" i="1"/>
  <c r="M90" i="5"/>
  <c r="M88" i="5"/>
  <c r="M72" i="5"/>
  <c r="M52" i="5"/>
  <c r="D60" i="1"/>
  <c r="F60" i="1" s="1"/>
  <c r="D58" i="1"/>
  <c r="F58" i="1" s="1"/>
  <c r="I87" i="1"/>
  <c r="I79" i="1"/>
  <c r="D52" i="1"/>
  <c r="M99" i="5"/>
  <c r="M30" i="5"/>
  <c r="I86" i="1"/>
  <c r="I78" i="1"/>
  <c r="D51" i="1"/>
  <c r="M56" i="5"/>
  <c r="D57" i="1"/>
  <c r="F57" i="1" s="1"/>
  <c r="I85" i="1"/>
  <c r="I77" i="1"/>
  <c r="D50" i="1"/>
  <c r="I81" i="1"/>
  <c r="M114" i="5"/>
  <c r="D49" i="1"/>
  <c r="I83" i="1"/>
  <c r="D48" i="1"/>
  <c r="M84" i="5"/>
  <c r="M78" i="5"/>
  <c r="D59" i="1"/>
  <c r="F59" i="1" s="1"/>
  <c r="I82" i="1"/>
  <c r="D47" i="1"/>
  <c r="I80" i="1"/>
  <c r="C48" i="1"/>
  <c r="C50" i="1"/>
  <c r="D72" i="1"/>
  <c r="D74" i="1"/>
  <c r="D65" i="1"/>
  <c r="D68" i="1"/>
  <c r="D73" i="1"/>
  <c r="D66" i="1"/>
  <c r="D70" i="1"/>
  <c r="D67" i="1"/>
  <c r="D71" i="1"/>
  <c r="D69" i="1"/>
  <c r="D64" i="1"/>
  <c r="D63" i="1"/>
  <c r="D62" i="1"/>
  <c r="D61" i="1"/>
  <c r="H41" i="1"/>
  <c r="C46" i="1" l="1"/>
  <c r="E46" i="1" s="1"/>
  <c r="F46" i="1" s="1"/>
  <c r="E50" i="1"/>
  <c r="E48" i="1"/>
  <c r="F48" i="1" s="1"/>
  <c r="G10" i="5"/>
  <c r="G11" i="5"/>
  <c r="G9" i="5"/>
  <c r="K26" i="5"/>
  <c r="K23" i="5"/>
  <c r="C51" i="1"/>
  <c r="C49" i="1"/>
  <c r="E49" i="1" s="1"/>
  <c r="C52" i="1"/>
  <c r="C53" i="1"/>
  <c r="C47" i="1"/>
  <c r="E47" i="1" s="1"/>
  <c r="G57" i="1" l="1"/>
  <c r="H57" i="1" s="1"/>
  <c r="G59" i="1"/>
  <c r="H59" i="1" s="1"/>
  <c r="E53" i="1"/>
  <c r="F53" i="1" s="1"/>
  <c r="E52" i="1"/>
  <c r="F52" i="1" s="1"/>
  <c r="E51" i="1"/>
  <c r="F51" i="1" s="1"/>
  <c r="L23" i="5"/>
  <c r="M23" i="5" s="1"/>
  <c r="L26" i="5"/>
  <c r="M26" i="5" s="1"/>
  <c r="K24" i="5"/>
  <c r="K27" i="5"/>
  <c r="K25" i="5"/>
  <c r="K28" i="5"/>
  <c r="K22" i="5"/>
  <c r="K18" i="5"/>
  <c r="K20" i="5"/>
  <c r="K21" i="5"/>
  <c r="K19" i="5"/>
  <c r="G60" i="1"/>
  <c r="H60" i="1" s="1"/>
  <c r="G58" i="1"/>
  <c r="H58" i="1" s="1"/>
  <c r="G62" i="1"/>
  <c r="H62" i="1" s="1"/>
  <c r="I69" i="1"/>
  <c r="I70" i="1"/>
  <c r="I73" i="1"/>
  <c r="I66" i="1"/>
  <c r="I74" i="1"/>
  <c r="I68" i="1"/>
  <c r="I63" i="1"/>
  <c r="I71" i="1"/>
  <c r="I72" i="1"/>
  <c r="I65" i="1"/>
  <c r="I67" i="1"/>
  <c r="F47" i="1"/>
  <c r="F49" i="1"/>
  <c r="F50" i="1"/>
  <c r="G61" i="1" s="1"/>
  <c r="H61" i="1" s="1"/>
  <c r="L28" i="5" l="1"/>
  <c r="M28" i="5" s="1"/>
  <c r="L24" i="5"/>
  <c r="M24" i="5" s="1"/>
  <c r="L27" i="5"/>
  <c r="M27" i="5" s="1"/>
  <c r="L21" i="5"/>
  <c r="M21" i="5" s="1"/>
  <c r="L20" i="5"/>
  <c r="M20" i="5" s="1"/>
  <c r="L25" i="5"/>
  <c r="M25" i="5" s="1"/>
  <c r="L19" i="5"/>
  <c r="M19" i="5" s="1"/>
  <c r="L22" i="5"/>
  <c r="M22" i="5" s="1"/>
  <c r="L18" i="5"/>
  <c r="M18" i="5" s="1"/>
  <c r="I58" i="1"/>
  <c r="I59" i="1"/>
  <c r="I62" i="1"/>
  <c r="I64" i="1"/>
  <c r="I60" i="1"/>
  <c r="I57" i="1"/>
  <c r="I61" i="1"/>
</calcChain>
</file>

<file path=xl/sharedStrings.xml><?xml version="1.0" encoding="utf-8"?>
<sst xmlns="http://schemas.openxmlformats.org/spreadsheetml/2006/main" count="155" uniqueCount="111">
  <si>
    <t>Intersection</t>
  </si>
  <si>
    <t>Year</t>
  </si>
  <si>
    <t>Total</t>
  </si>
  <si>
    <t>5-year MEV</t>
  </si>
  <si>
    <t>Crash Total</t>
  </si>
  <si>
    <t>Average Crash Rate per intersection type</t>
  </si>
  <si>
    <t>Critical Rate</t>
  </si>
  <si>
    <t>Over Critical</t>
  </si>
  <si>
    <t>Intersection Population Type</t>
  </si>
  <si>
    <t>Intersection Pop. Type</t>
  </si>
  <si>
    <t>AADT Entering Intersection</t>
  </si>
  <si>
    <t>General &amp; Site Information</t>
  </si>
  <si>
    <t>Analyst:</t>
  </si>
  <si>
    <t>Agency/Company:</t>
  </si>
  <si>
    <t>Date:</t>
  </si>
  <si>
    <t>Project Name:</t>
  </si>
  <si>
    <t>Intersection Crash Data</t>
  </si>
  <si>
    <t>Intersection Population Type Crash Rate</t>
  </si>
  <si>
    <t>Critical Rate Calculation</t>
  </si>
  <si>
    <t>Overview</t>
  </si>
  <si>
    <t>The calculator allows for up to six reference population types.</t>
  </si>
  <si>
    <t>Enter analyst name, work organization, today's date, and project name</t>
  </si>
  <si>
    <t>Blue shaded cells indicate where data entry is required.</t>
  </si>
  <si>
    <t>The calculator assumes 5 years of crash data. Modifications are needed if a different number of years of crash data is used.</t>
  </si>
  <si>
    <t>Segment</t>
  </si>
  <si>
    <t xml:space="preserve">Intersection crashes are analyzed using the Intersection tab. Segment crashes are analyzed using the Segment tab. Do not mix intersections and segments. </t>
  </si>
  <si>
    <t>Identify each of the 5 study years. Modifications to the spreadsheet are required if a different number of years of crash data is used.</t>
  </si>
  <si>
    <t>Refer to the APM for details on this calculation.</t>
  </si>
  <si>
    <t>This tool calculates the critical crash rate for intersections.</t>
  </si>
  <si>
    <t>For each intersection, the results identify whether the crash rate is over or under the critical rate.</t>
  </si>
  <si>
    <t>Up to 30 intersections are supported. If more intersections are needed this can be accomplished by copying rows.</t>
  </si>
  <si>
    <t>Identify each intersection by cross street name.</t>
  </si>
  <si>
    <t>Record the number of crashes for each intersection for each year.</t>
  </si>
  <si>
    <t>Enter the total entering AADT for each intersection.</t>
  </si>
  <si>
    <t>Calculations are now complete. Intersections exceeding the critical rate are flagged.</t>
  </si>
  <si>
    <t>Calculations are now complete. Segments exceeding the critical rate are flagged.</t>
  </si>
  <si>
    <t>This tool calculates the critical crash rate for segments.</t>
  </si>
  <si>
    <t>For each segment, the results identify whether the crash rate is over or under the critical rate.</t>
  </si>
  <si>
    <t>Up to 30 segments are supported. If more segments are needed this can be accomplished by copying rows.</t>
  </si>
  <si>
    <t>Identify each segment by a segment number or other identification method.</t>
  </si>
  <si>
    <t>Record the number of crashes for each segment for each year.</t>
  </si>
  <si>
    <t>Identify each segment reference population type in the study area.</t>
  </si>
  <si>
    <t>Segment Reference Population Type</t>
  </si>
  <si>
    <t>For this method to be applicable there needs to be at least 5 to 10 sites in each data set (reference population). If there are less than 5 sites available to create a reference population, these methods do not apply (since there are not enough sites to screen). See APM Chapter 4 for alternate methods.</t>
  </si>
  <si>
    <t>5 Year Crash Total</t>
  </si>
  <si>
    <t>Segment Length</t>
  </si>
  <si>
    <t>AADT</t>
  </si>
  <si>
    <t>Population Type Number</t>
  </si>
  <si>
    <t>Ref. Pop. Crash Rate</t>
  </si>
  <si>
    <t>Pop. Type Number</t>
  </si>
  <si>
    <t>No. of  Segs in Reference Population</t>
  </si>
  <si>
    <t>Reference Population Type Crash Rates</t>
  </si>
  <si>
    <t>End Milepoint</t>
  </si>
  <si>
    <t>Begin
Milepoint</t>
  </si>
  <si>
    <t>Ref. Pop. Type</t>
  </si>
  <si>
    <t>Sum of Crashes</t>
  </si>
  <si>
    <t>Avg Crash Rate for Ref Pop.</t>
  </si>
  <si>
    <t>Sum of 5-year MEV</t>
  </si>
  <si>
    <t>Reference Population Crash Rate</t>
  </si>
  <si>
    <t>Intersection Crash Rate</t>
  </si>
  <si>
    <t>Segment Crash Rate</t>
  </si>
  <si>
    <t>Reference Population Type Crash Rate</t>
  </si>
  <si>
    <t>Enter the AADT</t>
  </si>
  <si>
    <t>Enter the reference population type</t>
  </si>
  <si>
    <t>Enter the begin milepoint and end milepoint</t>
  </si>
  <si>
    <t>Enter the 5-year crash total</t>
  </si>
  <si>
    <t>For each segment:</t>
  </si>
  <si>
    <t>MVMT</t>
  </si>
  <si>
    <t>Sum of MVMT</t>
  </si>
  <si>
    <t>INT in Pop</t>
  </si>
  <si>
    <t>Rural</t>
  </si>
  <si>
    <t>Urban</t>
  </si>
  <si>
    <t>No. of Intersections</t>
  </si>
  <si>
    <t>Median Crash Rate</t>
  </si>
  <si>
    <t>Standard Deviation</t>
  </si>
  <si>
    <t>Coefficient of Variation</t>
  </si>
  <si>
    <t>Mean Cras Rate</t>
  </si>
  <si>
    <t>90th Perccential Rate</t>
  </si>
  <si>
    <t>Intersection Types</t>
  </si>
  <si>
    <t>Rural 3SG</t>
  </si>
  <si>
    <t>Rural 3ST</t>
  </si>
  <si>
    <t>Rural 4SG</t>
  </si>
  <si>
    <t>Rural 4ST</t>
  </si>
  <si>
    <t>Urban 3ST</t>
  </si>
  <si>
    <t>Urban 3SG</t>
  </si>
  <si>
    <t>Urban 4ST</t>
  </si>
  <si>
    <t>Urban 4SG</t>
  </si>
  <si>
    <t>Intersection Type</t>
  </si>
  <si>
    <t>90th %ile</t>
  </si>
  <si>
    <t>Exhibit 4-1 Intersection Crash Rates per MEV by Land Type and Traffic Control (APM V2)</t>
  </si>
  <si>
    <t>DO NOT EDIT</t>
  </si>
  <si>
    <t xml:space="preserve">If there is a non-standard reference population this spreadsheet requires editing, see a TPAU staff member for instructions. </t>
  </si>
  <si>
    <t>Identifies each intersection population type in the study area.</t>
  </si>
  <si>
    <t xml:space="preserve">This section does not require any input by the user. </t>
  </si>
  <si>
    <t>A red highlighted Intersection crash rate cell is flagging that the intersection crash rate is higher than the 90th percentile crash rate provided in Exhibit 4-1 of the APM</t>
  </si>
  <si>
    <t xml:space="preserve">Use the drop own menu to specify the intersection type. </t>
  </si>
  <si>
    <t xml:space="preserve">Version </t>
  </si>
  <si>
    <t xml:space="preserve">Date </t>
  </si>
  <si>
    <t xml:space="preserve">Author </t>
  </si>
  <si>
    <t xml:space="preserve">Description </t>
  </si>
  <si>
    <t>n/a</t>
  </si>
  <si>
    <t xml:space="preserve">last version </t>
  </si>
  <si>
    <t xml:space="preserve">Peter Schuytema </t>
  </si>
  <si>
    <t xml:space="preserve">This spreadsheet supports 8 standard intersection types. See Exhibit 4-1 from the APM for the available types. </t>
  </si>
  <si>
    <t xml:space="preserve">If there are less than 5 intersections within a reference population, a reference population, and critical crash rate will not be calculated. Rather it will direct the user to compare the intersection crash rate to the 90th percentile crash rate. </t>
  </si>
  <si>
    <t xml:space="preserve">Added version log sheet; </t>
  </si>
  <si>
    <t xml:space="preserve">If there are not at least 5 sites in an individual reference population, then a critical crash rate will </t>
  </si>
  <si>
    <t xml:space="preserve">not be calculated , and the message, "Not enough sites" will show. </t>
  </si>
  <si>
    <t>Added number of segments reference population check , so a critical crash rate is not calculated in these cases.</t>
  </si>
  <si>
    <t xml:space="preserve">Added argument to VLOOKUP function to fix issue with the 5th+ location with not pointing the user properly to use APM Exhibit 4-1 if the subject reference population has less than 5 sites. </t>
  </si>
  <si>
    <t>Streamlined the error-checking formulas in both intersection and segment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</si>
</sst>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3" fontId="0" fillId="2" borderId="1" xfId="0" applyNumberForma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 wrapText="1"/>
    </xf>
    <xf numFmtId="3" fontId="0" fillId="0" borderId="1" xfId="0" applyNumberFormat="1" applyFill="1" applyBorder="1" applyAlignment="1">
      <alignment horizontal="center"/>
    </xf>
    <xf numFmtId="0" fontId="0" fillId="2" borderId="1" xfId="0" applyFill="1" applyBorder="1"/>
    <xf numFmtId="2" fontId="0" fillId="0" borderId="0" xfId="0" applyNumberFormat="1" applyAlignment="1">
      <alignment horizontal="right" indent="2"/>
    </xf>
    <xf numFmtId="2" fontId="0" fillId="2" borderId="1" xfId="0" applyNumberFormat="1" applyFill="1" applyBorder="1" applyAlignment="1">
      <alignment horizontal="right" indent="2"/>
    </xf>
    <xf numFmtId="1" fontId="0" fillId="0" borderId="1" xfId="0" applyNumberFormat="1" applyFill="1" applyBorder="1" applyAlignment="1">
      <alignment horizontal="right" indent="2"/>
    </xf>
    <xf numFmtId="1" fontId="0" fillId="2" borderId="1" xfId="0" applyNumberFormat="1" applyFill="1" applyBorder="1" applyAlignment="1">
      <alignment horizontal="right" indent="2"/>
    </xf>
    <xf numFmtId="0" fontId="0" fillId="2" borderId="1" xfId="0" applyFill="1" applyBorder="1" applyAlignment="1">
      <alignment horizontal="right" indent="1"/>
    </xf>
    <xf numFmtId="1" fontId="0" fillId="0" borderId="1" xfId="0" applyNumberFormat="1" applyBorder="1" applyAlignment="1">
      <alignment horizontal="right" indent="2"/>
    </xf>
    <xf numFmtId="165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right" indent="2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166" fontId="0" fillId="0" borderId="1" xfId="0" applyNumberFormat="1" applyBorder="1"/>
    <xf numFmtId="0" fontId="2" fillId="0" borderId="1" xfId="0" applyFont="1" applyBorder="1" applyAlignment="1">
      <alignment wrapText="1"/>
    </xf>
    <xf numFmtId="166" fontId="2" fillId="0" borderId="1" xfId="0" applyNumberFormat="1" applyFont="1" applyBorder="1"/>
    <xf numFmtId="3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Border="1"/>
    <xf numFmtId="0" fontId="4" fillId="0" borderId="0" xfId="0" applyFont="1" applyBorder="1"/>
    <xf numFmtId="0" fontId="0" fillId="0" borderId="0" xfId="0" applyFont="1" applyFill="1" applyBorder="1"/>
    <xf numFmtId="0" fontId="3" fillId="6" borderId="0" xfId="0" applyFont="1" applyFill="1"/>
    <xf numFmtId="0" fontId="0" fillId="6" borderId="0" xfId="0" applyFill="1"/>
    <xf numFmtId="0" fontId="2" fillId="6" borderId="0" xfId="0" applyFont="1" applyFill="1"/>
    <xf numFmtId="14" fontId="0" fillId="0" borderId="0" xfId="0" applyNumberFormat="1"/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14" fontId="0" fillId="2" borderId="2" xfId="0" applyNumberFormat="1" applyFill="1" applyBorder="1"/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14" fontId="0" fillId="2" borderId="2" xfId="0" applyNumberForma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Fill="1" applyBorder="1"/>
  </cellXfs>
  <cellStyles count="1">
    <cellStyle name="Normal" xfId="0" builtinId="0"/>
  </cellStyles>
  <dxfs count="3">
    <dxf>
      <font>
        <b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381002</xdr:colOff>
      <xdr:row>14</xdr:row>
      <xdr:rowOff>74544</xdr:rowOff>
    </xdr:from>
    <xdr:to>
      <xdr:col>16</xdr:col>
      <xdr:colOff>309658</xdr:colOff>
      <xdr:row>19</xdr:row>
      <xdr:rowOff>131997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10132" y="2716696"/>
          <a:ext cx="4219048" cy="885714"/>
        </a:xfrm>
        <a:prstGeom prst="rect">
          <a:avLst/>
        </a:prstGeom>
      </xdr:spPr>
    </xdr:pic>
    <xdr:clientData/>
  </xdr:twoCellAnchor>
  <xdr:twoCellAnchor editAs="oneCell">
    <xdr:from>
      <xdr:col>8</xdr:col>
      <xdr:colOff>521806</xdr:colOff>
      <xdr:row>43</xdr:row>
      <xdr:rowOff>115954</xdr:rowOff>
    </xdr:from>
    <xdr:to>
      <xdr:col>22</xdr:col>
      <xdr:colOff>321976</xdr:colOff>
      <xdr:row>53</xdr:row>
      <xdr:rowOff>135623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023" y="7230715"/>
          <a:ext cx="8380953" cy="1676191"/>
        </a:xfrm>
        <a:prstGeom prst="rect">
          <a:avLst/>
        </a:prstGeom>
      </xdr:spPr>
    </xdr:pic>
    <xdr:clientData/>
  </xdr:twoCellAnchor>
  <xdr:twoCellAnchor editAs="oneCell">
    <xdr:from>
      <xdr:col>10</xdr:col>
      <xdr:colOff>240197</xdr:colOff>
      <xdr:row>32</xdr:row>
      <xdr:rowOff>160744</xdr:rowOff>
    </xdr:from>
    <xdr:to>
      <xdr:col>16</xdr:col>
      <xdr:colOff>165652</xdr:colOff>
      <xdr:row>41</xdr:row>
      <xdr:rowOff>76335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2240" y="5453331"/>
          <a:ext cx="3602934" cy="1406461"/>
        </a:xfrm>
        <a:prstGeom prst="rect">
          <a:avLst/>
        </a:prstGeom>
      </xdr:spPr>
    </xdr:pic>
    <xdr:clientData/>
  </xdr:twoCellAnchor>
  <xdr:twoCellAnchor editAs="oneCell">
    <xdr:from>
      <xdr:col>9</xdr:col>
      <xdr:colOff>372717</xdr:colOff>
      <xdr:row>21</xdr:row>
      <xdr:rowOff>57980</xdr:rowOff>
    </xdr:from>
    <xdr:to>
      <xdr:col>21</xdr:col>
      <xdr:colOff>446332</xdr:colOff>
      <xdr:row>30</xdr:row>
      <xdr:rowOff>66261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5398"/>
        <a:stretch/>
      </xdr:blipFill>
      <xdr:spPr>
        <a:xfrm>
          <a:off x="6501847" y="3859697"/>
          <a:ext cx="7428572" cy="14991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6000e\6420only\Users\Ad\Documents\Mykeydocuments\Printme\2012\2012%2011%2026\critical%20rate\Hwy%20162%20excluding%20ints%20and%20deleting%20urban%20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6000e\6420only\Users\Ad\Documents\Mykeydocuments\Printme\2012\2012%2011%2026\critical%20rate\Hwy%20162%20Crash%20Data%20Corrected%20for%20Multiple%20Veh%20Crash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"/>
      <sheetName val="Crash Data"/>
    </sheetNames>
    <sheetDataSet>
      <sheetData sheetId="0"/>
      <sheetData sheetId="1">
        <row r="4">
          <cell r="W4">
            <v>1.18</v>
          </cell>
        </row>
        <row r="5">
          <cell r="W5">
            <v>1.18</v>
          </cell>
        </row>
        <row r="6">
          <cell r="W6">
            <v>1.18</v>
          </cell>
        </row>
        <row r="7">
          <cell r="W7">
            <v>1.18</v>
          </cell>
        </row>
        <row r="8">
          <cell r="W8">
            <v>1.18</v>
          </cell>
        </row>
        <row r="9">
          <cell r="W9">
            <v>1.18</v>
          </cell>
        </row>
        <row r="10">
          <cell r="W10">
            <v>1.18</v>
          </cell>
        </row>
        <row r="11">
          <cell r="W11">
            <v>1.19</v>
          </cell>
        </row>
        <row r="12">
          <cell r="W12">
            <v>1.19</v>
          </cell>
        </row>
        <row r="13">
          <cell r="W13">
            <v>1.19</v>
          </cell>
        </row>
        <row r="14">
          <cell r="W14">
            <v>1.19</v>
          </cell>
        </row>
        <row r="15">
          <cell r="W15">
            <v>1.19</v>
          </cell>
        </row>
        <row r="16">
          <cell r="W16">
            <v>1.19</v>
          </cell>
        </row>
        <row r="17">
          <cell r="W17">
            <v>1.19</v>
          </cell>
        </row>
        <row r="18">
          <cell r="W18">
            <v>1.21</v>
          </cell>
        </row>
        <row r="19">
          <cell r="W19">
            <v>1.21</v>
          </cell>
        </row>
        <row r="20">
          <cell r="W20">
            <v>1.21</v>
          </cell>
        </row>
        <row r="21">
          <cell r="W21">
            <v>1.21</v>
          </cell>
        </row>
        <row r="22">
          <cell r="W22">
            <v>1.22</v>
          </cell>
        </row>
        <row r="23">
          <cell r="W23">
            <v>1.22</v>
          </cell>
        </row>
        <row r="24">
          <cell r="W24">
            <v>1.22</v>
          </cell>
        </row>
        <row r="25">
          <cell r="W25">
            <v>1.23</v>
          </cell>
        </row>
        <row r="26">
          <cell r="W26">
            <v>1.23</v>
          </cell>
        </row>
        <row r="27">
          <cell r="W27">
            <v>1.27</v>
          </cell>
        </row>
        <row r="28">
          <cell r="W28">
            <v>1.27</v>
          </cell>
        </row>
        <row r="29">
          <cell r="W29">
            <v>1.27</v>
          </cell>
        </row>
        <row r="30">
          <cell r="W30">
            <v>1.27</v>
          </cell>
        </row>
        <row r="31">
          <cell r="W31">
            <v>1.27</v>
          </cell>
        </row>
        <row r="32">
          <cell r="W32">
            <v>1.27</v>
          </cell>
        </row>
        <row r="33">
          <cell r="W33">
            <v>1.27</v>
          </cell>
        </row>
        <row r="34">
          <cell r="W34">
            <v>1.27</v>
          </cell>
        </row>
        <row r="35">
          <cell r="W35">
            <v>1.27</v>
          </cell>
        </row>
        <row r="36">
          <cell r="W36">
            <v>1.27</v>
          </cell>
        </row>
        <row r="37">
          <cell r="W37">
            <v>1.28</v>
          </cell>
        </row>
        <row r="38">
          <cell r="W38">
            <v>1.28</v>
          </cell>
        </row>
        <row r="39">
          <cell r="W39">
            <v>1.28</v>
          </cell>
        </row>
        <row r="40">
          <cell r="W40">
            <v>1.28</v>
          </cell>
        </row>
        <row r="41">
          <cell r="W41">
            <v>1.28</v>
          </cell>
        </row>
        <row r="42">
          <cell r="W42">
            <v>1.28</v>
          </cell>
        </row>
        <row r="43">
          <cell r="W43">
            <v>1.28</v>
          </cell>
        </row>
        <row r="44">
          <cell r="W44">
            <v>1.28</v>
          </cell>
        </row>
        <row r="45">
          <cell r="W45">
            <v>1.28</v>
          </cell>
        </row>
        <row r="46">
          <cell r="W46">
            <v>1.28</v>
          </cell>
        </row>
        <row r="47">
          <cell r="W47">
            <v>1.28</v>
          </cell>
        </row>
        <row r="48">
          <cell r="W48">
            <v>1.28</v>
          </cell>
        </row>
        <row r="49">
          <cell r="W49">
            <v>1.29</v>
          </cell>
        </row>
        <row r="50">
          <cell r="W50">
            <v>1.29</v>
          </cell>
        </row>
        <row r="51">
          <cell r="W51">
            <v>1.29</v>
          </cell>
        </row>
        <row r="52">
          <cell r="W52">
            <v>1.29</v>
          </cell>
        </row>
        <row r="53">
          <cell r="W53">
            <v>1.29</v>
          </cell>
        </row>
        <row r="54">
          <cell r="W54">
            <v>1.29</v>
          </cell>
        </row>
        <row r="55">
          <cell r="W55">
            <v>1.29</v>
          </cell>
        </row>
        <row r="56">
          <cell r="W56">
            <v>1.29</v>
          </cell>
        </row>
        <row r="57">
          <cell r="W57">
            <v>1.29</v>
          </cell>
        </row>
        <row r="58">
          <cell r="W58">
            <v>1.29</v>
          </cell>
        </row>
        <row r="59">
          <cell r="W59">
            <v>1.29</v>
          </cell>
        </row>
        <row r="60">
          <cell r="W60">
            <v>1.29</v>
          </cell>
        </row>
        <row r="61">
          <cell r="W61">
            <v>1.29</v>
          </cell>
        </row>
        <row r="62">
          <cell r="W62">
            <v>1.29</v>
          </cell>
        </row>
        <row r="63">
          <cell r="W63">
            <v>1.29</v>
          </cell>
        </row>
        <row r="64">
          <cell r="W64">
            <v>1.29</v>
          </cell>
        </row>
        <row r="65">
          <cell r="W65">
            <v>1.29</v>
          </cell>
        </row>
        <row r="66">
          <cell r="W66">
            <v>1.29</v>
          </cell>
        </row>
        <row r="67">
          <cell r="W67">
            <v>1.29</v>
          </cell>
        </row>
        <row r="68">
          <cell r="W68">
            <v>1.29</v>
          </cell>
        </row>
        <row r="69">
          <cell r="W69">
            <v>1.29</v>
          </cell>
        </row>
        <row r="70">
          <cell r="W70">
            <v>1.29</v>
          </cell>
        </row>
        <row r="71">
          <cell r="W71">
            <v>1.29</v>
          </cell>
        </row>
        <row r="72">
          <cell r="W72">
            <v>1.29</v>
          </cell>
        </row>
        <row r="73">
          <cell r="W73">
            <v>1.29</v>
          </cell>
        </row>
        <row r="74">
          <cell r="W74">
            <v>1.29</v>
          </cell>
        </row>
        <row r="75">
          <cell r="W75">
            <v>1.29</v>
          </cell>
        </row>
        <row r="76">
          <cell r="W76">
            <v>1.29</v>
          </cell>
        </row>
        <row r="77">
          <cell r="W77">
            <v>1.29</v>
          </cell>
        </row>
        <row r="78">
          <cell r="W78">
            <v>1.29</v>
          </cell>
        </row>
        <row r="79">
          <cell r="W79">
            <v>1.29</v>
          </cell>
        </row>
        <row r="80">
          <cell r="W80">
            <v>1.29</v>
          </cell>
        </row>
        <row r="81">
          <cell r="W81">
            <v>1.29</v>
          </cell>
        </row>
        <row r="82">
          <cell r="W82">
            <v>1.29</v>
          </cell>
        </row>
        <row r="83">
          <cell r="W83">
            <v>1.3</v>
          </cell>
        </row>
        <row r="84">
          <cell r="W84">
            <v>1.3</v>
          </cell>
        </row>
        <row r="85">
          <cell r="W85">
            <v>1.3</v>
          </cell>
        </row>
        <row r="86">
          <cell r="W86">
            <v>1.3</v>
          </cell>
        </row>
        <row r="87">
          <cell r="W87">
            <v>1.3</v>
          </cell>
        </row>
        <row r="88">
          <cell r="W88">
            <v>1.34</v>
          </cell>
        </row>
        <row r="89">
          <cell r="W89">
            <v>1.34</v>
          </cell>
        </row>
        <row r="90">
          <cell r="W90">
            <v>1.34</v>
          </cell>
        </row>
        <row r="91">
          <cell r="W91">
            <v>1.34</v>
          </cell>
        </row>
        <row r="92">
          <cell r="W92">
            <v>1.36</v>
          </cell>
        </row>
        <row r="93">
          <cell r="W93">
            <v>1.36</v>
          </cell>
        </row>
        <row r="94">
          <cell r="W94">
            <v>1.39</v>
          </cell>
        </row>
        <row r="95">
          <cell r="W95">
            <v>1.39</v>
          </cell>
        </row>
        <row r="96">
          <cell r="W96">
            <v>1.39</v>
          </cell>
        </row>
        <row r="97">
          <cell r="W97">
            <v>1.39</v>
          </cell>
        </row>
        <row r="98">
          <cell r="W98">
            <v>1.39</v>
          </cell>
        </row>
        <row r="99">
          <cell r="W99">
            <v>1.39</v>
          </cell>
        </row>
        <row r="100">
          <cell r="W100">
            <v>1.39</v>
          </cell>
        </row>
        <row r="101">
          <cell r="W101">
            <v>1.39</v>
          </cell>
        </row>
        <row r="102">
          <cell r="W102">
            <v>1.39</v>
          </cell>
        </row>
        <row r="103">
          <cell r="W103">
            <v>1.39</v>
          </cell>
        </row>
        <row r="104">
          <cell r="W104">
            <v>1.39</v>
          </cell>
        </row>
        <row r="105">
          <cell r="W105">
            <v>1.4</v>
          </cell>
        </row>
        <row r="106">
          <cell r="W106">
            <v>1.4</v>
          </cell>
        </row>
        <row r="107">
          <cell r="W107">
            <v>1.41</v>
          </cell>
        </row>
        <row r="108">
          <cell r="W108">
            <v>1.41</v>
          </cell>
        </row>
        <row r="109">
          <cell r="W109">
            <v>1.41</v>
          </cell>
        </row>
        <row r="110">
          <cell r="W110">
            <v>1.41</v>
          </cell>
        </row>
        <row r="111">
          <cell r="W111">
            <v>1.42</v>
          </cell>
        </row>
        <row r="112">
          <cell r="W112">
            <v>1.42</v>
          </cell>
        </row>
        <row r="113">
          <cell r="W113">
            <v>1.42</v>
          </cell>
        </row>
        <row r="114">
          <cell r="W114">
            <v>1.42</v>
          </cell>
        </row>
        <row r="115">
          <cell r="W115">
            <v>1.43</v>
          </cell>
        </row>
        <row r="116">
          <cell r="W116">
            <v>1.43</v>
          </cell>
        </row>
        <row r="117">
          <cell r="W117">
            <v>1.44</v>
          </cell>
        </row>
        <row r="118">
          <cell r="W118">
            <v>1.44</v>
          </cell>
        </row>
        <row r="119">
          <cell r="W119">
            <v>1.46</v>
          </cell>
        </row>
        <row r="120">
          <cell r="W120">
            <v>1.46</v>
          </cell>
        </row>
        <row r="121">
          <cell r="W121">
            <v>1.46</v>
          </cell>
        </row>
        <row r="122">
          <cell r="W122">
            <v>1.46</v>
          </cell>
        </row>
        <row r="123">
          <cell r="W123">
            <v>1.46</v>
          </cell>
        </row>
        <row r="124">
          <cell r="W124">
            <v>1.46</v>
          </cell>
        </row>
        <row r="125">
          <cell r="W125">
            <v>1.47</v>
          </cell>
        </row>
        <row r="126">
          <cell r="W126">
            <v>1.47</v>
          </cell>
        </row>
        <row r="127">
          <cell r="W127">
            <v>1.47</v>
          </cell>
        </row>
        <row r="128">
          <cell r="W128">
            <v>1.47</v>
          </cell>
        </row>
        <row r="129">
          <cell r="W129">
            <v>1.53</v>
          </cell>
        </row>
        <row r="130">
          <cell r="W130">
            <v>1.53</v>
          </cell>
        </row>
        <row r="131">
          <cell r="W131">
            <v>1.53</v>
          </cell>
        </row>
        <row r="132">
          <cell r="W132">
            <v>1.53</v>
          </cell>
        </row>
        <row r="133">
          <cell r="W133">
            <v>1.53</v>
          </cell>
        </row>
        <row r="134">
          <cell r="W134">
            <v>1.54</v>
          </cell>
        </row>
        <row r="135">
          <cell r="W135">
            <v>1.54</v>
          </cell>
        </row>
        <row r="136">
          <cell r="W136">
            <v>1.54</v>
          </cell>
        </row>
        <row r="137">
          <cell r="W137">
            <v>1.54</v>
          </cell>
        </row>
        <row r="138">
          <cell r="W138">
            <v>1.54</v>
          </cell>
        </row>
        <row r="139">
          <cell r="W139">
            <v>1.54</v>
          </cell>
        </row>
        <row r="140">
          <cell r="W140">
            <v>1.54</v>
          </cell>
        </row>
        <row r="141">
          <cell r="W141">
            <v>1.54</v>
          </cell>
        </row>
        <row r="142">
          <cell r="W142">
            <v>1.54</v>
          </cell>
        </row>
        <row r="143">
          <cell r="W143">
            <v>1.55</v>
          </cell>
        </row>
        <row r="144">
          <cell r="W144">
            <v>1.55</v>
          </cell>
        </row>
        <row r="145">
          <cell r="W145">
            <v>1.55</v>
          </cell>
        </row>
        <row r="146">
          <cell r="W146">
            <v>1.55</v>
          </cell>
        </row>
        <row r="147">
          <cell r="W147">
            <v>1.55</v>
          </cell>
        </row>
        <row r="148">
          <cell r="W148">
            <v>1.55</v>
          </cell>
        </row>
        <row r="149">
          <cell r="W149">
            <v>1.55</v>
          </cell>
        </row>
        <row r="150">
          <cell r="W150">
            <v>1.55</v>
          </cell>
        </row>
        <row r="151">
          <cell r="W151">
            <v>1.55</v>
          </cell>
        </row>
        <row r="152">
          <cell r="W152">
            <v>1.55</v>
          </cell>
        </row>
        <row r="153">
          <cell r="W153">
            <v>1.55</v>
          </cell>
        </row>
        <row r="154">
          <cell r="W154">
            <v>1.55</v>
          </cell>
        </row>
        <row r="155">
          <cell r="W155">
            <v>1.55</v>
          </cell>
        </row>
        <row r="156">
          <cell r="W156">
            <v>1.55</v>
          </cell>
        </row>
        <row r="157">
          <cell r="W157">
            <v>1.55</v>
          </cell>
        </row>
        <row r="158">
          <cell r="W158">
            <v>1.55</v>
          </cell>
        </row>
        <row r="159">
          <cell r="W159">
            <v>1.55</v>
          </cell>
        </row>
        <row r="160">
          <cell r="W160">
            <v>1.55</v>
          </cell>
        </row>
        <row r="161">
          <cell r="W161">
            <v>1.55</v>
          </cell>
        </row>
        <row r="162">
          <cell r="W162">
            <v>1.55</v>
          </cell>
        </row>
        <row r="163">
          <cell r="W163">
            <v>1.55</v>
          </cell>
        </row>
        <row r="164">
          <cell r="W164">
            <v>1.55</v>
          </cell>
        </row>
        <row r="165">
          <cell r="W165">
            <v>1.55</v>
          </cell>
        </row>
        <row r="166">
          <cell r="W166">
            <v>1.55</v>
          </cell>
        </row>
        <row r="167">
          <cell r="W167">
            <v>1.55</v>
          </cell>
        </row>
        <row r="168">
          <cell r="W168">
            <v>1.55</v>
          </cell>
        </row>
        <row r="169">
          <cell r="W169">
            <v>1.55</v>
          </cell>
        </row>
        <row r="170">
          <cell r="W170">
            <v>1.55</v>
          </cell>
        </row>
        <row r="171">
          <cell r="W171">
            <v>1.55</v>
          </cell>
        </row>
        <row r="172">
          <cell r="W172">
            <v>1.55</v>
          </cell>
        </row>
        <row r="173">
          <cell r="W173">
            <v>1.55</v>
          </cell>
        </row>
        <row r="174">
          <cell r="W174">
            <v>1.55</v>
          </cell>
        </row>
        <row r="175">
          <cell r="W175">
            <v>1.55</v>
          </cell>
        </row>
        <row r="176">
          <cell r="W176">
            <v>1.55</v>
          </cell>
        </row>
        <row r="177">
          <cell r="W177">
            <v>1.55</v>
          </cell>
        </row>
        <row r="178">
          <cell r="W178">
            <v>1.55</v>
          </cell>
        </row>
        <row r="179">
          <cell r="W179">
            <v>1.55</v>
          </cell>
        </row>
        <row r="180">
          <cell r="W180">
            <v>1.55</v>
          </cell>
        </row>
        <row r="181">
          <cell r="W181">
            <v>1.55</v>
          </cell>
        </row>
        <row r="182">
          <cell r="W182">
            <v>1.55</v>
          </cell>
        </row>
        <row r="183">
          <cell r="W183">
            <v>1.55</v>
          </cell>
        </row>
        <row r="184">
          <cell r="W184">
            <v>1.55</v>
          </cell>
        </row>
        <row r="185">
          <cell r="W185">
            <v>1.55</v>
          </cell>
        </row>
        <row r="186">
          <cell r="W186">
            <v>1.55</v>
          </cell>
        </row>
        <row r="187">
          <cell r="W187">
            <v>1.55</v>
          </cell>
        </row>
        <row r="188">
          <cell r="W188">
            <v>1.55</v>
          </cell>
        </row>
        <row r="189">
          <cell r="W189">
            <v>1.55</v>
          </cell>
        </row>
        <row r="190">
          <cell r="W190">
            <v>1.55</v>
          </cell>
        </row>
        <row r="191">
          <cell r="W191">
            <v>1.55</v>
          </cell>
        </row>
        <row r="192">
          <cell r="W192">
            <v>1.55</v>
          </cell>
        </row>
        <row r="193">
          <cell r="W193">
            <v>1.55</v>
          </cell>
        </row>
        <row r="194">
          <cell r="W194">
            <v>1.55</v>
          </cell>
        </row>
        <row r="195">
          <cell r="W195">
            <v>1.55</v>
          </cell>
        </row>
        <row r="196">
          <cell r="W196">
            <v>1.55</v>
          </cell>
        </row>
        <row r="197">
          <cell r="W197">
            <v>1.55</v>
          </cell>
        </row>
        <row r="198">
          <cell r="W198">
            <v>1.55</v>
          </cell>
        </row>
        <row r="199">
          <cell r="W199">
            <v>1.55</v>
          </cell>
        </row>
        <row r="200">
          <cell r="W200">
            <v>1.55</v>
          </cell>
        </row>
        <row r="201">
          <cell r="W201">
            <v>1.55</v>
          </cell>
        </row>
        <row r="202">
          <cell r="W202">
            <v>1.55</v>
          </cell>
        </row>
        <row r="203">
          <cell r="W203">
            <v>1.55</v>
          </cell>
        </row>
        <row r="204">
          <cell r="W204">
            <v>1.55</v>
          </cell>
        </row>
        <row r="205">
          <cell r="W205">
            <v>1.55</v>
          </cell>
        </row>
        <row r="206">
          <cell r="W206">
            <v>1.55</v>
          </cell>
        </row>
        <row r="207">
          <cell r="W207">
            <v>1.55</v>
          </cell>
        </row>
        <row r="208">
          <cell r="W208">
            <v>1.55</v>
          </cell>
        </row>
        <row r="209">
          <cell r="W209">
            <v>1.55</v>
          </cell>
        </row>
        <row r="210">
          <cell r="W210">
            <v>1.55</v>
          </cell>
        </row>
        <row r="211">
          <cell r="W211">
            <v>1.55</v>
          </cell>
        </row>
        <row r="212">
          <cell r="W212">
            <v>1.55</v>
          </cell>
        </row>
        <row r="213">
          <cell r="W213">
            <v>1.55</v>
          </cell>
        </row>
        <row r="214">
          <cell r="W214">
            <v>1.55</v>
          </cell>
        </row>
        <row r="215">
          <cell r="W215">
            <v>1.55</v>
          </cell>
        </row>
        <row r="216">
          <cell r="W216">
            <v>1.56</v>
          </cell>
        </row>
        <row r="217">
          <cell r="W217">
            <v>1.56</v>
          </cell>
        </row>
        <row r="218">
          <cell r="W218">
            <v>1.56</v>
          </cell>
        </row>
        <row r="219">
          <cell r="W219">
            <v>1.56</v>
          </cell>
        </row>
        <row r="220">
          <cell r="W220">
            <v>1.56</v>
          </cell>
        </row>
        <row r="221">
          <cell r="W221">
            <v>1.56</v>
          </cell>
        </row>
        <row r="222">
          <cell r="W222">
            <v>1.56</v>
          </cell>
        </row>
        <row r="223">
          <cell r="W223">
            <v>1.56</v>
          </cell>
        </row>
        <row r="224">
          <cell r="W224">
            <v>1.56</v>
          </cell>
        </row>
        <row r="225">
          <cell r="W225">
            <v>1.56</v>
          </cell>
        </row>
        <row r="226">
          <cell r="W226">
            <v>1.56</v>
          </cell>
        </row>
        <row r="227">
          <cell r="W227">
            <v>1.56</v>
          </cell>
        </row>
        <row r="228">
          <cell r="W228">
            <v>1.56</v>
          </cell>
        </row>
        <row r="229">
          <cell r="W229">
            <v>1.56</v>
          </cell>
        </row>
        <row r="230">
          <cell r="W230">
            <v>1.56</v>
          </cell>
        </row>
        <row r="231">
          <cell r="W231">
            <v>1.56</v>
          </cell>
        </row>
        <row r="232">
          <cell r="W232">
            <v>1.56</v>
          </cell>
        </row>
        <row r="233">
          <cell r="W233">
            <v>1.56</v>
          </cell>
        </row>
        <row r="234">
          <cell r="W234">
            <v>1.56</v>
          </cell>
        </row>
        <row r="235">
          <cell r="W235">
            <v>1.56</v>
          </cell>
        </row>
        <row r="236">
          <cell r="W236">
            <v>1.56</v>
          </cell>
        </row>
        <row r="237">
          <cell r="W237">
            <v>1.56</v>
          </cell>
        </row>
        <row r="238">
          <cell r="W238">
            <v>1.6</v>
          </cell>
        </row>
        <row r="239">
          <cell r="W239">
            <v>1.6</v>
          </cell>
        </row>
        <row r="240">
          <cell r="W240">
            <v>1.64</v>
          </cell>
        </row>
        <row r="241">
          <cell r="W241">
            <v>1.64</v>
          </cell>
        </row>
        <row r="242">
          <cell r="W242">
            <v>1.65</v>
          </cell>
        </row>
        <row r="243">
          <cell r="W243">
            <v>1.69</v>
          </cell>
        </row>
        <row r="244">
          <cell r="W244">
            <v>1.69</v>
          </cell>
        </row>
        <row r="245">
          <cell r="W245">
            <v>1.81</v>
          </cell>
        </row>
        <row r="246">
          <cell r="W246">
            <v>1.81</v>
          </cell>
        </row>
        <row r="247">
          <cell r="W247">
            <v>1.85</v>
          </cell>
        </row>
        <row r="248">
          <cell r="W248">
            <v>1.85</v>
          </cell>
        </row>
        <row r="249">
          <cell r="W249">
            <v>1.88</v>
          </cell>
        </row>
        <row r="250">
          <cell r="W250">
            <v>1.88</v>
          </cell>
        </row>
        <row r="251">
          <cell r="W251">
            <v>1.9</v>
          </cell>
        </row>
        <row r="252">
          <cell r="W252">
            <v>1.9</v>
          </cell>
        </row>
        <row r="253">
          <cell r="W253">
            <v>1.9</v>
          </cell>
        </row>
        <row r="254">
          <cell r="W254">
            <v>1.92</v>
          </cell>
        </row>
        <row r="255">
          <cell r="W255">
            <v>1.92</v>
          </cell>
        </row>
        <row r="256">
          <cell r="W256">
            <v>2.58</v>
          </cell>
        </row>
        <row r="257">
          <cell r="W257">
            <v>2.58</v>
          </cell>
        </row>
        <row r="258">
          <cell r="W258">
            <v>2.82</v>
          </cell>
        </row>
        <row r="259">
          <cell r="W259">
            <v>2.96</v>
          </cell>
        </row>
        <row r="260">
          <cell r="W260">
            <v>3.08</v>
          </cell>
        </row>
        <row r="261">
          <cell r="W261">
            <v>3.08</v>
          </cell>
        </row>
        <row r="262">
          <cell r="W262">
            <v>3.08</v>
          </cell>
        </row>
        <row r="263">
          <cell r="W263">
            <v>3.7</v>
          </cell>
        </row>
        <row r="264">
          <cell r="W264">
            <v>3.73</v>
          </cell>
        </row>
        <row r="265">
          <cell r="W265">
            <v>3.73</v>
          </cell>
        </row>
        <row r="266">
          <cell r="W266">
            <v>3.97</v>
          </cell>
        </row>
        <row r="267">
          <cell r="W267">
            <v>4</v>
          </cell>
        </row>
        <row r="268">
          <cell r="W268">
            <v>4</v>
          </cell>
        </row>
        <row r="269">
          <cell r="W269">
            <v>4</v>
          </cell>
        </row>
        <row r="270">
          <cell r="W270">
            <v>4</v>
          </cell>
        </row>
        <row r="271">
          <cell r="W271">
            <v>4</v>
          </cell>
        </row>
        <row r="272">
          <cell r="W272">
            <v>4</v>
          </cell>
        </row>
        <row r="273">
          <cell r="W273">
            <v>4</v>
          </cell>
        </row>
        <row r="274">
          <cell r="W274">
            <v>4</v>
          </cell>
        </row>
        <row r="275">
          <cell r="W275">
            <v>4</v>
          </cell>
        </row>
        <row r="276">
          <cell r="W276">
            <v>4.0199999999999996</v>
          </cell>
        </row>
        <row r="277">
          <cell r="W277">
            <v>4.0199999999999996</v>
          </cell>
        </row>
        <row r="278">
          <cell r="W278">
            <v>4.03</v>
          </cell>
        </row>
        <row r="279">
          <cell r="W279">
            <v>4.0599999999999996</v>
          </cell>
        </row>
        <row r="280">
          <cell r="W280">
            <v>4.08</v>
          </cell>
        </row>
        <row r="281">
          <cell r="W281">
            <v>4.5</v>
          </cell>
        </row>
        <row r="282">
          <cell r="W282">
            <v>4.67</v>
          </cell>
        </row>
        <row r="283">
          <cell r="W283">
            <v>4.67</v>
          </cell>
        </row>
        <row r="284">
          <cell r="W284">
            <v>4.9000000000000004</v>
          </cell>
        </row>
        <row r="285">
          <cell r="W285">
            <v>5</v>
          </cell>
        </row>
        <row r="286">
          <cell r="W286">
            <v>5</v>
          </cell>
        </row>
        <row r="287">
          <cell r="W287">
            <v>5</v>
          </cell>
        </row>
        <row r="288">
          <cell r="W288">
            <v>5</v>
          </cell>
        </row>
        <row r="289">
          <cell r="W289">
            <v>5</v>
          </cell>
        </row>
        <row r="290">
          <cell r="W290">
            <v>5</v>
          </cell>
        </row>
        <row r="291">
          <cell r="W291">
            <v>5</v>
          </cell>
        </row>
        <row r="292">
          <cell r="W292">
            <v>5</v>
          </cell>
        </row>
        <row r="293">
          <cell r="W293">
            <v>5.0999999999999996</v>
          </cell>
        </row>
        <row r="294">
          <cell r="W294">
            <v>5.0999999999999996</v>
          </cell>
        </row>
        <row r="295">
          <cell r="W295">
            <v>5.17</v>
          </cell>
        </row>
        <row r="296">
          <cell r="W296">
            <v>5.17</v>
          </cell>
        </row>
        <row r="297">
          <cell r="W297">
            <v>5.18</v>
          </cell>
        </row>
        <row r="298">
          <cell r="W298">
            <v>5.18</v>
          </cell>
        </row>
        <row r="299">
          <cell r="W299">
            <v>5.2</v>
          </cell>
        </row>
        <row r="300">
          <cell r="W300">
            <v>5.22</v>
          </cell>
        </row>
        <row r="301">
          <cell r="W301">
            <v>5.45</v>
          </cell>
        </row>
        <row r="302">
          <cell r="W302">
            <v>5.46</v>
          </cell>
        </row>
        <row r="303">
          <cell r="W303">
            <v>5.46</v>
          </cell>
        </row>
        <row r="304">
          <cell r="W304">
            <v>5.48</v>
          </cell>
        </row>
        <row r="305">
          <cell r="W305">
            <v>5.5</v>
          </cell>
        </row>
        <row r="306">
          <cell r="W306">
            <v>5.5</v>
          </cell>
        </row>
        <row r="307">
          <cell r="W307">
            <v>5.92</v>
          </cell>
        </row>
        <row r="308">
          <cell r="W308">
            <v>6</v>
          </cell>
        </row>
        <row r="309">
          <cell r="W309">
            <v>6.3</v>
          </cell>
        </row>
        <row r="310">
          <cell r="W310">
            <v>6.3</v>
          </cell>
        </row>
        <row r="311">
          <cell r="W311">
            <v>6.67</v>
          </cell>
        </row>
        <row r="312">
          <cell r="W312">
            <v>6.67</v>
          </cell>
        </row>
        <row r="313">
          <cell r="W313">
            <v>6.7</v>
          </cell>
        </row>
        <row r="314">
          <cell r="W314">
            <v>6.86</v>
          </cell>
        </row>
        <row r="315">
          <cell r="W315">
            <v>6.86</v>
          </cell>
        </row>
        <row r="316">
          <cell r="W316">
            <v>6.86</v>
          </cell>
        </row>
        <row r="317">
          <cell r="W317">
            <v>7.5</v>
          </cell>
        </row>
        <row r="318">
          <cell r="W318">
            <v>7.5</v>
          </cell>
        </row>
        <row r="319">
          <cell r="W319">
            <v>7.5</v>
          </cell>
        </row>
        <row r="320">
          <cell r="W320">
            <v>7.5</v>
          </cell>
        </row>
        <row r="321">
          <cell r="W321">
            <v>7.5</v>
          </cell>
        </row>
        <row r="322">
          <cell r="W322">
            <v>8</v>
          </cell>
        </row>
        <row r="323">
          <cell r="W323">
            <v>8</v>
          </cell>
        </row>
        <row r="324">
          <cell r="W324">
            <v>8</v>
          </cell>
        </row>
        <row r="325">
          <cell r="W325">
            <v>8</v>
          </cell>
        </row>
        <row r="326">
          <cell r="W326">
            <v>8.08</v>
          </cell>
        </row>
        <row r="327">
          <cell r="W327">
            <v>8.08</v>
          </cell>
        </row>
        <row r="328">
          <cell r="W328">
            <v>8.5</v>
          </cell>
        </row>
        <row r="329">
          <cell r="W329">
            <v>8.57</v>
          </cell>
        </row>
        <row r="330">
          <cell r="W330">
            <v>8.75</v>
          </cell>
        </row>
        <row r="331">
          <cell r="W331">
            <v>8.91</v>
          </cell>
        </row>
        <row r="332">
          <cell r="W332">
            <v>8.91</v>
          </cell>
        </row>
        <row r="333">
          <cell r="W333">
            <v>8.99</v>
          </cell>
        </row>
        <row r="334">
          <cell r="W334">
            <v>9</v>
          </cell>
        </row>
        <row r="335">
          <cell r="W335">
            <v>9.2899999999999991</v>
          </cell>
        </row>
        <row r="336">
          <cell r="W336">
            <v>10</v>
          </cell>
        </row>
        <row r="337">
          <cell r="W337">
            <v>10</v>
          </cell>
        </row>
        <row r="338">
          <cell r="W338">
            <v>10.53</v>
          </cell>
        </row>
        <row r="339">
          <cell r="W339">
            <v>10.7</v>
          </cell>
        </row>
        <row r="340">
          <cell r="W340">
            <v>11</v>
          </cell>
        </row>
        <row r="341">
          <cell r="W341">
            <v>12</v>
          </cell>
        </row>
        <row r="342">
          <cell r="W342">
            <v>12</v>
          </cell>
        </row>
        <row r="343">
          <cell r="W343">
            <v>12</v>
          </cell>
        </row>
        <row r="344">
          <cell r="W344">
            <v>12</v>
          </cell>
        </row>
        <row r="345">
          <cell r="W345">
            <v>12.5</v>
          </cell>
        </row>
        <row r="346">
          <cell r="W346">
            <v>12.5</v>
          </cell>
        </row>
        <row r="347">
          <cell r="W347">
            <v>12.72</v>
          </cell>
        </row>
        <row r="348">
          <cell r="W348">
            <v>13</v>
          </cell>
        </row>
        <row r="349">
          <cell r="W349">
            <v>13</v>
          </cell>
        </row>
        <row r="350">
          <cell r="W350">
            <v>13</v>
          </cell>
        </row>
        <row r="351">
          <cell r="W351">
            <v>13</v>
          </cell>
        </row>
        <row r="352">
          <cell r="W352">
            <v>13.15</v>
          </cell>
        </row>
        <row r="353">
          <cell r="W353">
            <v>13.15</v>
          </cell>
        </row>
        <row r="354">
          <cell r="W354">
            <v>13.15</v>
          </cell>
        </row>
        <row r="355">
          <cell r="W355">
            <v>13.15</v>
          </cell>
        </row>
        <row r="356">
          <cell r="W356">
            <v>13.3</v>
          </cell>
        </row>
        <row r="357">
          <cell r="W357">
            <v>13.3</v>
          </cell>
        </row>
        <row r="358">
          <cell r="W358">
            <v>13.33</v>
          </cell>
        </row>
        <row r="359">
          <cell r="W359">
            <v>13.36</v>
          </cell>
        </row>
        <row r="360">
          <cell r="W360">
            <v>13.44</v>
          </cell>
        </row>
        <row r="361">
          <cell r="W361">
            <v>13.44</v>
          </cell>
        </row>
        <row r="362">
          <cell r="W362">
            <v>13.44</v>
          </cell>
        </row>
        <row r="363">
          <cell r="W363">
            <v>13.44</v>
          </cell>
        </row>
        <row r="364">
          <cell r="W364">
            <v>13.75</v>
          </cell>
        </row>
        <row r="365">
          <cell r="W365">
            <v>14</v>
          </cell>
        </row>
        <row r="366">
          <cell r="W366">
            <v>14</v>
          </cell>
        </row>
        <row r="367">
          <cell r="W367">
            <v>14</v>
          </cell>
        </row>
        <row r="368">
          <cell r="W368">
            <v>14</v>
          </cell>
        </row>
        <row r="369">
          <cell r="W369">
            <v>14.06</v>
          </cell>
        </row>
        <row r="370">
          <cell r="W370">
            <v>14.26</v>
          </cell>
        </row>
        <row r="371">
          <cell r="W371">
            <v>14.26</v>
          </cell>
        </row>
        <row r="372">
          <cell r="W372">
            <v>14.26</v>
          </cell>
        </row>
        <row r="373">
          <cell r="W373">
            <v>14.3</v>
          </cell>
        </row>
        <row r="374">
          <cell r="W374">
            <v>14.3</v>
          </cell>
        </row>
        <row r="375">
          <cell r="W375">
            <v>14.3</v>
          </cell>
        </row>
        <row r="376">
          <cell r="W376">
            <v>14.3</v>
          </cell>
        </row>
        <row r="377">
          <cell r="W377">
            <v>14.3</v>
          </cell>
        </row>
        <row r="378">
          <cell r="W378">
            <v>14.3</v>
          </cell>
        </row>
        <row r="379">
          <cell r="W379">
            <v>14.3</v>
          </cell>
        </row>
        <row r="380">
          <cell r="W380">
            <v>14.3</v>
          </cell>
        </row>
        <row r="381">
          <cell r="W381">
            <v>14.3</v>
          </cell>
        </row>
        <row r="382">
          <cell r="W382">
            <v>14.3</v>
          </cell>
        </row>
        <row r="383">
          <cell r="W383">
            <v>14.3</v>
          </cell>
        </row>
        <row r="384">
          <cell r="W384">
            <v>14.3</v>
          </cell>
        </row>
        <row r="385">
          <cell r="W385">
            <v>14.3</v>
          </cell>
        </row>
        <row r="386">
          <cell r="W386">
            <v>14.3</v>
          </cell>
        </row>
        <row r="387">
          <cell r="W387">
            <v>14.3</v>
          </cell>
        </row>
        <row r="388">
          <cell r="W388">
            <v>14.3</v>
          </cell>
        </row>
        <row r="389">
          <cell r="W389">
            <v>14.3</v>
          </cell>
        </row>
        <row r="390">
          <cell r="W390">
            <v>15</v>
          </cell>
        </row>
        <row r="391">
          <cell r="W391">
            <v>15</v>
          </cell>
        </row>
        <row r="392">
          <cell r="W392">
            <v>15</v>
          </cell>
        </row>
        <row r="393">
          <cell r="W393">
            <v>15</v>
          </cell>
        </row>
        <row r="394">
          <cell r="W394">
            <v>15</v>
          </cell>
        </row>
        <row r="395">
          <cell r="W395">
            <v>15</v>
          </cell>
        </row>
        <row r="396">
          <cell r="W396">
            <v>15</v>
          </cell>
        </row>
        <row r="397">
          <cell r="W397">
            <v>15.1</v>
          </cell>
        </row>
        <row r="398">
          <cell r="W398">
            <v>15.1</v>
          </cell>
        </row>
        <row r="399">
          <cell r="W399">
            <v>15.1</v>
          </cell>
        </row>
        <row r="400">
          <cell r="W400">
            <v>15.1</v>
          </cell>
        </row>
        <row r="401">
          <cell r="W401">
            <v>15.5</v>
          </cell>
        </row>
        <row r="402">
          <cell r="W402">
            <v>15.62</v>
          </cell>
        </row>
        <row r="403">
          <cell r="W403">
            <v>15.68</v>
          </cell>
        </row>
        <row r="404">
          <cell r="W404">
            <v>15.68</v>
          </cell>
        </row>
        <row r="405">
          <cell r="W405">
            <v>15.68</v>
          </cell>
        </row>
        <row r="406">
          <cell r="W406">
            <v>15.68</v>
          </cell>
        </row>
        <row r="407">
          <cell r="W407">
            <v>15.7</v>
          </cell>
        </row>
        <row r="408">
          <cell r="W408">
            <v>15.7</v>
          </cell>
        </row>
        <row r="409">
          <cell r="W409">
            <v>15.7</v>
          </cell>
        </row>
        <row r="410">
          <cell r="W410">
            <v>15.75</v>
          </cell>
        </row>
        <row r="411">
          <cell r="W411">
            <v>16</v>
          </cell>
        </row>
        <row r="412">
          <cell r="W412">
            <v>16</v>
          </cell>
        </row>
        <row r="413">
          <cell r="W413">
            <v>16</v>
          </cell>
        </row>
        <row r="414">
          <cell r="W414">
            <v>16</v>
          </cell>
        </row>
        <row r="415">
          <cell r="W415">
            <v>16</v>
          </cell>
        </row>
        <row r="416">
          <cell r="W416">
            <v>16</v>
          </cell>
        </row>
        <row r="417">
          <cell r="W417">
            <v>16.39</v>
          </cell>
        </row>
        <row r="418">
          <cell r="W418">
            <v>16.75</v>
          </cell>
        </row>
        <row r="419">
          <cell r="W419">
            <v>16.75</v>
          </cell>
        </row>
        <row r="420">
          <cell r="W420">
            <v>16.75</v>
          </cell>
        </row>
        <row r="421">
          <cell r="W421">
            <v>16.940000000000001</v>
          </cell>
        </row>
        <row r="422">
          <cell r="W422">
            <v>16.940000000000001</v>
          </cell>
        </row>
        <row r="423">
          <cell r="W423">
            <v>17</v>
          </cell>
        </row>
        <row r="424">
          <cell r="W424">
            <v>17</v>
          </cell>
        </row>
        <row r="425">
          <cell r="W425">
            <v>17</v>
          </cell>
        </row>
        <row r="426">
          <cell r="W426">
            <v>17.2</v>
          </cell>
        </row>
        <row r="427">
          <cell r="W427">
            <v>17.29</v>
          </cell>
        </row>
        <row r="428">
          <cell r="W428">
            <v>17.29</v>
          </cell>
        </row>
        <row r="429">
          <cell r="W429">
            <v>17.399999999999999</v>
          </cell>
        </row>
        <row r="430">
          <cell r="W430">
            <v>17.510000000000002</v>
          </cell>
        </row>
        <row r="431">
          <cell r="W431">
            <v>17.510000000000002</v>
          </cell>
        </row>
        <row r="432">
          <cell r="W432">
            <v>18.510000000000002</v>
          </cell>
        </row>
        <row r="433">
          <cell r="W433">
            <v>19.36</v>
          </cell>
        </row>
        <row r="434">
          <cell r="W434">
            <v>20</v>
          </cell>
        </row>
        <row r="435">
          <cell r="W435">
            <v>20</v>
          </cell>
        </row>
        <row r="436">
          <cell r="W436">
            <v>20</v>
          </cell>
        </row>
        <row r="437">
          <cell r="W437">
            <v>20.149999999999999</v>
          </cell>
        </row>
        <row r="438">
          <cell r="W438">
            <v>20.51</v>
          </cell>
        </row>
        <row r="439">
          <cell r="W439">
            <v>20.51</v>
          </cell>
        </row>
        <row r="440">
          <cell r="W440">
            <v>20.51</v>
          </cell>
        </row>
        <row r="441">
          <cell r="W441">
            <v>20.51</v>
          </cell>
        </row>
        <row r="442">
          <cell r="W442">
            <v>20.51</v>
          </cell>
        </row>
        <row r="443">
          <cell r="W443">
            <v>20.51</v>
          </cell>
        </row>
        <row r="444">
          <cell r="W444">
            <v>20.51</v>
          </cell>
        </row>
        <row r="445">
          <cell r="W445">
            <v>20.51</v>
          </cell>
        </row>
        <row r="446">
          <cell r="W446">
            <v>20.51</v>
          </cell>
        </row>
        <row r="447">
          <cell r="W447">
            <v>20.7</v>
          </cell>
        </row>
        <row r="448">
          <cell r="W448">
            <v>20.7</v>
          </cell>
        </row>
        <row r="449">
          <cell r="W449">
            <v>20.7</v>
          </cell>
        </row>
        <row r="450">
          <cell r="W450">
            <v>20.7</v>
          </cell>
        </row>
        <row r="451">
          <cell r="W451">
            <v>20.9</v>
          </cell>
        </row>
        <row r="452">
          <cell r="W452">
            <v>21</v>
          </cell>
        </row>
        <row r="453">
          <cell r="W453">
            <v>21</v>
          </cell>
        </row>
        <row r="454">
          <cell r="W454">
            <v>21</v>
          </cell>
        </row>
        <row r="455">
          <cell r="W455">
            <v>21</v>
          </cell>
        </row>
        <row r="456">
          <cell r="W456">
            <v>21</v>
          </cell>
        </row>
        <row r="457">
          <cell r="W457">
            <v>21</v>
          </cell>
        </row>
        <row r="458">
          <cell r="W458">
            <v>21</v>
          </cell>
        </row>
        <row r="459">
          <cell r="W459">
            <v>21.09</v>
          </cell>
        </row>
        <row r="460">
          <cell r="W460">
            <v>21.09</v>
          </cell>
        </row>
        <row r="461">
          <cell r="W461">
            <v>21.2</v>
          </cell>
        </row>
        <row r="462">
          <cell r="W462">
            <v>21.2</v>
          </cell>
        </row>
        <row r="463">
          <cell r="W463">
            <v>21.4</v>
          </cell>
        </row>
        <row r="464">
          <cell r="W464">
            <v>21.4</v>
          </cell>
        </row>
        <row r="465">
          <cell r="W465">
            <v>21.42</v>
          </cell>
        </row>
        <row r="466">
          <cell r="W466">
            <v>21.43</v>
          </cell>
        </row>
        <row r="467">
          <cell r="W467">
            <v>21.5</v>
          </cell>
        </row>
        <row r="468">
          <cell r="W468">
            <v>21.52</v>
          </cell>
        </row>
        <row r="469">
          <cell r="W469">
            <v>21.52</v>
          </cell>
        </row>
        <row r="470">
          <cell r="W470">
            <v>21.52</v>
          </cell>
        </row>
        <row r="471">
          <cell r="W471">
            <v>21.53</v>
          </cell>
        </row>
        <row r="472">
          <cell r="W472">
            <v>21.53</v>
          </cell>
        </row>
        <row r="473">
          <cell r="W473">
            <v>21.6</v>
          </cell>
        </row>
        <row r="474">
          <cell r="W474">
            <v>21.7</v>
          </cell>
        </row>
        <row r="475">
          <cell r="W475">
            <v>21.7</v>
          </cell>
        </row>
        <row r="476">
          <cell r="W476">
            <v>21.96</v>
          </cell>
        </row>
        <row r="477">
          <cell r="W477">
            <v>21.96</v>
          </cell>
        </row>
        <row r="478">
          <cell r="W478">
            <v>21.97</v>
          </cell>
        </row>
        <row r="479">
          <cell r="W479">
            <v>21.97</v>
          </cell>
        </row>
        <row r="480">
          <cell r="W480">
            <v>22</v>
          </cell>
        </row>
        <row r="481">
          <cell r="W481">
            <v>22</v>
          </cell>
        </row>
        <row r="482">
          <cell r="W482">
            <v>22</v>
          </cell>
        </row>
        <row r="483">
          <cell r="W483">
            <v>22</v>
          </cell>
        </row>
        <row r="484">
          <cell r="W484">
            <v>22.02</v>
          </cell>
        </row>
        <row r="485">
          <cell r="W485">
            <v>22.02</v>
          </cell>
        </row>
        <row r="486">
          <cell r="W486">
            <v>22.1</v>
          </cell>
        </row>
        <row r="487">
          <cell r="W487">
            <v>22.1</v>
          </cell>
        </row>
        <row r="488">
          <cell r="W488">
            <v>22.37</v>
          </cell>
        </row>
        <row r="489">
          <cell r="W489">
            <v>22.37</v>
          </cell>
        </row>
        <row r="490">
          <cell r="W490">
            <v>22.37</v>
          </cell>
        </row>
        <row r="491">
          <cell r="W491">
            <v>22.37</v>
          </cell>
        </row>
        <row r="492">
          <cell r="W492">
            <v>22.37</v>
          </cell>
        </row>
        <row r="493">
          <cell r="W493">
            <v>22.5</v>
          </cell>
        </row>
        <row r="494">
          <cell r="W494">
            <v>22.94</v>
          </cell>
        </row>
        <row r="495">
          <cell r="W495">
            <v>22.94</v>
          </cell>
        </row>
        <row r="496">
          <cell r="W496">
            <v>22.94</v>
          </cell>
        </row>
        <row r="497">
          <cell r="W497">
            <v>22.96</v>
          </cell>
        </row>
        <row r="498">
          <cell r="W498">
            <v>22.96</v>
          </cell>
        </row>
        <row r="499">
          <cell r="W499">
            <v>23.23</v>
          </cell>
        </row>
        <row r="500">
          <cell r="W500">
            <v>23.44</v>
          </cell>
        </row>
        <row r="501">
          <cell r="W501">
            <v>24</v>
          </cell>
        </row>
        <row r="502">
          <cell r="W502">
            <v>24</v>
          </cell>
        </row>
        <row r="503">
          <cell r="W503">
            <v>24</v>
          </cell>
        </row>
        <row r="504">
          <cell r="W504">
            <v>24.07</v>
          </cell>
        </row>
        <row r="505">
          <cell r="W505">
            <v>24.23</v>
          </cell>
        </row>
        <row r="506">
          <cell r="W506">
            <v>24.45</v>
          </cell>
        </row>
        <row r="507">
          <cell r="W507">
            <v>25</v>
          </cell>
        </row>
        <row r="508">
          <cell r="W508">
            <v>25</v>
          </cell>
        </row>
        <row r="509">
          <cell r="W509">
            <v>25</v>
          </cell>
        </row>
        <row r="510">
          <cell r="W510">
            <v>25.3</v>
          </cell>
        </row>
        <row r="511">
          <cell r="W511">
            <v>25.3</v>
          </cell>
        </row>
        <row r="512">
          <cell r="W512">
            <v>25.4</v>
          </cell>
        </row>
        <row r="513">
          <cell r="W513">
            <v>25.45</v>
          </cell>
        </row>
        <row r="514">
          <cell r="W514">
            <v>25.45</v>
          </cell>
        </row>
        <row r="515">
          <cell r="W515">
            <v>25.45</v>
          </cell>
        </row>
        <row r="516">
          <cell r="W516">
            <v>25.5</v>
          </cell>
        </row>
        <row r="517">
          <cell r="W517">
            <v>25.5</v>
          </cell>
        </row>
        <row r="518">
          <cell r="W518">
            <v>26</v>
          </cell>
        </row>
        <row r="519">
          <cell r="W519">
            <v>26</v>
          </cell>
        </row>
        <row r="520">
          <cell r="W520">
            <v>26</v>
          </cell>
        </row>
        <row r="521">
          <cell r="W521">
            <v>26</v>
          </cell>
        </row>
        <row r="522">
          <cell r="W522">
            <v>26</v>
          </cell>
        </row>
        <row r="523">
          <cell r="W523">
            <v>26.53</v>
          </cell>
        </row>
        <row r="524">
          <cell r="W524">
            <v>26.53</v>
          </cell>
        </row>
        <row r="525">
          <cell r="W525">
            <v>26.83</v>
          </cell>
        </row>
        <row r="526">
          <cell r="W526">
            <v>26.97</v>
          </cell>
        </row>
        <row r="527">
          <cell r="W527">
            <v>26.97</v>
          </cell>
        </row>
        <row r="528">
          <cell r="W528">
            <v>27</v>
          </cell>
        </row>
        <row r="529">
          <cell r="W529">
            <v>28</v>
          </cell>
        </row>
        <row r="530">
          <cell r="W530">
            <v>28</v>
          </cell>
        </row>
        <row r="531">
          <cell r="W531">
            <v>28</v>
          </cell>
        </row>
        <row r="532">
          <cell r="W532">
            <v>28.38</v>
          </cell>
        </row>
        <row r="533">
          <cell r="W533">
            <v>28.53</v>
          </cell>
        </row>
        <row r="534">
          <cell r="W534">
            <v>28.68</v>
          </cell>
        </row>
        <row r="535">
          <cell r="W535">
            <v>29</v>
          </cell>
        </row>
        <row r="536">
          <cell r="W536">
            <v>29</v>
          </cell>
        </row>
        <row r="537">
          <cell r="W537">
            <v>29</v>
          </cell>
        </row>
        <row r="538">
          <cell r="W538">
            <v>29</v>
          </cell>
        </row>
        <row r="539">
          <cell r="W539">
            <v>29</v>
          </cell>
        </row>
        <row r="540">
          <cell r="W540">
            <v>29</v>
          </cell>
        </row>
        <row r="541">
          <cell r="W541">
            <v>29</v>
          </cell>
        </row>
        <row r="542">
          <cell r="W542">
            <v>29</v>
          </cell>
        </row>
        <row r="543">
          <cell r="W543">
            <v>29</v>
          </cell>
        </row>
        <row r="544">
          <cell r="W544">
            <v>29</v>
          </cell>
        </row>
        <row r="545">
          <cell r="W545">
            <v>29</v>
          </cell>
        </row>
        <row r="546">
          <cell r="W546">
            <v>29.29</v>
          </cell>
        </row>
        <row r="547">
          <cell r="W547">
            <v>29.29</v>
          </cell>
        </row>
        <row r="548">
          <cell r="W548">
            <v>29.51</v>
          </cell>
        </row>
        <row r="549">
          <cell r="W549">
            <v>29.75</v>
          </cell>
        </row>
        <row r="550">
          <cell r="W550">
            <v>29.75</v>
          </cell>
        </row>
        <row r="551">
          <cell r="W551">
            <v>29.75</v>
          </cell>
        </row>
        <row r="552">
          <cell r="W552">
            <v>30.17</v>
          </cell>
        </row>
        <row r="553">
          <cell r="W553">
            <v>30.17</v>
          </cell>
        </row>
        <row r="554">
          <cell r="W554">
            <v>30.2</v>
          </cell>
        </row>
        <row r="555">
          <cell r="W555">
            <v>30.2</v>
          </cell>
        </row>
        <row r="556">
          <cell r="W556">
            <v>30.2</v>
          </cell>
        </row>
        <row r="557">
          <cell r="W557">
            <v>30.2</v>
          </cell>
        </row>
        <row r="558">
          <cell r="W558">
            <v>30.2</v>
          </cell>
        </row>
        <row r="559">
          <cell r="W559">
            <v>30.31</v>
          </cell>
        </row>
        <row r="560">
          <cell r="W560">
            <v>30.43</v>
          </cell>
        </row>
        <row r="561">
          <cell r="W561">
            <v>30.68</v>
          </cell>
        </row>
        <row r="562">
          <cell r="W562">
            <v>30.68</v>
          </cell>
        </row>
        <row r="563">
          <cell r="W563">
            <v>30.68</v>
          </cell>
        </row>
        <row r="564">
          <cell r="W564">
            <v>31</v>
          </cell>
        </row>
        <row r="565">
          <cell r="W565">
            <v>31</v>
          </cell>
        </row>
        <row r="566">
          <cell r="W566">
            <v>31.1</v>
          </cell>
        </row>
        <row r="567">
          <cell r="W567">
            <v>31.1</v>
          </cell>
        </row>
        <row r="568">
          <cell r="W568">
            <v>31.33</v>
          </cell>
        </row>
        <row r="569">
          <cell r="W569">
            <v>31.59</v>
          </cell>
        </row>
        <row r="570">
          <cell r="W570">
            <v>31.59</v>
          </cell>
        </row>
        <row r="571">
          <cell r="W571">
            <v>31.59</v>
          </cell>
        </row>
        <row r="572">
          <cell r="W572">
            <v>31.59</v>
          </cell>
        </row>
        <row r="573">
          <cell r="W573">
            <v>31.77</v>
          </cell>
        </row>
        <row r="574">
          <cell r="W574">
            <v>31.8</v>
          </cell>
        </row>
        <row r="575">
          <cell r="W575">
            <v>31.8</v>
          </cell>
        </row>
        <row r="576">
          <cell r="W576">
            <v>32.979999999999997</v>
          </cell>
        </row>
        <row r="577">
          <cell r="W577">
            <v>32.979999999999997</v>
          </cell>
        </row>
        <row r="578">
          <cell r="W578">
            <v>33</v>
          </cell>
        </row>
        <row r="579">
          <cell r="W579">
            <v>33</v>
          </cell>
        </row>
        <row r="580">
          <cell r="W580">
            <v>33</v>
          </cell>
        </row>
        <row r="581">
          <cell r="W581">
            <v>33</v>
          </cell>
        </row>
        <row r="582">
          <cell r="W582">
            <v>33.65</v>
          </cell>
        </row>
        <row r="583">
          <cell r="W583">
            <v>33.65</v>
          </cell>
        </row>
        <row r="584">
          <cell r="W584">
            <v>34</v>
          </cell>
        </row>
        <row r="585">
          <cell r="W585">
            <v>34.090000000000003</v>
          </cell>
        </row>
        <row r="586">
          <cell r="W586">
            <v>34.090000000000003</v>
          </cell>
        </row>
        <row r="587">
          <cell r="W587">
            <v>34.51</v>
          </cell>
        </row>
        <row r="588">
          <cell r="W588">
            <v>34.51</v>
          </cell>
        </row>
        <row r="589">
          <cell r="W589">
            <v>34.630000000000003</v>
          </cell>
        </row>
        <row r="590">
          <cell r="W590">
            <v>34.630000000000003</v>
          </cell>
        </row>
        <row r="591">
          <cell r="W591">
            <v>34.630000000000003</v>
          </cell>
        </row>
        <row r="592">
          <cell r="W592">
            <v>34.64</v>
          </cell>
        </row>
        <row r="593">
          <cell r="W593">
            <v>34.64</v>
          </cell>
        </row>
        <row r="594">
          <cell r="W594">
            <v>34.64</v>
          </cell>
        </row>
        <row r="595">
          <cell r="W595">
            <v>34.64</v>
          </cell>
        </row>
        <row r="596">
          <cell r="W596">
            <v>34.64</v>
          </cell>
        </row>
        <row r="597">
          <cell r="W597">
            <v>34.68</v>
          </cell>
        </row>
        <row r="598">
          <cell r="W598">
            <v>34.68</v>
          </cell>
        </row>
        <row r="599">
          <cell r="W599">
            <v>35</v>
          </cell>
        </row>
        <row r="600">
          <cell r="W600">
            <v>35</v>
          </cell>
        </row>
        <row r="601">
          <cell r="W601">
            <v>35.4</v>
          </cell>
        </row>
        <row r="602">
          <cell r="W602">
            <v>35.5</v>
          </cell>
        </row>
        <row r="603">
          <cell r="W603">
            <v>35.53</v>
          </cell>
        </row>
        <row r="604">
          <cell r="W604">
            <v>35.85</v>
          </cell>
        </row>
        <row r="605">
          <cell r="W605">
            <v>35.85</v>
          </cell>
        </row>
        <row r="606">
          <cell r="W606">
            <v>36</v>
          </cell>
        </row>
        <row r="607">
          <cell r="W607">
            <v>36</v>
          </cell>
        </row>
        <row r="608">
          <cell r="W608">
            <v>36.24</v>
          </cell>
        </row>
        <row r="609">
          <cell r="W609">
            <v>36.24</v>
          </cell>
        </row>
        <row r="610">
          <cell r="W610">
            <v>36.46</v>
          </cell>
        </row>
        <row r="611">
          <cell r="W611">
            <v>37.590000000000003</v>
          </cell>
        </row>
        <row r="612">
          <cell r="W612">
            <v>38</v>
          </cell>
        </row>
        <row r="613">
          <cell r="W613">
            <v>38</v>
          </cell>
        </row>
        <row r="614">
          <cell r="W614">
            <v>38</v>
          </cell>
        </row>
        <row r="615">
          <cell r="W615">
            <v>38</v>
          </cell>
        </row>
        <row r="616">
          <cell r="W616">
            <v>38</v>
          </cell>
        </row>
        <row r="617">
          <cell r="W617">
            <v>38.44</v>
          </cell>
        </row>
        <row r="618">
          <cell r="W618">
            <v>38.44</v>
          </cell>
        </row>
        <row r="619">
          <cell r="W619">
            <v>38.71</v>
          </cell>
        </row>
        <row r="620">
          <cell r="W620">
            <v>38.71</v>
          </cell>
        </row>
        <row r="621">
          <cell r="W621">
            <v>39</v>
          </cell>
        </row>
        <row r="622">
          <cell r="W622">
            <v>39</v>
          </cell>
        </row>
        <row r="623">
          <cell r="W623">
            <v>39</v>
          </cell>
        </row>
        <row r="624">
          <cell r="W624">
            <v>39</v>
          </cell>
        </row>
        <row r="625">
          <cell r="W625">
            <v>39.22</v>
          </cell>
        </row>
        <row r="626">
          <cell r="W626">
            <v>39.22</v>
          </cell>
        </row>
        <row r="627">
          <cell r="W627">
            <v>39.24</v>
          </cell>
        </row>
        <row r="628">
          <cell r="W628">
            <v>39.5</v>
          </cell>
        </row>
        <row r="629">
          <cell r="W629">
            <v>39.72</v>
          </cell>
        </row>
        <row r="630">
          <cell r="W630">
            <v>39.729999999999997</v>
          </cell>
        </row>
        <row r="631">
          <cell r="W631">
            <v>39.729999999999997</v>
          </cell>
        </row>
        <row r="632">
          <cell r="W632">
            <v>40</v>
          </cell>
        </row>
        <row r="633">
          <cell r="W633">
            <v>40</v>
          </cell>
        </row>
        <row r="634">
          <cell r="W634">
            <v>40.090000000000003</v>
          </cell>
        </row>
        <row r="635">
          <cell r="W635">
            <v>40.090000000000003</v>
          </cell>
        </row>
        <row r="636">
          <cell r="W636">
            <v>40.5</v>
          </cell>
        </row>
        <row r="637">
          <cell r="W637">
            <v>41</v>
          </cell>
        </row>
        <row r="638">
          <cell r="W638">
            <v>41</v>
          </cell>
        </row>
        <row r="639">
          <cell r="W639">
            <v>41</v>
          </cell>
        </row>
        <row r="640">
          <cell r="W640">
            <v>41</v>
          </cell>
        </row>
        <row r="641">
          <cell r="W641">
            <v>41.25</v>
          </cell>
        </row>
        <row r="642">
          <cell r="W642">
            <v>41.4</v>
          </cell>
        </row>
        <row r="643">
          <cell r="W643">
            <v>41.5</v>
          </cell>
        </row>
        <row r="644">
          <cell r="W644">
            <v>41.5</v>
          </cell>
        </row>
        <row r="645">
          <cell r="W645">
            <v>41.51</v>
          </cell>
        </row>
        <row r="646">
          <cell r="W646">
            <v>41.51</v>
          </cell>
        </row>
        <row r="647">
          <cell r="W647">
            <v>41.53</v>
          </cell>
        </row>
        <row r="648">
          <cell r="W648">
            <v>42.13</v>
          </cell>
        </row>
        <row r="649">
          <cell r="W649">
            <v>42.5</v>
          </cell>
        </row>
        <row r="650">
          <cell r="W650">
            <v>42.5</v>
          </cell>
        </row>
        <row r="651">
          <cell r="W651">
            <v>42.5</v>
          </cell>
        </row>
        <row r="652">
          <cell r="W652">
            <v>42.5</v>
          </cell>
        </row>
        <row r="653">
          <cell r="W653">
            <v>42.5</v>
          </cell>
        </row>
        <row r="654">
          <cell r="W654">
            <v>42.73</v>
          </cell>
        </row>
        <row r="655">
          <cell r="W655">
            <v>42.73</v>
          </cell>
        </row>
        <row r="656">
          <cell r="W656">
            <v>42.73</v>
          </cell>
        </row>
        <row r="657">
          <cell r="W657">
            <v>42.73</v>
          </cell>
        </row>
        <row r="658">
          <cell r="W658">
            <v>42.74</v>
          </cell>
        </row>
        <row r="659">
          <cell r="W659">
            <v>42.74</v>
          </cell>
        </row>
        <row r="660">
          <cell r="W660">
            <v>42.77</v>
          </cell>
        </row>
        <row r="661">
          <cell r="W661">
            <v>42.77</v>
          </cell>
        </row>
        <row r="662">
          <cell r="W662">
            <v>42.77</v>
          </cell>
        </row>
        <row r="663">
          <cell r="W663">
            <v>43</v>
          </cell>
        </row>
        <row r="664">
          <cell r="W664">
            <v>43</v>
          </cell>
        </row>
        <row r="665">
          <cell r="W665">
            <v>43.24</v>
          </cell>
        </row>
        <row r="666">
          <cell r="W666">
            <v>43.24</v>
          </cell>
        </row>
        <row r="667">
          <cell r="W667">
            <v>43.24</v>
          </cell>
        </row>
        <row r="668">
          <cell r="W668">
            <v>43.25</v>
          </cell>
        </row>
        <row r="669">
          <cell r="W669">
            <v>43.44</v>
          </cell>
        </row>
        <row r="670">
          <cell r="W670">
            <v>43.44</v>
          </cell>
        </row>
        <row r="671">
          <cell r="W671">
            <v>43.63</v>
          </cell>
        </row>
        <row r="672">
          <cell r="W672">
            <v>43.63</v>
          </cell>
        </row>
        <row r="673">
          <cell r="W673">
            <v>44.17</v>
          </cell>
        </row>
        <row r="674">
          <cell r="W674">
            <v>44.45</v>
          </cell>
        </row>
        <row r="675">
          <cell r="W675">
            <v>44.45</v>
          </cell>
        </row>
        <row r="676">
          <cell r="W676">
            <v>44.54</v>
          </cell>
        </row>
        <row r="677">
          <cell r="W677">
            <v>45</v>
          </cell>
        </row>
        <row r="678">
          <cell r="W678">
            <v>45.05</v>
          </cell>
        </row>
        <row r="679">
          <cell r="W679">
            <v>45.05</v>
          </cell>
        </row>
        <row r="680">
          <cell r="W680">
            <v>45.34</v>
          </cell>
        </row>
        <row r="681">
          <cell r="W681">
            <v>45.34</v>
          </cell>
        </row>
        <row r="682">
          <cell r="W682">
            <v>45.7</v>
          </cell>
        </row>
        <row r="683">
          <cell r="W683">
            <v>45.89</v>
          </cell>
        </row>
        <row r="684">
          <cell r="W684">
            <v>45.89</v>
          </cell>
        </row>
        <row r="685">
          <cell r="W685">
            <v>46</v>
          </cell>
        </row>
        <row r="686">
          <cell r="W686">
            <v>46</v>
          </cell>
        </row>
        <row r="687">
          <cell r="W687">
            <v>46</v>
          </cell>
        </row>
        <row r="688">
          <cell r="W688">
            <v>46</v>
          </cell>
        </row>
        <row r="689">
          <cell r="W689">
            <v>46</v>
          </cell>
        </row>
        <row r="690">
          <cell r="W690">
            <v>46</v>
          </cell>
        </row>
        <row r="691">
          <cell r="W691">
            <v>46.02</v>
          </cell>
        </row>
        <row r="692">
          <cell r="W692">
            <v>46.02</v>
          </cell>
        </row>
        <row r="693">
          <cell r="W693">
            <v>46.02</v>
          </cell>
        </row>
        <row r="694">
          <cell r="W694">
            <v>46.02</v>
          </cell>
        </row>
        <row r="695">
          <cell r="W695">
            <v>46.02</v>
          </cell>
        </row>
        <row r="696">
          <cell r="W696">
            <v>46.05</v>
          </cell>
        </row>
        <row r="697">
          <cell r="W697">
            <v>46.08</v>
          </cell>
        </row>
        <row r="698">
          <cell r="W698">
            <v>46.1</v>
          </cell>
        </row>
        <row r="699">
          <cell r="W699">
            <v>46.1</v>
          </cell>
        </row>
        <row r="700">
          <cell r="W700">
            <v>46.14</v>
          </cell>
        </row>
        <row r="701">
          <cell r="W701">
            <v>46.14</v>
          </cell>
        </row>
        <row r="702">
          <cell r="W702">
            <v>46.14</v>
          </cell>
        </row>
        <row r="703">
          <cell r="W703">
            <v>46.14</v>
          </cell>
        </row>
        <row r="704">
          <cell r="W704">
            <v>46.15</v>
          </cell>
        </row>
        <row r="705">
          <cell r="W705">
            <v>46.15</v>
          </cell>
        </row>
        <row r="706">
          <cell r="W706">
            <v>46.15</v>
          </cell>
        </row>
        <row r="707">
          <cell r="W707">
            <v>46.15</v>
          </cell>
        </row>
        <row r="708">
          <cell r="W708">
            <v>46.58</v>
          </cell>
        </row>
        <row r="709">
          <cell r="W709">
            <v>47.69</v>
          </cell>
        </row>
        <row r="710">
          <cell r="W710">
            <v>47.69</v>
          </cell>
        </row>
        <row r="711">
          <cell r="W711">
            <v>47.7</v>
          </cell>
        </row>
        <row r="712">
          <cell r="W712">
            <v>47.7</v>
          </cell>
        </row>
        <row r="713">
          <cell r="W713">
            <v>47.7</v>
          </cell>
        </row>
        <row r="714">
          <cell r="W714">
            <v>47.7</v>
          </cell>
        </row>
        <row r="715">
          <cell r="W715">
            <v>47.7</v>
          </cell>
        </row>
        <row r="716">
          <cell r="W716">
            <v>47.73</v>
          </cell>
        </row>
        <row r="717">
          <cell r="W717">
            <v>47.78</v>
          </cell>
        </row>
        <row r="718">
          <cell r="W718">
            <v>47.78</v>
          </cell>
        </row>
        <row r="719">
          <cell r="W719">
            <v>48</v>
          </cell>
        </row>
        <row r="720">
          <cell r="W720">
            <v>48</v>
          </cell>
        </row>
        <row r="721">
          <cell r="W721">
            <v>48</v>
          </cell>
        </row>
        <row r="722">
          <cell r="W722">
            <v>48</v>
          </cell>
        </row>
        <row r="723">
          <cell r="W723">
            <v>48.42</v>
          </cell>
        </row>
        <row r="724">
          <cell r="W724">
            <v>48.42</v>
          </cell>
        </row>
        <row r="725">
          <cell r="W725">
            <v>48.48</v>
          </cell>
        </row>
        <row r="726">
          <cell r="W726">
            <v>49.66</v>
          </cell>
        </row>
        <row r="727">
          <cell r="W727">
            <v>49.66</v>
          </cell>
        </row>
        <row r="728">
          <cell r="W728">
            <v>49.66</v>
          </cell>
        </row>
        <row r="729">
          <cell r="W729">
            <v>50.03</v>
          </cell>
        </row>
        <row r="730">
          <cell r="W730">
            <v>50.03</v>
          </cell>
        </row>
        <row r="731">
          <cell r="W731">
            <v>50.07</v>
          </cell>
        </row>
        <row r="732">
          <cell r="W732">
            <v>50.07</v>
          </cell>
        </row>
        <row r="733">
          <cell r="W733">
            <v>50.28</v>
          </cell>
        </row>
        <row r="734">
          <cell r="W734">
            <v>50.28</v>
          </cell>
        </row>
        <row r="735">
          <cell r="W735">
            <v>50.29</v>
          </cell>
        </row>
        <row r="736">
          <cell r="W736">
            <v>50.29</v>
          </cell>
        </row>
        <row r="737">
          <cell r="W737">
            <v>50.49</v>
          </cell>
        </row>
        <row r="738">
          <cell r="W738">
            <v>50.49</v>
          </cell>
        </row>
        <row r="739">
          <cell r="W739">
            <v>50.49</v>
          </cell>
        </row>
        <row r="740">
          <cell r="W740">
            <v>50.94</v>
          </cell>
        </row>
        <row r="741">
          <cell r="W741">
            <v>50.94</v>
          </cell>
        </row>
        <row r="742">
          <cell r="W742">
            <v>51</v>
          </cell>
        </row>
        <row r="743">
          <cell r="W743">
            <v>51</v>
          </cell>
        </row>
        <row r="744">
          <cell r="W744">
            <v>51</v>
          </cell>
        </row>
        <row r="745">
          <cell r="W745">
            <v>51.06</v>
          </cell>
        </row>
        <row r="746">
          <cell r="W746">
            <v>51.06</v>
          </cell>
        </row>
        <row r="747">
          <cell r="W747">
            <v>51.06</v>
          </cell>
        </row>
        <row r="748">
          <cell r="W748">
            <v>51.95</v>
          </cell>
        </row>
        <row r="749">
          <cell r="W749">
            <v>52</v>
          </cell>
        </row>
        <row r="750">
          <cell r="W750">
            <v>52.9</v>
          </cell>
        </row>
        <row r="751">
          <cell r="W751">
            <v>52.9</v>
          </cell>
        </row>
        <row r="752">
          <cell r="W752">
            <v>52.96</v>
          </cell>
        </row>
        <row r="753">
          <cell r="W753">
            <v>52.96</v>
          </cell>
        </row>
        <row r="754">
          <cell r="W754">
            <v>54</v>
          </cell>
        </row>
        <row r="755">
          <cell r="W755">
            <v>54</v>
          </cell>
        </row>
        <row r="756">
          <cell r="W756">
            <v>54.54</v>
          </cell>
        </row>
        <row r="757">
          <cell r="W757">
            <v>54.54</v>
          </cell>
        </row>
        <row r="758">
          <cell r="W758">
            <v>54.54</v>
          </cell>
        </row>
        <row r="759">
          <cell r="W759">
            <v>54.54</v>
          </cell>
        </row>
        <row r="760">
          <cell r="W760">
            <v>54.79</v>
          </cell>
        </row>
        <row r="761">
          <cell r="W761">
            <v>54.79</v>
          </cell>
        </row>
        <row r="762">
          <cell r="W762">
            <v>54.79</v>
          </cell>
        </row>
        <row r="763">
          <cell r="W763">
            <v>54.79</v>
          </cell>
        </row>
        <row r="764">
          <cell r="W764">
            <v>55</v>
          </cell>
        </row>
        <row r="765">
          <cell r="W765">
            <v>55</v>
          </cell>
        </row>
        <row r="766">
          <cell r="W766">
            <v>55</v>
          </cell>
        </row>
        <row r="767">
          <cell r="W767">
            <v>55.17</v>
          </cell>
        </row>
        <row r="768">
          <cell r="W768">
            <v>55.74</v>
          </cell>
        </row>
        <row r="769">
          <cell r="W769">
            <v>55.74</v>
          </cell>
        </row>
        <row r="770">
          <cell r="W770">
            <v>55.74</v>
          </cell>
        </row>
        <row r="771">
          <cell r="W771">
            <v>56</v>
          </cell>
        </row>
        <row r="772">
          <cell r="W772">
            <v>56.36</v>
          </cell>
        </row>
        <row r="773">
          <cell r="W773">
            <v>56.36</v>
          </cell>
        </row>
        <row r="774">
          <cell r="W774">
            <v>56.36</v>
          </cell>
        </row>
        <row r="775">
          <cell r="W775">
            <v>56.36</v>
          </cell>
        </row>
        <row r="776">
          <cell r="W776">
            <v>56.36</v>
          </cell>
        </row>
        <row r="777">
          <cell r="W777">
            <v>56.36</v>
          </cell>
        </row>
        <row r="778">
          <cell r="W778">
            <v>56.68</v>
          </cell>
        </row>
        <row r="779">
          <cell r="W779">
            <v>57</v>
          </cell>
        </row>
        <row r="780">
          <cell r="W780">
            <v>57</v>
          </cell>
        </row>
        <row r="781">
          <cell r="W781">
            <v>57</v>
          </cell>
        </row>
        <row r="782">
          <cell r="W782">
            <v>57</v>
          </cell>
        </row>
        <row r="783">
          <cell r="W783">
            <v>57.12</v>
          </cell>
        </row>
        <row r="784">
          <cell r="W784">
            <v>57.39</v>
          </cell>
        </row>
        <row r="785">
          <cell r="W785">
            <v>57.39</v>
          </cell>
        </row>
        <row r="786">
          <cell r="W786">
            <v>57.41</v>
          </cell>
        </row>
        <row r="787">
          <cell r="W787">
            <v>57.41</v>
          </cell>
        </row>
        <row r="788">
          <cell r="W788">
            <v>57.41</v>
          </cell>
        </row>
        <row r="789">
          <cell r="W789">
            <v>57.41</v>
          </cell>
        </row>
        <row r="790">
          <cell r="W790">
            <v>57.41</v>
          </cell>
        </row>
        <row r="791">
          <cell r="W791">
            <v>58</v>
          </cell>
        </row>
        <row r="792">
          <cell r="W792">
            <v>58</v>
          </cell>
        </row>
        <row r="793">
          <cell r="W793">
            <v>58</v>
          </cell>
        </row>
        <row r="794">
          <cell r="W794">
            <v>58</v>
          </cell>
        </row>
        <row r="795">
          <cell r="W795">
            <v>58</v>
          </cell>
        </row>
        <row r="796">
          <cell r="W796">
            <v>58</v>
          </cell>
        </row>
        <row r="797">
          <cell r="W797">
            <v>58</v>
          </cell>
        </row>
        <row r="798">
          <cell r="W798">
            <v>58</v>
          </cell>
        </row>
        <row r="799">
          <cell r="W799">
            <v>58</v>
          </cell>
        </row>
        <row r="800">
          <cell r="W800">
            <v>58</v>
          </cell>
        </row>
        <row r="801">
          <cell r="W801">
            <v>58.09</v>
          </cell>
        </row>
        <row r="802">
          <cell r="W802">
            <v>58.15</v>
          </cell>
        </row>
        <row r="803">
          <cell r="W803">
            <v>58.2</v>
          </cell>
        </row>
        <row r="804">
          <cell r="W804">
            <v>58.2</v>
          </cell>
        </row>
        <row r="805">
          <cell r="W805">
            <v>58.2</v>
          </cell>
        </row>
        <row r="806">
          <cell r="W806">
            <v>58.54</v>
          </cell>
        </row>
        <row r="807">
          <cell r="W807">
            <v>58.54</v>
          </cell>
        </row>
        <row r="808">
          <cell r="W808">
            <v>59</v>
          </cell>
        </row>
        <row r="809">
          <cell r="W809">
            <v>59</v>
          </cell>
        </row>
        <row r="810">
          <cell r="W810">
            <v>59</v>
          </cell>
        </row>
        <row r="811">
          <cell r="W811">
            <v>59</v>
          </cell>
        </row>
        <row r="812">
          <cell r="W812">
            <v>59.03</v>
          </cell>
        </row>
        <row r="813">
          <cell r="W813">
            <v>59.03</v>
          </cell>
        </row>
        <row r="814">
          <cell r="W814">
            <v>59.03</v>
          </cell>
        </row>
        <row r="815">
          <cell r="W815">
            <v>59.03</v>
          </cell>
        </row>
        <row r="816">
          <cell r="W816">
            <v>59.29</v>
          </cell>
        </row>
        <row r="817">
          <cell r="W817">
            <v>59.3</v>
          </cell>
        </row>
        <row r="818">
          <cell r="W818">
            <v>59.3</v>
          </cell>
        </row>
        <row r="819">
          <cell r="W819">
            <v>59.31</v>
          </cell>
        </row>
        <row r="820">
          <cell r="W820">
            <v>59.39</v>
          </cell>
        </row>
        <row r="821">
          <cell r="W821">
            <v>59.55</v>
          </cell>
        </row>
        <row r="822">
          <cell r="W822">
            <v>59.55</v>
          </cell>
        </row>
        <row r="823">
          <cell r="W823">
            <v>59.55</v>
          </cell>
        </row>
        <row r="824">
          <cell r="W824">
            <v>59.55</v>
          </cell>
        </row>
        <row r="825">
          <cell r="W825">
            <v>59.55</v>
          </cell>
        </row>
        <row r="826">
          <cell r="W826">
            <v>59.58</v>
          </cell>
        </row>
        <row r="827">
          <cell r="W827">
            <v>59.58</v>
          </cell>
        </row>
        <row r="828">
          <cell r="W828">
            <v>59.97</v>
          </cell>
        </row>
        <row r="829">
          <cell r="W829">
            <v>60</v>
          </cell>
        </row>
        <row r="830">
          <cell r="W830">
            <v>60</v>
          </cell>
        </row>
        <row r="831">
          <cell r="W831">
            <v>60</v>
          </cell>
        </row>
        <row r="832">
          <cell r="W832">
            <v>60</v>
          </cell>
        </row>
        <row r="833">
          <cell r="W833">
            <v>60</v>
          </cell>
        </row>
        <row r="834">
          <cell r="W834">
            <v>60.12</v>
          </cell>
        </row>
        <row r="835">
          <cell r="W835">
            <v>60.27</v>
          </cell>
        </row>
        <row r="836">
          <cell r="W836">
            <v>60.28</v>
          </cell>
        </row>
        <row r="837">
          <cell r="W837">
            <v>60.28</v>
          </cell>
        </row>
        <row r="838">
          <cell r="W838">
            <v>60.42</v>
          </cell>
        </row>
        <row r="839">
          <cell r="W839">
            <v>60.5</v>
          </cell>
        </row>
        <row r="840">
          <cell r="W840">
            <v>60.5</v>
          </cell>
        </row>
        <row r="841">
          <cell r="W841">
            <v>60.5</v>
          </cell>
        </row>
        <row r="842">
          <cell r="W842">
            <v>60.5</v>
          </cell>
        </row>
        <row r="843">
          <cell r="W843">
            <v>60.58</v>
          </cell>
        </row>
        <row r="844">
          <cell r="W844">
            <v>60.65</v>
          </cell>
        </row>
        <row r="845">
          <cell r="W845">
            <v>61</v>
          </cell>
        </row>
        <row r="846">
          <cell r="W846">
            <v>61.01</v>
          </cell>
        </row>
        <row r="847">
          <cell r="W847">
            <v>61.5</v>
          </cell>
        </row>
        <row r="848">
          <cell r="W848">
            <v>61.59</v>
          </cell>
        </row>
        <row r="849">
          <cell r="W849">
            <v>61.59</v>
          </cell>
        </row>
        <row r="850">
          <cell r="W850">
            <v>61.78</v>
          </cell>
        </row>
        <row r="851">
          <cell r="W851">
            <v>61.78</v>
          </cell>
        </row>
        <row r="852">
          <cell r="W852">
            <v>61.78</v>
          </cell>
        </row>
        <row r="853">
          <cell r="W853">
            <v>61.78</v>
          </cell>
        </row>
        <row r="854">
          <cell r="W854">
            <v>61.81</v>
          </cell>
        </row>
        <row r="855">
          <cell r="W855">
            <v>62</v>
          </cell>
        </row>
        <row r="856">
          <cell r="W856">
            <v>62</v>
          </cell>
        </row>
        <row r="857">
          <cell r="W857">
            <v>62</v>
          </cell>
        </row>
        <row r="858">
          <cell r="W858">
            <v>62.39</v>
          </cell>
        </row>
        <row r="859">
          <cell r="W859">
            <v>62.41</v>
          </cell>
        </row>
        <row r="860">
          <cell r="W860">
            <v>62.41</v>
          </cell>
        </row>
        <row r="861">
          <cell r="W861">
            <v>63</v>
          </cell>
        </row>
        <row r="862">
          <cell r="W862">
            <v>63.38</v>
          </cell>
        </row>
        <row r="863">
          <cell r="W863">
            <v>63.38</v>
          </cell>
        </row>
        <row r="864">
          <cell r="W864">
            <v>63.5</v>
          </cell>
        </row>
        <row r="865">
          <cell r="W865">
            <v>63.5</v>
          </cell>
        </row>
        <row r="866">
          <cell r="W866">
            <v>63.5</v>
          </cell>
        </row>
        <row r="867">
          <cell r="W867">
            <v>63.5</v>
          </cell>
        </row>
        <row r="868">
          <cell r="W868">
            <v>63.5</v>
          </cell>
        </row>
        <row r="869">
          <cell r="W869">
            <v>64.56</v>
          </cell>
        </row>
        <row r="870">
          <cell r="W870">
            <v>64.599999999999994</v>
          </cell>
        </row>
        <row r="871">
          <cell r="W871">
            <v>64.599999999999994</v>
          </cell>
        </row>
        <row r="872">
          <cell r="W872">
            <v>64.75</v>
          </cell>
        </row>
        <row r="873">
          <cell r="W873">
            <v>64.75</v>
          </cell>
        </row>
        <row r="874">
          <cell r="W874">
            <v>64.900000000000006</v>
          </cell>
        </row>
        <row r="875">
          <cell r="W875">
            <v>64.900000000000006</v>
          </cell>
        </row>
        <row r="876">
          <cell r="W876">
            <v>64.900000000000006</v>
          </cell>
        </row>
        <row r="877">
          <cell r="W877">
            <v>64.900000000000006</v>
          </cell>
        </row>
        <row r="878">
          <cell r="W878">
            <v>64.900000000000006</v>
          </cell>
        </row>
        <row r="879">
          <cell r="W879">
            <v>65</v>
          </cell>
        </row>
        <row r="880">
          <cell r="W880">
            <v>65</v>
          </cell>
        </row>
        <row r="881">
          <cell r="W881">
            <v>65</v>
          </cell>
        </row>
        <row r="882">
          <cell r="W882">
            <v>65.37</v>
          </cell>
        </row>
        <row r="883">
          <cell r="W883">
            <v>66</v>
          </cell>
        </row>
        <row r="884">
          <cell r="W884">
            <v>66</v>
          </cell>
        </row>
        <row r="885">
          <cell r="W885">
            <v>66</v>
          </cell>
        </row>
        <row r="886">
          <cell r="W886">
            <v>66</v>
          </cell>
        </row>
        <row r="887">
          <cell r="W887">
            <v>66</v>
          </cell>
        </row>
        <row r="888">
          <cell r="W888">
            <v>66</v>
          </cell>
        </row>
        <row r="889">
          <cell r="W889">
            <v>66</v>
          </cell>
        </row>
        <row r="890">
          <cell r="W890">
            <v>66</v>
          </cell>
        </row>
        <row r="891">
          <cell r="W891">
            <v>66</v>
          </cell>
        </row>
        <row r="892">
          <cell r="W892">
            <v>66</v>
          </cell>
        </row>
        <row r="893">
          <cell r="W893">
            <v>66</v>
          </cell>
        </row>
        <row r="894">
          <cell r="W894">
            <v>66</v>
          </cell>
        </row>
        <row r="895">
          <cell r="W895">
            <v>66.099999999999994</v>
          </cell>
        </row>
        <row r="896">
          <cell r="W896">
            <v>66.17</v>
          </cell>
        </row>
        <row r="897">
          <cell r="W897">
            <v>66.5</v>
          </cell>
        </row>
        <row r="898">
          <cell r="W898">
            <v>66.5</v>
          </cell>
        </row>
        <row r="899">
          <cell r="W899">
            <v>66.5</v>
          </cell>
        </row>
        <row r="900">
          <cell r="W900">
            <v>66.5</v>
          </cell>
        </row>
        <row r="901">
          <cell r="W901">
            <v>66.510000000000005</v>
          </cell>
        </row>
        <row r="902">
          <cell r="W902">
            <v>66.510000000000005</v>
          </cell>
        </row>
        <row r="903">
          <cell r="W903">
            <v>66.55</v>
          </cell>
        </row>
        <row r="904">
          <cell r="W904">
            <v>66.55</v>
          </cell>
        </row>
        <row r="905">
          <cell r="W905">
            <v>66.55</v>
          </cell>
        </row>
        <row r="906">
          <cell r="W906">
            <v>66.55</v>
          </cell>
        </row>
        <row r="907">
          <cell r="W907">
            <v>66.55</v>
          </cell>
        </row>
        <row r="908">
          <cell r="W908">
            <v>66.55</v>
          </cell>
        </row>
        <row r="909">
          <cell r="W909">
            <v>66.55</v>
          </cell>
        </row>
        <row r="910">
          <cell r="W910">
            <v>66.650000000000006</v>
          </cell>
        </row>
        <row r="911">
          <cell r="W911">
            <v>66.650000000000006</v>
          </cell>
        </row>
        <row r="912">
          <cell r="W912">
            <v>66.650000000000006</v>
          </cell>
        </row>
        <row r="913">
          <cell r="W913">
            <v>67</v>
          </cell>
        </row>
        <row r="914">
          <cell r="W914">
            <v>67.5</v>
          </cell>
        </row>
        <row r="915">
          <cell r="W915">
            <v>67.5</v>
          </cell>
        </row>
        <row r="916">
          <cell r="W916">
            <v>67.5</v>
          </cell>
        </row>
        <row r="917">
          <cell r="W917">
            <v>67.5</v>
          </cell>
        </row>
        <row r="918">
          <cell r="W918">
            <v>67.5</v>
          </cell>
        </row>
        <row r="919">
          <cell r="W919">
            <v>67.510000000000005</v>
          </cell>
        </row>
        <row r="920">
          <cell r="W920">
            <v>68</v>
          </cell>
        </row>
        <row r="921">
          <cell r="W921">
            <v>68</v>
          </cell>
        </row>
        <row r="922">
          <cell r="W922">
            <v>68</v>
          </cell>
        </row>
        <row r="923">
          <cell r="W923">
            <v>68</v>
          </cell>
        </row>
        <row r="924">
          <cell r="W924">
            <v>68</v>
          </cell>
        </row>
        <row r="925">
          <cell r="W925">
            <v>68.239999999999995</v>
          </cell>
        </row>
        <row r="926">
          <cell r="W926">
            <v>68.239999999999995</v>
          </cell>
        </row>
        <row r="927">
          <cell r="W927">
            <v>68.400000000000006</v>
          </cell>
        </row>
        <row r="928">
          <cell r="W928">
            <v>68.400000000000006</v>
          </cell>
        </row>
        <row r="929">
          <cell r="W929">
            <v>68.400000000000006</v>
          </cell>
        </row>
        <row r="930">
          <cell r="W930">
            <v>68.5</v>
          </cell>
        </row>
        <row r="931">
          <cell r="W931">
            <v>68.5</v>
          </cell>
        </row>
        <row r="932">
          <cell r="W932">
            <v>68.5</v>
          </cell>
        </row>
        <row r="933">
          <cell r="W933">
            <v>69</v>
          </cell>
        </row>
        <row r="934">
          <cell r="W934">
            <v>69</v>
          </cell>
        </row>
        <row r="935">
          <cell r="W935">
            <v>69</v>
          </cell>
        </row>
        <row r="936">
          <cell r="W936">
            <v>69</v>
          </cell>
        </row>
        <row r="937">
          <cell r="W937">
            <v>69</v>
          </cell>
        </row>
        <row r="938">
          <cell r="W938">
            <v>69.180000000000007</v>
          </cell>
        </row>
        <row r="939">
          <cell r="W939">
            <v>69.94</v>
          </cell>
        </row>
        <row r="940">
          <cell r="W940">
            <v>69.94</v>
          </cell>
        </row>
        <row r="941">
          <cell r="W941">
            <v>69.94</v>
          </cell>
        </row>
        <row r="942">
          <cell r="W942">
            <v>69.94</v>
          </cell>
        </row>
        <row r="943">
          <cell r="W943">
            <v>69.94</v>
          </cell>
        </row>
        <row r="944">
          <cell r="W944">
            <v>69.94</v>
          </cell>
        </row>
        <row r="945">
          <cell r="W945">
            <v>69.94</v>
          </cell>
        </row>
        <row r="946">
          <cell r="W946">
            <v>69.94</v>
          </cell>
        </row>
        <row r="947">
          <cell r="W947">
            <v>69.94</v>
          </cell>
        </row>
        <row r="948">
          <cell r="W948">
            <v>69.94</v>
          </cell>
        </row>
        <row r="949">
          <cell r="W949">
            <v>70</v>
          </cell>
        </row>
        <row r="950">
          <cell r="W950">
            <v>70</v>
          </cell>
        </row>
        <row r="951">
          <cell r="W951">
            <v>70</v>
          </cell>
        </row>
        <row r="952">
          <cell r="W952">
            <v>70</v>
          </cell>
        </row>
        <row r="953">
          <cell r="W953">
            <v>70.040000000000006</v>
          </cell>
        </row>
        <row r="954">
          <cell r="W954">
            <v>70.06</v>
          </cell>
        </row>
        <row r="955">
          <cell r="W955">
            <v>70.27</v>
          </cell>
        </row>
        <row r="956">
          <cell r="W956">
            <v>70.75</v>
          </cell>
        </row>
        <row r="957">
          <cell r="W957">
            <v>70.75</v>
          </cell>
        </row>
        <row r="958">
          <cell r="W958">
            <v>70.83</v>
          </cell>
        </row>
        <row r="959">
          <cell r="W959">
            <v>70.83</v>
          </cell>
        </row>
        <row r="960">
          <cell r="W960">
            <v>70.94</v>
          </cell>
        </row>
        <row r="961">
          <cell r="W961">
            <v>70.94</v>
          </cell>
        </row>
        <row r="962">
          <cell r="W962">
            <v>71</v>
          </cell>
        </row>
        <row r="963">
          <cell r="W963">
            <v>71</v>
          </cell>
        </row>
        <row r="964">
          <cell r="W964">
            <v>71</v>
          </cell>
        </row>
        <row r="965">
          <cell r="W965">
            <v>71</v>
          </cell>
        </row>
        <row r="966">
          <cell r="W966">
            <v>71</v>
          </cell>
        </row>
        <row r="967">
          <cell r="W967">
            <v>71</v>
          </cell>
        </row>
        <row r="968">
          <cell r="W968">
            <v>71</v>
          </cell>
        </row>
        <row r="969">
          <cell r="W969">
            <v>71</v>
          </cell>
        </row>
        <row r="970">
          <cell r="W970">
            <v>71.010000000000005</v>
          </cell>
        </row>
        <row r="971">
          <cell r="W971">
            <v>71.02</v>
          </cell>
        </row>
        <row r="972">
          <cell r="W972">
            <v>71.16</v>
          </cell>
        </row>
        <row r="973">
          <cell r="W973">
            <v>71.2</v>
          </cell>
        </row>
        <row r="974">
          <cell r="W974">
            <v>71.2</v>
          </cell>
        </row>
        <row r="975">
          <cell r="W975">
            <v>71.5</v>
          </cell>
        </row>
        <row r="976">
          <cell r="W976">
            <v>71.5</v>
          </cell>
        </row>
        <row r="977">
          <cell r="W977">
            <v>71.67</v>
          </cell>
        </row>
        <row r="978">
          <cell r="W978">
            <v>71.67</v>
          </cell>
        </row>
        <row r="979">
          <cell r="W979">
            <v>71.7</v>
          </cell>
        </row>
        <row r="980">
          <cell r="W980">
            <v>72</v>
          </cell>
        </row>
        <row r="981">
          <cell r="W981">
            <v>72</v>
          </cell>
        </row>
        <row r="982">
          <cell r="W982">
            <v>72.5</v>
          </cell>
        </row>
        <row r="983">
          <cell r="W983">
            <v>72.510000000000005</v>
          </cell>
        </row>
        <row r="984">
          <cell r="W984">
            <v>72.510000000000005</v>
          </cell>
        </row>
        <row r="985">
          <cell r="W985">
            <v>72.510000000000005</v>
          </cell>
        </row>
        <row r="986">
          <cell r="W986">
            <v>72.510000000000005</v>
          </cell>
        </row>
        <row r="987">
          <cell r="W987">
            <v>72.510000000000005</v>
          </cell>
        </row>
        <row r="988">
          <cell r="W988">
            <v>73</v>
          </cell>
        </row>
        <row r="989">
          <cell r="W989">
            <v>73</v>
          </cell>
        </row>
        <row r="990">
          <cell r="W990">
            <v>73</v>
          </cell>
        </row>
        <row r="991">
          <cell r="W991">
            <v>73</v>
          </cell>
        </row>
        <row r="992">
          <cell r="W992">
            <v>73</v>
          </cell>
        </row>
        <row r="993">
          <cell r="W993">
            <v>73</v>
          </cell>
        </row>
        <row r="994">
          <cell r="W994">
            <v>73</v>
          </cell>
        </row>
        <row r="995">
          <cell r="W995">
            <v>73.05</v>
          </cell>
        </row>
        <row r="996">
          <cell r="W996">
            <v>73.05</v>
          </cell>
        </row>
        <row r="997">
          <cell r="W997">
            <v>73.5</v>
          </cell>
        </row>
        <row r="998">
          <cell r="W998">
            <v>73.5</v>
          </cell>
        </row>
        <row r="999">
          <cell r="W999">
            <v>74</v>
          </cell>
        </row>
        <row r="1000">
          <cell r="W1000">
            <v>74</v>
          </cell>
        </row>
        <row r="1001">
          <cell r="W1001">
            <v>74</v>
          </cell>
        </row>
        <row r="1002">
          <cell r="W1002">
            <v>74.48</v>
          </cell>
        </row>
        <row r="1003">
          <cell r="W1003">
            <v>74.5</v>
          </cell>
        </row>
        <row r="1004">
          <cell r="W1004">
            <v>74.5</v>
          </cell>
        </row>
        <row r="1005">
          <cell r="W1005">
            <v>74.5</v>
          </cell>
        </row>
        <row r="1006">
          <cell r="W1006">
            <v>74.599999999999994</v>
          </cell>
        </row>
        <row r="1007">
          <cell r="W1007">
            <v>74.8</v>
          </cell>
        </row>
        <row r="1008">
          <cell r="W1008">
            <v>75</v>
          </cell>
        </row>
        <row r="1009">
          <cell r="W1009">
            <v>75</v>
          </cell>
        </row>
        <row r="1010">
          <cell r="W1010">
            <v>75</v>
          </cell>
        </row>
        <row r="1011">
          <cell r="W1011">
            <v>75</v>
          </cell>
        </row>
        <row r="1012">
          <cell r="W1012">
            <v>75</v>
          </cell>
        </row>
        <row r="1013">
          <cell r="W1013">
            <v>75.5</v>
          </cell>
        </row>
        <row r="1014">
          <cell r="W1014">
            <v>75.5</v>
          </cell>
        </row>
        <row r="1015">
          <cell r="W1015">
            <v>75.5</v>
          </cell>
        </row>
        <row r="1016">
          <cell r="W1016">
            <v>75.5</v>
          </cell>
        </row>
        <row r="1017">
          <cell r="W1017">
            <v>75.5</v>
          </cell>
        </row>
        <row r="1018">
          <cell r="W1018">
            <v>75.83</v>
          </cell>
        </row>
        <row r="1019">
          <cell r="W1019">
            <v>75.89</v>
          </cell>
        </row>
        <row r="1020">
          <cell r="W1020">
            <v>75.89</v>
          </cell>
        </row>
        <row r="1021">
          <cell r="W1021">
            <v>75.89</v>
          </cell>
        </row>
        <row r="1022">
          <cell r="W1022">
            <v>75.900000000000006</v>
          </cell>
        </row>
        <row r="1023">
          <cell r="W1023">
            <v>75.900000000000006</v>
          </cell>
        </row>
        <row r="1024">
          <cell r="W1024">
            <v>76</v>
          </cell>
        </row>
        <row r="1025">
          <cell r="W1025">
            <v>76.400000000000006</v>
          </cell>
        </row>
        <row r="1026">
          <cell r="W1026">
            <v>76.400000000000006</v>
          </cell>
        </row>
        <row r="1027">
          <cell r="W1027">
            <v>76.430000000000007</v>
          </cell>
        </row>
        <row r="1028">
          <cell r="W1028">
            <v>76.430000000000007</v>
          </cell>
        </row>
        <row r="1029">
          <cell r="W1029">
            <v>76.430000000000007</v>
          </cell>
        </row>
        <row r="1030">
          <cell r="W1030">
            <v>76.5</v>
          </cell>
        </row>
        <row r="1031">
          <cell r="W1031">
            <v>76.5</v>
          </cell>
        </row>
        <row r="1032">
          <cell r="W1032">
            <v>76.5</v>
          </cell>
        </row>
        <row r="1033">
          <cell r="W1033">
            <v>76.5</v>
          </cell>
        </row>
        <row r="1034">
          <cell r="W1034">
            <v>76.5</v>
          </cell>
        </row>
        <row r="1035">
          <cell r="W1035">
            <v>76.510000000000005</v>
          </cell>
        </row>
        <row r="1036">
          <cell r="W1036">
            <v>76.510000000000005</v>
          </cell>
        </row>
        <row r="1037">
          <cell r="W1037">
            <v>76.510000000000005</v>
          </cell>
        </row>
        <row r="1038">
          <cell r="W1038">
            <v>76.510000000000005</v>
          </cell>
        </row>
        <row r="1039">
          <cell r="W1039">
            <v>76.510000000000005</v>
          </cell>
        </row>
        <row r="1040">
          <cell r="W1040">
            <v>76.790000000000006</v>
          </cell>
        </row>
        <row r="1041">
          <cell r="W1041">
            <v>76.790000000000006</v>
          </cell>
        </row>
        <row r="1042">
          <cell r="W1042">
            <v>76.81</v>
          </cell>
        </row>
        <row r="1043">
          <cell r="W1043">
            <v>76.81</v>
          </cell>
        </row>
        <row r="1044">
          <cell r="W1044">
            <v>77</v>
          </cell>
        </row>
        <row r="1045">
          <cell r="W1045">
            <v>77</v>
          </cell>
        </row>
        <row r="1046">
          <cell r="W1046">
            <v>77</v>
          </cell>
        </row>
        <row r="1047">
          <cell r="W1047">
            <v>77</v>
          </cell>
        </row>
        <row r="1048">
          <cell r="W1048">
            <v>77</v>
          </cell>
        </row>
        <row r="1049">
          <cell r="W1049">
            <v>77</v>
          </cell>
        </row>
        <row r="1050">
          <cell r="W1050">
            <v>77</v>
          </cell>
        </row>
        <row r="1051">
          <cell r="W1051">
            <v>77</v>
          </cell>
        </row>
        <row r="1052">
          <cell r="W1052">
            <v>77.2</v>
          </cell>
        </row>
        <row r="1053">
          <cell r="W1053">
            <v>77.3</v>
          </cell>
        </row>
        <row r="1054">
          <cell r="W1054">
            <v>77.349999999999994</v>
          </cell>
        </row>
        <row r="1055">
          <cell r="W1055">
            <v>78</v>
          </cell>
        </row>
        <row r="1056">
          <cell r="W1056">
            <v>78</v>
          </cell>
        </row>
        <row r="1057">
          <cell r="W1057">
            <v>78</v>
          </cell>
        </row>
        <row r="1058">
          <cell r="W1058">
            <v>78.17</v>
          </cell>
        </row>
        <row r="1059">
          <cell r="W1059">
            <v>78.17</v>
          </cell>
        </row>
        <row r="1060">
          <cell r="W1060">
            <v>78.400000000000006</v>
          </cell>
        </row>
        <row r="1061">
          <cell r="W1061">
            <v>78.900000000000006</v>
          </cell>
        </row>
        <row r="1062">
          <cell r="W1062">
            <v>79</v>
          </cell>
        </row>
        <row r="1063">
          <cell r="W1063">
            <v>79</v>
          </cell>
        </row>
        <row r="1064">
          <cell r="W1064">
            <v>79</v>
          </cell>
        </row>
        <row r="1065">
          <cell r="W1065">
            <v>79</v>
          </cell>
        </row>
        <row r="1066">
          <cell r="W1066">
            <v>79.8</v>
          </cell>
        </row>
        <row r="1067">
          <cell r="W1067">
            <v>79.8</v>
          </cell>
        </row>
        <row r="1068">
          <cell r="W1068">
            <v>79.81</v>
          </cell>
        </row>
        <row r="1069">
          <cell r="W1069">
            <v>79.81</v>
          </cell>
        </row>
        <row r="1070">
          <cell r="W1070">
            <v>80</v>
          </cell>
        </row>
        <row r="1071">
          <cell r="W1071">
            <v>80</v>
          </cell>
        </row>
        <row r="1072">
          <cell r="W1072">
            <v>80</v>
          </cell>
        </row>
        <row r="1073">
          <cell r="W1073">
            <v>80</v>
          </cell>
        </row>
        <row r="1074">
          <cell r="W1074">
            <v>80</v>
          </cell>
        </row>
        <row r="1075">
          <cell r="W1075">
            <v>80</v>
          </cell>
        </row>
        <row r="1076">
          <cell r="W1076">
            <v>80</v>
          </cell>
        </row>
        <row r="1077">
          <cell r="W1077">
            <v>80</v>
          </cell>
        </row>
        <row r="1078">
          <cell r="W1078">
            <v>80</v>
          </cell>
        </row>
        <row r="1079">
          <cell r="W1079">
            <v>80.7</v>
          </cell>
        </row>
        <row r="1080">
          <cell r="W1080">
            <v>80.7</v>
          </cell>
        </row>
        <row r="1081">
          <cell r="W1081">
            <v>80.7</v>
          </cell>
        </row>
        <row r="1082">
          <cell r="W1082">
            <v>80.81</v>
          </cell>
        </row>
        <row r="1083">
          <cell r="W1083">
            <v>80.81</v>
          </cell>
        </row>
        <row r="1084">
          <cell r="W1084">
            <v>80.81</v>
          </cell>
        </row>
        <row r="1085">
          <cell r="W1085">
            <v>80.81</v>
          </cell>
        </row>
        <row r="1086">
          <cell r="W1086">
            <v>80.81</v>
          </cell>
        </row>
        <row r="1087">
          <cell r="W1087">
            <v>80.81</v>
          </cell>
        </row>
        <row r="1088">
          <cell r="W1088">
            <v>80.97</v>
          </cell>
        </row>
        <row r="1089">
          <cell r="W1089">
            <v>80.97</v>
          </cell>
        </row>
        <row r="1090">
          <cell r="W1090">
            <v>80.97</v>
          </cell>
        </row>
        <row r="1091">
          <cell r="W1091">
            <v>80.97</v>
          </cell>
        </row>
        <row r="1092">
          <cell r="W1092">
            <v>80.97</v>
          </cell>
        </row>
        <row r="1093">
          <cell r="W1093">
            <v>81</v>
          </cell>
        </row>
        <row r="1094">
          <cell r="W1094">
            <v>81</v>
          </cell>
        </row>
        <row r="1095">
          <cell r="W1095">
            <v>81.5</v>
          </cell>
        </row>
        <row r="1096">
          <cell r="W1096">
            <v>81.5</v>
          </cell>
        </row>
        <row r="1097">
          <cell r="W1097">
            <v>81.599999999999994</v>
          </cell>
        </row>
        <row r="1098">
          <cell r="W1098">
            <v>81.599999999999994</v>
          </cell>
        </row>
        <row r="1099">
          <cell r="W1099">
            <v>81.599999999999994</v>
          </cell>
        </row>
        <row r="1100">
          <cell r="W1100">
            <v>81.599999999999994</v>
          </cell>
        </row>
        <row r="1101">
          <cell r="W1101">
            <v>81.739999999999995</v>
          </cell>
        </row>
        <row r="1102">
          <cell r="W1102">
            <v>81.739999999999995</v>
          </cell>
        </row>
        <row r="1103">
          <cell r="W1103">
            <v>81.8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eredSegments"/>
      <sheetName val="CrashDataFilteredforMultVehs"/>
    </sheetNames>
    <sheetDataSet>
      <sheetData sheetId="0"/>
      <sheetData sheetId="1">
        <row r="4">
          <cell r="W4">
            <v>1.18</v>
          </cell>
        </row>
        <row r="5">
          <cell r="W5">
            <v>1.18</v>
          </cell>
        </row>
        <row r="6">
          <cell r="W6">
            <v>1.18</v>
          </cell>
        </row>
        <row r="7">
          <cell r="W7">
            <v>1.19</v>
          </cell>
        </row>
        <row r="8">
          <cell r="W8">
            <v>1.19</v>
          </cell>
        </row>
        <row r="9">
          <cell r="W9">
            <v>1.21</v>
          </cell>
        </row>
        <row r="10">
          <cell r="W10">
            <v>1.21</v>
          </cell>
        </row>
        <row r="11">
          <cell r="W11">
            <v>1.22</v>
          </cell>
        </row>
        <row r="12">
          <cell r="W12">
            <v>1.23</v>
          </cell>
        </row>
        <row r="13">
          <cell r="W13">
            <v>1.27</v>
          </cell>
        </row>
        <row r="14">
          <cell r="W14">
            <v>1.27</v>
          </cell>
        </row>
        <row r="15">
          <cell r="W15">
            <v>1.27</v>
          </cell>
        </row>
        <row r="16">
          <cell r="W16">
            <v>1.27</v>
          </cell>
        </row>
        <row r="17">
          <cell r="W17">
            <v>1.28</v>
          </cell>
        </row>
        <row r="18">
          <cell r="W18">
            <v>1.28</v>
          </cell>
        </row>
        <row r="19">
          <cell r="W19">
            <v>1.28</v>
          </cell>
        </row>
        <row r="20">
          <cell r="W20">
            <v>1.28</v>
          </cell>
        </row>
        <row r="21">
          <cell r="W21">
            <v>1.28</v>
          </cell>
        </row>
        <row r="22">
          <cell r="W22">
            <v>1.29</v>
          </cell>
        </row>
        <row r="23">
          <cell r="W23">
            <v>1.29</v>
          </cell>
        </row>
        <row r="24">
          <cell r="W24">
            <v>1.29</v>
          </cell>
        </row>
        <row r="25">
          <cell r="W25">
            <v>1.29</v>
          </cell>
        </row>
        <row r="26">
          <cell r="W26">
            <v>1.29</v>
          </cell>
        </row>
        <row r="27">
          <cell r="W27">
            <v>1.29</v>
          </cell>
        </row>
        <row r="28">
          <cell r="W28">
            <v>1.29</v>
          </cell>
        </row>
        <row r="29">
          <cell r="W29">
            <v>1.29</v>
          </cell>
        </row>
        <row r="30">
          <cell r="W30">
            <v>1.29</v>
          </cell>
        </row>
        <row r="31">
          <cell r="W31">
            <v>1.29</v>
          </cell>
        </row>
        <row r="32">
          <cell r="W32">
            <v>1.29</v>
          </cell>
        </row>
        <row r="33">
          <cell r="W33">
            <v>1.29</v>
          </cell>
        </row>
        <row r="34">
          <cell r="W34">
            <v>1.29</v>
          </cell>
        </row>
        <row r="35">
          <cell r="W35">
            <v>1.3</v>
          </cell>
        </row>
        <row r="36">
          <cell r="W36">
            <v>1.3</v>
          </cell>
        </row>
        <row r="37">
          <cell r="W37">
            <v>1.34</v>
          </cell>
        </row>
        <row r="38">
          <cell r="W38">
            <v>1.36</v>
          </cell>
        </row>
        <row r="39">
          <cell r="W39">
            <v>1.39</v>
          </cell>
        </row>
        <row r="40">
          <cell r="W40">
            <v>1.39</v>
          </cell>
        </row>
        <row r="41">
          <cell r="W41">
            <v>1.39</v>
          </cell>
        </row>
        <row r="42">
          <cell r="W42">
            <v>1.39</v>
          </cell>
        </row>
        <row r="43">
          <cell r="W43">
            <v>1.39</v>
          </cell>
        </row>
        <row r="44">
          <cell r="W44">
            <v>1.4</v>
          </cell>
        </row>
        <row r="45">
          <cell r="W45">
            <v>1.41</v>
          </cell>
        </row>
        <row r="46">
          <cell r="W46">
            <v>1.41</v>
          </cell>
        </row>
        <row r="47">
          <cell r="W47">
            <v>1.42</v>
          </cell>
        </row>
        <row r="48">
          <cell r="W48">
            <v>1.43</v>
          </cell>
        </row>
        <row r="49">
          <cell r="W49">
            <v>1.44</v>
          </cell>
        </row>
        <row r="50">
          <cell r="W50">
            <v>1.46</v>
          </cell>
        </row>
        <row r="51">
          <cell r="W51">
            <v>1.46</v>
          </cell>
        </row>
        <row r="52">
          <cell r="W52">
            <v>1.47</v>
          </cell>
        </row>
        <row r="53">
          <cell r="W53">
            <v>1.53</v>
          </cell>
        </row>
        <row r="54">
          <cell r="W54">
            <v>1.53</v>
          </cell>
        </row>
        <row r="55">
          <cell r="W55">
            <v>1.54</v>
          </cell>
        </row>
        <row r="56">
          <cell r="W56">
            <v>1.54</v>
          </cell>
        </row>
        <row r="57">
          <cell r="W57">
            <v>1.54</v>
          </cell>
        </row>
        <row r="58">
          <cell r="W58">
            <v>1.54</v>
          </cell>
        </row>
        <row r="59">
          <cell r="W59">
            <v>1.55</v>
          </cell>
        </row>
        <row r="60">
          <cell r="W60">
            <v>1.55</v>
          </cell>
        </row>
        <row r="61">
          <cell r="W61">
            <v>1.55</v>
          </cell>
        </row>
        <row r="62">
          <cell r="W62">
            <v>1.55</v>
          </cell>
        </row>
        <row r="63">
          <cell r="W63">
            <v>1.55</v>
          </cell>
        </row>
        <row r="64">
          <cell r="W64">
            <v>1.55</v>
          </cell>
        </row>
        <row r="65">
          <cell r="W65">
            <v>1.55</v>
          </cell>
        </row>
        <row r="66">
          <cell r="W66">
            <v>1.55</v>
          </cell>
        </row>
        <row r="67">
          <cell r="W67">
            <v>1.55</v>
          </cell>
        </row>
        <row r="68">
          <cell r="W68">
            <v>1.55</v>
          </cell>
        </row>
        <row r="69">
          <cell r="W69">
            <v>1.55</v>
          </cell>
        </row>
        <row r="70">
          <cell r="W70">
            <v>1.55</v>
          </cell>
        </row>
        <row r="71">
          <cell r="W71">
            <v>1.55</v>
          </cell>
        </row>
        <row r="72">
          <cell r="W72">
            <v>1.55</v>
          </cell>
        </row>
        <row r="73">
          <cell r="W73">
            <v>1.55</v>
          </cell>
        </row>
        <row r="74">
          <cell r="W74">
            <v>1.55</v>
          </cell>
        </row>
        <row r="75">
          <cell r="W75">
            <v>1.55</v>
          </cell>
        </row>
        <row r="76">
          <cell r="W76">
            <v>1.55</v>
          </cell>
        </row>
        <row r="77">
          <cell r="W77">
            <v>1.55</v>
          </cell>
        </row>
        <row r="78">
          <cell r="W78">
            <v>1.55</v>
          </cell>
        </row>
        <row r="79">
          <cell r="W79">
            <v>1.55</v>
          </cell>
        </row>
        <row r="80">
          <cell r="W80">
            <v>1.55</v>
          </cell>
        </row>
        <row r="81">
          <cell r="W81">
            <v>1.55</v>
          </cell>
        </row>
        <row r="82">
          <cell r="W82">
            <v>1.55</v>
          </cell>
        </row>
        <row r="83">
          <cell r="W83">
            <v>1.55</v>
          </cell>
        </row>
        <row r="84">
          <cell r="W84">
            <v>1.55</v>
          </cell>
        </row>
        <row r="85">
          <cell r="W85">
            <v>1.55</v>
          </cell>
        </row>
        <row r="86">
          <cell r="W86">
            <v>1.55</v>
          </cell>
        </row>
        <row r="87">
          <cell r="W87">
            <v>1.55</v>
          </cell>
        </row>
        <row r="88">
          <cell r="W88">
            <v>1.55</v>
          </cell>
        </row>
        <row r="89">
          <cell r="W89">
            <v>1.56</v>
          </cell>
        </row>
        <row r="90">
          <cell r="W90">
            <v>1.56</v>
          </cell>
        </row>
        <row r="91">
          <cell r="W91">
            <v>1.56</v>
          </cell>
        </row>
        <row r="92">
          <cell r="W92">
            <v>1.56</v>
          </cell>
        </row>
        <row r="93">
          <cell r="W93">
            <v>1.56</v>
          </cell>
        </row>
        <row r="94">
          <cell r="W94">
            <v>1.56</v>
          </cell>
        </row>
        <row r="95">
          <cell r="W95">
            <v>1.56</v>
          </cell>
        </row>
        <row r="96">
          <cell r="W96">
            <v>1.56</v>
          </cell>
        </row>
        <row r="97">
          <cell r="W97">
            <v>1.56</v>
          </cell>
        </row>
        <row r="98">
          <cell r="W98">
            <v>1.6</v>
          </cell>
        </row>
        <row r="99">
          <cell r="W99">
            <v>1.64</v>
          </cell>
        </row>
        <row r="100">
          <cell r="W100">
            <v>1.65</v>
          </cell>
        </row>
        <row r="101">
          <cell r="W101">
            <v>1.69</v>
          </cell>
        </row>
        <row r="102">
          <cell r="W102">
            <v>1.81</v>
          </cell>
        </row>
        <row r="103">
          <cell r="W103">
            <v>1.81</v>
          </cell>
        </row>
        <row r="104">
          <cell r="W104">
            <v>1.85</v>
          </cell>
        </row>
        <row r="105">
          <cell r="W105">
            <v>1.88</v>
          </cell>
        </row>
        <row r="106">
          <cell r="W106">
            <v>1.9</v>
          </cell>
        </row>
        <row r="107">
          <cell r="W107">
            <v>1.92</v>
          </cell>
        </row>
        <row r="108">
          <cell r="W108">
            <v>2.58</v>
          </cell>
        </row>
        <row r="109">
          <cell r="W109">
            <v>2.82</v>
          </cell>
        </row>
        <row r="110">
          <cell r="W110">
            <v>2.96</v>
          </cell>
        </row>
        <row r="111">
          <cell r="W111">
            <v>3.08</v>
          </cell>
        </row>
        <row r="112">
          <cell r="W112">
            <v>3.7</v>
          </cell>
        </row>
        <row r="113">
          <cell r="W113">
            <v>3.73</v>
          </cell>
        </row>
        <row r="114">
          <cell r="W114">
            <v>3.97</v>
          </cell>
        </row>
        <row r="115">
          <cell r="W115">
            <v>4</v>
          </cell>
        </row>
        <row r="116">
          <cell r="W116">
            <v>4</v>
          </cell>
        </row>
        <row r="117">
          <cell r="W117">
            <v>4</v>
          </cell>
        </row>
        <row r="118">
          <cell r="W118">
            <v>4</v>
          </cell>
        </row>
        <row r="119">
          <cell r="W119">
            <v>4.0199999999999996</v>
          </cell>
        </row>
        <row r="120">
          <cell r="W120">
            <v>4.03</v>
          </cell>
        </row>
        <row r="121">
          <cell r="W121">
            <v>4.0599999999999996</v>
          </cell>
        </row>
        <row r="122">
          <cell r="W122">
            <v>4.08</v>
          </cell>
        </row>
        <row r="123">
          <cell r="W123">
            <v>4.5</v>
          </cell>
        </row>
        <row r="124">
          <cell r="W124">
            <v>4.67</v>
          </cell>
        </row>
        <row r="125">
          <cell r="W125">
            <v>4.9000000000000004</v>
          </cell>
        </row>
        <row r="126">
          <cell r="W126">
            <v>5</v>
          </cell>
        </row>
        <row r="127">
          <cell r="W127">
            <v>5</v>
          </cell>
        </row>
        <row r="128">
          <cell r="W128">
            <v>5</v>
          </cell>
        </row>
        <row r="129">
          <cell r="W129">
            <v>5</v>
          </cell>
        </row>
        <row r="130">
          <cell r="W130">
            <v>5.0999999999999996</v>
          </cell>
        </row>
        <row r="131">
          <cell r="W131">
            <v>5.17</v>
          </cell>
        </row>
        <row r="132">
          <cell r="W132">
            <v>5.18</v>
          </cell>
        </row>
        <row r="133">
          <cell r="W133">
            <v>5.2</v>
          </cell>
        </row>
        <row r="134">
          <cell r="W134">
            <v>5.22</v>
          </cell>
        </row>
        <row r="135">
          <cell r="W135">
            <v>5.45</v>
          </cell>
        </row>
        <row r="136">
          <cell r="W136">
            <v>5.46</v>
          </cell>
        </row>
        <row r="137">
          <cell r="W137">
            <v>5.48</v>
          </cell>
        </row>
        <row r="138">
          <cell r="W138">
            <v>5.5</v>
          </cell>
        </row>
        <row r="139">
          <cell r="W139">
            <v>5.92</v>
          </cell>
        </row>
        <row r="140">
          <cell r="W140">
            <v>6</v>
          </cell>
        </row>
        <row r="141">
          <cell r="W141">
            <v>6.3</v>
          </cell>
        </row>
        <row r="142">
          <cell r="W142">
            <v>6.67</v>
          </cell>
        </row>
        <row r="143">
          <cell r="W143">
            <v>6.7</v>
          </cell>
        </row>
        <row r="144">
          <cell r="W144">
            <v>6.86</v>
          </cell>
        </row>
        <row r="145">
          <cell r="W145">
            <v>6.86</v>
          </cell>
        </row>
        <row r="146">
          <cell r="W146">
            <v>7.5</v>
          </cell>
        </row>
        <row r="147">
          <cell r="W147">
            <v>7.5</v>
          </cell>
        </row>
        <row r="148">
          <cell r="W148">
            <v>8</v>
          </cell>
        </row>
        <row r="149">
          <cell r="W149">
            <v>8.08</v>
          </cell>
        </row>
        <row r="150">
          <cell r="W150">
            <v>8.5</v>
          </cell>
        </row>
        <row r="151">
          <cell r="W151">
            <v>8.57</v>
          </cell>
        </row>
        <row r="152">
          <cell r="W152">
            <v>8.75</v>
          </cell>
        </row>
        <row r="153">
          <cell r="W153">
            <v>8.91</v>
          </cell>
        </row>
        <row r="154">
          <cell r="W154">
            <v>8.99</v>
          </cell>
        </row>
        <row r="155">
          <cell r="W155">
            <v>9</v>
          </cell>
        </row>
        <row r="156">
          <cell r="W156">
            <v>9.2899999999999991</v>
          </cell>
        </row>
        <row r="157">
          <cell r="W157">
            <v>10</v>
          </cell>
        </row>
        <row r="158">
          <cell r="W158">
            <v>10</v>
          </cell>
        </row>
        <row r="159">
          <cell r="W159">
            <v>10.53</v>
          </cell>
        </row>
        <row r="160">
          <cell r="W160">
            <v>10.7</v>
          </cell>
        </row>
        <row r="161">
          <cell r="W161">
            <v>11</v>
          </cell>
        </row>
        <row r="162">
          <cell r="W162">
            <v>12</v>
          </cell>
        </row>
        <row r="163">
          <cell r="W163">
            <v>12</v>
          </cell>
        </row>
        <row r="164">
          <cell r="W164">
            <v>12.5</v>
          </cell>
        </row>
        <row r="165">
          <cell r="W165">
            <v>12.72</v>
          </cell>
        </row>
        <row r="166">
          <cell r="W166">
            <v>13</v>
          </cell>
        </row>
        <row r="167">
          <cell r="W167">
            <v>13</v>
          </cell>
        </row>
        <row r="168">
          <cell r="W168">
            <v>13</v>
          </cell>
        </row>
        <row r="169">
          <cell r="W169">
            <v>13.15</v>
          </cell>
        </row>
        <row r="170">
          <cell r="W170">
            <v>13.3</v>
          </cell>
        </row>
        <row r="171">
          <cell r="W171">
            <v>13.33</v>
          </cell>
        </row>
        <row r="172">
          <cell r="W172">
            <v>13.36</v>
          </cell>
        </row>
        <row r="173">
          <cell r="W173">
            <v>13.44</v>
          </cell>
        </row>
        <row r="174">
          <cell r="W174">
            <v>13.75</v>
          </cell>
        </row>
        <row r="175">
          <cell r="W175">
            <v>14</v>
          </cell>
        </row>
        <row r="176">
          <cell r="W176">
            <v>14</v>
          </cell>
        </row>
        <row r="177">
          <cell r="W177">
            <v>14</v>
          </cell>
        </row>
        <row r="178">
          <cell r="W178">
            <v>14.06</v>
          </cell>
        </row>
        <row r="179">
          <cell r="W179">
            <v>14.26</v>
          </cell>
        </row>
        <row r="180">
          <cell r="W180">
            <v>14.3</v>
          </cell>
        </row>
        <row r="181">
          <cell r="W181">
            <v>14.3</v>
          </cell>
        </row>
        <row r="182">
          <cell r="W182">
            <v>14.3</v>
          </cell>
        </row>
        <row r="183">
          <cell r="W183">
            <v>14.3</v>
          </cell>
        </row>
        <row r="184">
          <cell r="W184">
            <v>14.3</v>
          </cell>
        </row>
        <row r="185">
          <cell r="W185">
            <v>14.3</v>
          </cell>
        </row>
        <row r="186">
          <cell r="W186">
            <v>15</v>
          </cell>
        </row>
        <row r="187">
          <cell r="W187">
            <v>15</v>
          </cell>
        </row>
        <row r="188">
          <cell r="W188">
            <v>15</v>
          </cell>
        </row>
        <row r="189">
          <cell r="W189">
            <v>15.1</v>
          </cell>
        </row>
        <row r="190">
          <cell r="W190">
            <v>15.1</v>
          </cell>
        </row>
        <row r="191">
          <cell r="W191">
            <v>15.5</v>
          </cell>
        </row>
        <row r="192">
          <cell r="W192">
            <v>15.62</v>
          </cell>
        </row>
        <row r="193">
          <cell r="W193">
            <v>15.68</v>
          </cell>
        </row>
        <row r="194">
          <cell r="W194">
            <v>15.68</v>
          </cell>
        </row>
        <row r="195">
          <cell r="W195">
            <v>15.7</v>
          </cell>
        </row>
        <row r="196">
          <cell r="W196">
            <v>15.7</v>
          </cell>
        </row>
        <row r="197">
          <cell r="W197">
            <v>15.75</v>
          </cell>
        </row>
        <row r="198">
          <cell r="W198">
            <v>16</v>
          </cell>
        </row>
        <row r="199">
          <cell r="W199">
            <v>16</v>
          </cell>
        </row>
        <row r="200">
          <cell r="W200">
            <v>16</v>
          </cell>
        </row>
        <row r="201">
          <cell r="W201">
            <v>16</v>
          </cell>
        </row>
        <row r="202">
          <cell r="W202">
            <v>16.39</v>
          </cell>
        </row>
        <row r="203">
          <cell r="W203">
            <v>16.75</v>
          </cell>
        </row>
        <row r="204">
          <cell r="W204">
            <v>16.940000000000001</v>
          </cell>
        </row>
        <row r="205">
          <cell r="W205">
            <v>17</v>
          </cell>
        </row>
        <row r="206">
          <cell r="W206">
            <v>17</v>
          </cell>
        </row>
        <row r="207">
          <cell r="W207">
            <v>17.2</v>
          </cell>
        </row>
        <row r="208">
          <cell r="W208">
            <v>17.29</v>
          </cell>
        </row>
        <row r="209">
          <cell r="W209">
            <v>17.399999999999999</v>
          </cell>
        </row>
        <row r="210">
          <cell r="W210">
            <v>17.510000000000002</v>
          </cell>
        </row>
        <row r="211">
          <cell r="W211">
            <v>18.510000000000002</v>
          </cell>
        </row>
        <row r="212">
          <cell r="W212">
            <v>19.36</v>
          </cell>
        </row>
        <row r="213">
          <cell r="W213">
            <v>20</v>
          </cell>
        </row>
        <row r="214">
          <cell r="W214">
            <v>20.149999999999999</v>
          </cell>
        </row>
        <row r="215">
          <cell r="W215">
            <v>20.51</v>
          </cell>
        </row>
        <row r="216">
          <cell r="W216">
            <v>20.51</v>
          </cell>
        </row>
        <row r="217">
          <cell r="W217">
            <v>20.7</v>
          </cell>
        </row>
        <row r="218">
          <cell r="W218">
            <v>20.9</v>
          </cell>
        </row>
        <row r="219">
          <cell r="W219">
            <v>21</v>
          </cell>
        </row>
        <row r="220">
          <cell r="W220">
            <v>21</v>
          </cell>
        </row>
        <row r="221">
          <cell r="W221">
            <v>21</v>
          </cell>
        </row>
        <row r="222">
          <cell r="W222">
            <v>21.09</v>
          </cell>
        </row>
        <row r="223">
          <cell r="W223">
            <v>21.2</v>
          </cell>
        </row>
        <row r="224">
          <cell r="W224">
            <v>21.4</v>
          </cell>
        </row>
        <row r="225">
          <cell r="W225">
            <v>21.42</v>
          </cell>
        </row>
        <row r="226">
          <cell r="W226">
            <v>21.43</v>
          </cell>
        </row>
        <row r="227">
          <cell r="W227">
            <v>21.5</v>
          </cell>
        </row>
        <row r="228">
          <cell r="W228">
            <v>21.52</v>
          </cell>
        </row>
        <row r="229">
          <cell r="W229">
            <v>21.53</v>
          </cell>
        </row>
        <row r="230">
          <cell r="W230">
            <v>21.6</v>
          </cell>
        </row>
        <row r="231">
          <cell r="W231">
            <v>21.7</v>
          </cell>
        </row>
        <row r="232">
          <cell r="W232">
            <v>21.96</v>
          </cell>
        </row>
        <row r="233">
          <cell r="W233">
            <v>21.97</v>
          </cell>
        </row>
        <row r="234">
          <cell r="W234">
            <v>22</v>
          </cell>
        </row>
        <row r="235">
          <cell r="W235">
            <v>22</v>
          </cell>
        </row>
        <row r="236">
          <cell r="W236">
            <v>22</v>
          </cell>
        </row>
        <row r="237">
          <cell r="W237">
            <v>22.02</v>
          </cell>
        </row>
        <row r="238">
          <cell r="W238">
            <v>22.1</v>
          </cell>
        </row>
        <row r="239">
          <cell r="W239">
            <v>22.37</v>
          </cell>
        </row>
        <row r="240">
          <cell r="W240">
            <v>22.37</v>
          </cell>
        </row>
        <row r="241">
          <cell r="W241">
            <v>22.5</v>
          </cell>
        </row>
        <row r="242">
          <cell r="W242">
            <v>22.94</v>
          </cell>
        </row>
        <row r="243">
          <cell r="W243">
            <v>22.96</v>
          </cell>
        </row>
        <row r="244">
          <cell r="W244">
            <v>23.23</v>
          </cell>
        </row>
        <row r="245">
          <cell r="W245">
            <v>23.44</v>
          </cell>
        </row>
        <row r="246">
          <cell r="W246">
            <v>24</v>
          </cell>
        </row>
        <row r="247">
          <cell r="W247">
            <v>24</v>
          </cell>
        </row>
        <row r="248">
          <cell r="W248">
            <v>24.07</v>
          </cell>
        </row>
        <row r="249">
          <cell r="W249">
            <v>24.23</v>
          </cell>
        </row>
        <row r="250">
          <cell r="W250">
            <v>24.45</v>
          </cell>
        </row>
        <row r="251">
          <cell r="W251">
            <v>25</v>
          </cell>
        </row>
        <row r="252">
          <cell r="W252">
            <v>25</v>
          </cell>
        </row>
        <row r="253">
          <cell r="W253">
            <v>25.3</v>
          </cell>
        </row>
        <row r="254">
          <cell r="W254">
            <v>25.4</v>
          </cell>
        </row>
        <row r="255">
          <cell r="W255">
            <v>25.45</v>
          </cell>
        </row>
        <row r="256">
          <cell r="W256">
            <v>25.5</v>
          </cell>
        </row>
        <row r="257">
          <cell r="W257">
            <v>26</v>
          </cell>
        </row>
        <row r="258">
          <cell r="W258">
            <v>26</v>
          </cell>
        </row>
        <row r="259">
          <cell r="W259">
            <v>26</v>
          </cell>
        </row>
        <row r="260">
          <cell r="W260">
            <v>26</v>
          </cell>
        </row>
        <row r="261">
          <cell r="W261">
            <v>26.53</v>
          </cell>
        </row>
        <row r="262">
          <cell r="W262">
            <v>26.83</v>
          </cell>
        </row>
        <row r="263">
          <cell r="W263">
            <v>26.97</v>
          </cell>
        </row>
        <row r="264">
          <cell r="W264">
            <v>27</v>
          </cell>
        </row>
        <row r="265">
          <cell r="W265">
            <v>28</v>
          </cell>
        </row>
        <row r="266">
          <cell r="W266">
            <v>28.38</v>
          </cell>
        </row>
        <row r="267">
          <cell r="W267">
            <v>28.53</v>
          </cell>
        </row>
        <row r="268">
          <cell r="W268">
            <v>28.68</v>
          </cell>
        </row>
        <row r="269">
          <cell r="W269">
            <v>29</v>
          </cell>
        </row>
        <row r="270">
          <cell r="W270">
            <v>29</v>
          </cell>
        </row>
        <row r="271">
          <cell r="W271">
            <v>29</v>
          </cell>
        </row>
        <row r="272">
          <cell r="W272">
            <v>29.29</v>
          </cell>
        </row>
        <row r="273">
          <cell r="W273">
            <v>29.51</v>
          </cell>
        </row>
        <row r="274">
          <cell r="W274">
            <v>29.75</v>
          </cell>
        </row>
        <row r="275">
          <cell r="W275">
            <v>30.17</v>
          </cell>
        </row>
        <row r="276">
          <cell r="W276">
            <v>30.2</v>
          </cell>
        </row>
        <row r="277">
          <cell r="W277">
            <v>30.31</v>
          </cell>
        </row>
        <row r="278">
          <cell r="W278">
            <v>30.43</v>
          </cell>
        </row>
        <row r="279">
          <cell r="W279">
            <v>30.68</v>
          </cell>
        </row>
        <row r="280">
          <cell r="W280">
            <v>30.68</v>
          </cell>
        </row>
        <row r="281">
          <cell r="W281">
            <v>31</v>
          </cell>
        </row>
        <row r="282">
          <cell r="W282">
            <v>31.1</v>
          </cell>
        </row>
        <row r="283">
          <cell r="W283">
            <v>31.33</v>
          </cell>
        </row>
        <row r="284">
          <cell r="W284">
            <v>31.59</v>
          </cell>
        </row>
        <row r="285">
          <cell r="W285">
            <v>31.77</v>
          </cell>
        </row>
        <row r="286">
          <cell r="W286">
            <v>31.8</v>
          </cell>
        </row>
        <row r="287">
          <cell r="W287">
            <v>32.979999999999997</v>
          </cell>
        </row>
        <row r="288">
          <cell r="W288">
            <v>33</v>
          </cell>
        </row>
        <row r="289">
          <cell r="W289">
            <v>33.65</v>
          </cell>
        </row>
        <row r="290">
          <cell r="W290">
            <v>34</v>
          </cell>
        </row>
        <row r="291">
          <cell r="W291">
            <v>34.090000000000003</v>
          </cell>
        </row>
        <row r="292">
          <cell r="W292">
            <v>34.51</v>
          </cell>
        </row>
        <row r="293">
          <cell r="W293">
            <v>34.630000000000003</v>
          </cell>
        </row>
        <row r="294">
          <cell r="W294">
            <v>34.64</v>
          </cell>
        </row>
        <row r="295">
          <cell r="W295">
            <v>34.68</v>
          </cell>
        </row>
        <row r="296">
          <cell r="W296">
            <v>35</v>
          </cell>
        </row>
        <row r="297">
          <cell r="W297">
            <v>35.4</v>
          </cell>
        </row>
        <row r="298">
          <cell r="W298">
            <v>35.5</v>
          </cell>
        </row>
        <row r="299">
          <cell r="W299">
            <v>35.53</v>
          </cell>
        </row>
        <row r="300">
          <cell r="W300">
            <v>35.85</v>
          </cell>
        </row>
        <row r="301">
          <cell r="W301">
            <v>36</v>
          </cell>
        </row>
        <row r="302">
          <cell r="W302">
            <v>36</v>
          </cell>
        </row>
        <row r="303">
          <cell r="W303">
            <v>36.24</v>
          </cell>
        </row>
        <row r="304">
          <cell r="W304">
            <v>36.46</v>
          </cell>
        </row>
        <row r="305">
          <cell r="W305">
            <v>37.590000000000003</v>
          </cell>
        </row>
        <row r="306">
          <cell r="W306">
            <v>38</v>
          </cell>
        </row>
        <row r="307">
          <cell r="W307">
            <v>38</v>
          </cell>
        </row>
        <row r="308">
          <cell r="W308">
            <v>38</v>
          </cell>
        </row>
        <row r="309">
          <cell r="W309">
            <v>38</v>
          </cell>
        </row>
        <row r="310">
          <cell r="W310">
            <v>38.44</v>
          </cell>
        </row>
        <row r="311">
          <cell r="W311">
            <v>38.71</v>
          </cell>
        </row>
        <row r="312">
          <cell r="W312">
            <v>39</v>
          </cell>
        </row>
        <row r="313">
          <cell r="W313">
            <v>39</v>
          </cell>
        </row>
        <row r="314">
          <cell r="W314">
            <v>39</v>
          </cell>
        </row>
        <row r="315">
          <cell r="W315">
            <v>39</v>
          </cell>
        </row>
        <row r="316">
          <cell r="W316">
            <v>39.22</v>
          </cell>
        </row>
        <row r="317">
          <cell r="W317">
            <v>39.24</v>
          </cell>
        </row>
        <row r="318">
          <cell r="W318">
            <v>39.5</v>
          </cell>
        </row>
        <row r="319">
          <cell r="W319">
            <v>39.72</v>
          </cell>
        </row>
        <row r="320">
          <cell r="W320">
            <v>39.729999999999997</v>
          </cell>
        </row>
        <row r="321">
          <cell r="W321">
            <v>40</v>
          </cell>
        </row>
        <row r="322">
          <cell r="W322">
            <v>40.090000000000003</v>
          </cell>
        </row>
        <row r="323">
          <cell r="W323">
            <v>40.5</v>
          </cell>
        </row>
        <row r="324">
          <cell r="W324">
            <v>41</v>
          </cell>
        </row>
        <row r="325">
          <cell r="W325">
            <v>41</v>
          </cell>
        </row>
        <row r="326">
          <cell r="W326">
            <v>41.25</v>
          </cell>
        </row>
        <row r="327">
          <cell r="W327">
            <v>41.4</v>
          </cell>
        </row>
        <row r="328">
          <cell r="W328">
            <v>41.5</v>
          </cell>
        </row>
        <row r="329">
          <cell r="W329">
            <v>41.51</v>
          </cell>
        </row>
        <row r="330">
          <cell r="W330">
            <v>41.53</v>
          </cell>
        </row>
        <row r="331">
          <cell r="W331">
            <v>42.13</v>
          </cell>
        </row>
        <row r="332">
          <cell r="W332">
            <v>42.5</v>
          </cell>
        </row>
        <row r="333">
          <cell r="W333">
            <v>42.73</v>
          </cell>
        </row>
        <row r="334">
          <cell r="W334">
            <v>42.74</v>
          </cell>
        </row>
        <row r="335">
          <cell r="W335">
            <v>42.77</v>
          </cell>
        </row>
        <row r="336">
          <cell r="W336">
            <v>43</v>
          </cell>
        </row>
        <row r="337">
          <cell r="W337">
            <v>43.24</v>
          </cell>
        </row>
        <row r="338">
          <cell r="W338">
            <v>43.25</v>
          </cell>
        </row>
        <row r="339">
          <cell r="W339">
            <v>43.44</v>
          </cell>
        </row>
        <row r="340">
          <cell r="W340">
            <v>43.63</v>
          </cell>
        </row>
        <row r="341">
          <cell r="W341">
            <v>44.17</v>
          </cell>
        </row>
        <row r="342">
          <cell r="W342">
            <v>44.45</v>
          </cell>
        </row>
        <row r="343">
          <cell r="W343">
            <v>44.45</v>
          </cell>
        </row>
        <row r="344">
          <cell r="W344">
            <v>44.54</v>
          </cell>
        </row>
        <row r="345">
          <cell r="W345">
            <v>45</v>
          </cell>
        </row>
        <row r="346">
          <cell r="W346">
            <v>45.05</v>
          </cell>
        </row>
        <row r="347">
          <cell r="W347">
            <v>45.34</v>
          </cell>
        </row>
        <row r="348">
          <cell r="W348">
            <v>45.7</v>
          </cell>
        </row>
        <row r="349">
          <cell r="W349">
            <v>45.89</v>
          </cell>
        </row>
        <row r="350">
          <cell r="W350">
            <v>46</v>
          </cell>
        </row>
        <row r="351">
          <cell r="W351">
            <v>46</v>
          </cell>
        </row>
        <row r="352">
          <cell r="W352">
            <v>46</v>
          </cell>
        </row>
        <row r="353">
          <cell r="W353">
            <v>46</v>
          </cell>
        </row>
        <row r="354">
          <cell r="W354">
            <v>46.02</v>
          </cell>
        </row>
        <row r="355">
          <cell r="W355">
            <v>46.02</v>
          </cell>
        </row>
        <row r="356">
          <cell r="W356">
            <v>46.05</v>
          </cell>
        </row>
        <row r="357">
          <cell r="W357">
            <v>46.08</v>
          </cell>
        </row>
        <row r="358">
          <cell r="W358">
            <v>46.1</v>
          </cell>
        </row>
        <row r="359">
          <cell r="W359">
            <v>46.1</v>
          </cell>
        </row>
        <row r="360">
          <cell r="W360">
            <v>46.14</v>
          </cell>
        </row>
        <row r="361">
          <cell r="W361">
            <v>46.15</v>
          </cell>
        </row>
        <row r="362">
          <cell r="W362">
            <v>46.58</v>
          </cell>
        </row>
        <row r="363">
          <cell r="W363">
            <v>47.69</v>
          </cell>
        </row>
        <row r="364">
          <cell r="W364">
            <v>47.7</v>
          </cell>
        </row>
        <row r="365">
          <cell r="W365">
            <v>47.73</v>
          </cell>
        </row>
        <row r="366">
          <cell r="W366">
            <v>47.78</v>
          </cell>
        </row>
        <row r="367">
          <cell r="W367">
            <v>48</v>
          </cell>
        </row>
        <row r="368">
          <cell r="W368">
            <v>48</v>
          </cell>
        </row>
        <row r="369">
          <cell r="W369">
            <v>48</v>
          </cell>
        </row>
        <row r="370">
          <cell r="W370">
            <v>48.42</v>
          </cell>
        </row>
        <row r="371">
          <cell r="W371">
            <v>48.48</v>
          </cell>
        </row>
        <row r="372">
          <cell r="W372">
            <v>49.66</v>
          </cell>
        </row>
        <row r="373">
          <cell r="W373">
            <v>50.03</v>
          </cell>
        </row>
        <row r="374">
          <cell r="W374">
            <v>50.07</v>
          </cell>
        </row>
        <row r="375">
          <cell r="W375">
            <v>50.28</v>
          </cell>
        </row>
        <row r="376">
          <cell r="W376">
            <v>50.29</v>
          </cell>
        </row>
        <row r="377">
          <cell r="W377">
            <v>50.49</v>
          </cell>
        </row>
        <row r="378">
          <cell r="W378">
            <v>50.94</v>
          </cell>
        </row>
        <row r="379">
          <cell r="W379">
            <v>51</v>
          </cell>
        </row>
        <row r="380">
          <cell r="W380">
            <v>51.06</v>
          </cell>
        </row>
        <row r="381">
          <cell r="W381">
            <v>51.95</v>
          </cell>
        </row>
        <row r="382">
          <cell r="W382">
            <v>52</v>
          </cell>
        </row>
        <row r="383">
          <cell r="W383">
            <v>52.9</v>
          </cell>
        </row>
        <row r="384">
          <cell r="W384">
            <v>52.96</v>
          </cell>
        </row>
        <row r="385">
          <cell r="W385">
            <v>54</v>
          </cell>
        </row>
        <row r="386">
          <cell r="W386">
            <v>54.54</v>
          </cell>
        </row>
        <row r="387">
          <cell r="W387">
            <v>54.79</v>
          </cell>
        </row>
        <row r="388">
          <cell r="W388">
            <v>55</v>
          </cell>
        </row>
        <row r="389">
          <cell r="W389">
            <v>55.17</v>
          </cell>
        </row>
        <row r="390">
          <cell r="W390">
            <v>55.74</v>
          </cell>
        </row>
        <row r="391">
          <cell r="W391">
            <v>55.74</v>
          </cell>
        </row>
        <row r="392">
          <cell r="W392">
            <v>56</v>
          </cell>
        </row>
        <row r="393">
          <cell r="W393">
            <v>56.36</v>
          </cell>
        </row>
        <row r="394">
          <cell r="W394">
            <v>56.68</v>
          </cell>
        </row>
        <row r="395">
          <cell r="W395">
            <v>57</v>
          </cell>
        </row>
        <row r="396">
          <cell r="W396">
            <v>57</v>
          </cell>
        </row>
        <row r="397">
          <cell r="W397">
            <v>57.12</v>
          </cell>
        </row>
        <row r="398">
          <cell r="W398">
            <v>57.39</v>
          </cell>
        </row>
        <row r="399">
          <cell r="W399">
            <v>57.41</v>
          </cell>
        </row>
        <row r="400">
          <cell r="W400">
            <v>58</v>
          </cell>
        </row>
        <row r="401">
          <cell r="W401">
            <v>58</v>
          </cell>
        </row>
        <row r="402">
          <cell r="W402">
            <v>58</v>
          </cell>
        </row>
        <row r="403">
          <cell r="W403">
            <v>58</v>
          </cell>
        </row>
        <row r="404">
          <cell r="W404">
            <v>58</v>
          </cell>
        </row>
        <row r="405">
          <cell r="W405">
            <v>58</v>
          </cell>
        </row>
        <row r="406">
          <cell r="W406">
            <v>58.09</v>
          </cell>
        </row>
        <row r="407">
          <cell r="W407">
            <v>58.15</v>
          </cell>
        </row>
        <row r="408">
          <cell r="W408">
            <v>58.2</v>
          </cell>
        </row>
        <row r="409">
          <cell r="W409">
            <v>58.54</v>
          </cell>
        </row>
        <row r="410">
          <cell r="W410">
            <v>59</v>
          </cell>
        </row>
        <row r="411">
          <cell r="W411">
            <v>59</v>
          </cell>
        </row>
        <row r="412">
          <cell r="W412">
            <v>59.03</v>
          </cell>
        </row>
        <row r="413">
          <cell r="W413">
            <v>59.29</v>
          </cell>
        </row>
        <row r="414">
          <cell r="W414">
            <v>59.3</v>
          </cell>
        </row>
        <row r="415">
          <cell r="W415">
            <v>59.3</v>
          </cell>
        </row>
        <row r="416">
          <cell r="W416">
            <v>59.31</v>
          </cell>
        </row>
        <row r="417">
          <cell r="W417">
            <v>59.39</v>
          </cell>
        </row>
        <row r="418">
          <cell r="W418">
            <v>59.55</v>
          </cell>
        </row>
        <row r="419">
          <cell r="W419">
            <v>59.58</v>
          </cell>
        </row>
        <row r="420">
          <cell r="W420">
            <v>59.97</v>
          </cell>
        </row>
        <row r="421">
          <cell r="W421">
            <v>60</v>
          </cell>
        </row>
        <row r="422">
          <cell r="W422">
            <v>60</v>
          </cell>
        </row>
        <row r="423">
          <cell r="W423">
            <v>60</v>
          </cell>
        </row>
        <row r="424">
          <cell r="W424">
            <v>60.12</v>
          </cell>
        </row>
        <row r="425">
          <cell r="W425">
            <v>60.27</v>
          </cell>
        </row>
        <row r="426">
          <cell r="W426">
            <v>60.28</v>
          </cell>
        </row>
        <row r="427">
          <cell r="W427">
            <v>60.42</v>
          </cell>
        </row>
        <row r="428">
          <cell r="W428">
            <v>60.5</v>
          </cell>
        </row>
        <row r="429">
          <cell r="W429">
            <v>60.58</v>
          </cell>
        </row>
        <row r="430">
          <cell r="W430">
            <v>60.65</v>
          </cell>
        </row>
        <row r="431">
          <cell r="W431">
            <v>61</v>
          </cell>
        </row>
        <row r="432">
          <cell r="W432">
            <v>61.01</v>
          </cell>
        </row>
        <row r="433">
          <cell r="W433">
            <v>61.5</v>
          </cell>
        </row>
        <row r="434">
          <cell r="W434">
            <v>61.59</v>
          </cell>
        </row>
        <row r="435">
          <cell r="W435">
            <v>61.78</v>
          </cell>
        </row>
        <row r="436">
          <cell r="W436">
            <v>61.81</v>
          </cell>
        </row>
        <row r="437">
          <cell r="W437">
            <v>62</v>
          </cell>
        </row>
        <row r="438">
          <cell r="W438">
            <v>62.39</v>
          </cell>
        </row>
        <row r="439">
          <cell r="W439">
            <v>62.41</v>
          </cell>
        </row>
        <row r="440">
          <cell r="W440">
            <v>63</v>
          </cell>
        </row>
        <row r="441">
          <cell r="W441">
            <v>63.38</v>
          </cell>
        </row>
        <row r="442">
          <cell r="W442">
            <v>63.5</v>
          </cell>
        </row>
        <row r="443">
          <cell r="W443">
            <v>63.5</v>
          </cell>
        </row>
        <row r="444">
          <cell r="W444">
            <v>64.56</v>
          </cell>
        </row>
        <row r="445">
          <cell r="W445">
            <v>64.599999999999994</v>
          </cell>
        </row>
        <row r="446">
          <cell r="W446">
            <v>64.599999999999994</v>
          </cell>
        </row>
        <row r="447">
          <cell r="W447">
            <v>64.75</v>
          </cell>
        </row>
        <row r="448">
          <cell r="W448">
            <v>64.900000000000006</v>
          </cell>
        </row>
        <row r="449">
          <cell r="W449">
            <v>65</v>
          </cell>
        </row>
        <row r="450">
          <cell r="W450">
            <v>65</v>
          </cell>
        </row>
        <row r="451">
          <cell r="W451">
            <v>65</v>
          </cell>
        </row>
        <row r="452">
          <cell r="W452">
            <v>65.37</v>
          </cell>
        </row>
        <row r="453">
          <cell r="W453">
            <v>66</v>
          </cell>
        </row>
        <row r="454">
          <cell r="W454">
            <v>66</v>
          </cell>
        </row>
        <row r="455">
          <cell r="W455">
            <v>66</v>
          </cell>
        </row>
        <row r="456">
          <cell r="W456">
            <v>66</v>
          </cell>
        </row>
        <row r="457">
          <cell r="W457">
            <v>66.099999999999994</v>
          </cell>
        </row>
        <row r="458">
          <cell r="W458">
            <v>66.17</v>
          </cell>
        </row>
        <row r="459">
          <cell r="W459">
            <v>66.5</v>
          </cell>
        </row>
        <row r="460">
          <cell r="W460">
            <v>66.5</v>
          </cell>
        </row>
        <row r="461">
          <cell r="W461">
            <v>66.510000000000005</v>
          </cell>
        </row>
        <row r="462">
          <cell r="W462">
            <v>66.55</v>
          </cell>
        </row>
        <row r="463">
          <cell r="W463">
            <v>66.650000000000006</v>
          </cell>
        </row>
        <row r="464">
          <cell r="W464">
            <v>66.650000000000006</v>
          </cell>
        </row>
        <row r="465">
          <cell r="W465">
            <v>67</v>
          </cell>
        </row>
        <row r="466">
          <cell r="W466">
            <v>67.5</v>
          </cell>
        </row>
        <row r="467">
          <cell r="W467">
            <v>67.5</v>
          </cell>
        </row>
        <row r="468">
          <cell r="W468">
            <v>67.510000000000005</v>
          </cell>
        </row>
        <row r="469">
          <cell r="W469">
            <v>68</v>
          </cell>
        </row>
        <row r="470">
          <cell r="W470">
            <v>68</v>
          </cell>
        </row>
        <row r="471">
          <cell r="W471">
            <v>68</v>
          </cell>
        </row>
        <row r="472">
          <cell r="W472">
            <v>68</v>
          </cell>
        </row>
        <row r="473">
          <cell r="W473">
            <v>68.239999999999995</v>
          </cell>
        </row>
        <row r="474">
          <cell r="W474">
            <v>68.239999999999995</v>
          </cell>
        </row>
        <row r="475">
          <cell r="W475">
            <v>68.400000000000006</v>
          </cell>
        </row>
        <row r="476">
          <cell r="W476">
            <v>68.400000000000006</v>
          </cell>
        </row>
        <row r="477">
          <cell r="W477">
            <v>68.5</v>
          </cell>
        </row>
        <row r="478">
          <cell r="W478">
            <v>69</v>
          </cell>
        </row>
        <row r="479">
          <cell r="W479">
            <v>69</v>
          </cell>
        </row>
        <row r="480">
          <cell r="W480">
            <v>69</v>
          </cell>
        </row>
        <row r="481">
          <cell r="W481">
            <v>69.180000000000007</v>
          </cell>
        </row>
        <row r="482">
          <cell r="W482">
            <v>69.94</v>
          </cell>
        </row>
        <row r="483">
          <cell r="W483">
            <v>70</v>
          </cell>
        </row>
        <row r="484">
          <cell r="W484">
            <v>70</v>
          </cell>
        </row>
        <row r="485">
          <cell r="W485">
            <v>70</v>
          </cell>
        </row>
        <row r="486">
          <cell r="W486">
            <v>70.040000000000006</v>
          </cell>
        </row>
        <row r="487">
          <cell r="W487">
            <v>70.06</v>
          </cell>
        </row>
        <row r="488">
          <cell r="W488">
            <v>70.27</v>
          </cell>
        </row>
        <row r="489">
          <cell r="W489">
            <v>70.75</v>
          </cell>
        </row>
        <row r="490">
          <cell r="W490">
            <v>70.83</v>
          </cell>
        </row>
        <row r="491">
          <cell r="W491">
            <v>70.94</v>
          </cell>
        </row>
        <row r="492">
          <cell r="W492">
            <v>71</v>
          </cell>
        </row>
        <row r="493">
          <cell r="W493">
            <v>71</v>
          </cell>
        </row>
        <row r="494">
          <cell r="W494">
            <v>71</v>
          </cell>
        </row>
        <row r="495">
          <cell r="W495">
            <v>71</v>
          </cell>
        </row>
        <row r="496">
          <cell r="W496">
            <v>71.010000000000005</v>
          </cell>
        </row>
        <row r="497">
          <cell r="W497">
            <v>71.02</v>
          </cell>
        </row>
        <row r="498">
          <cell r="W498">
            <v>71.16</v>
          </cell>
        </row>
        <row r="499">
          <cell r="W499">
            <v>71.2</v>
          </cell>
        </row>
        <row r="500">
          <cell r="W500">
            <v>71.5</v>
          </cell>
        </row>
        <row r="501">
          <cell r="W501">
            <v>71.67</v>
          </cell>
        </row>
        <row r="502">
          <cell r="W502">
            <v>71.7</v>
          </cell>
        </row>
        <row r="503">
          <cell r="W503">
            <v>72</v>
          </cell>
        </row>
        <row r="504">
          <cell r="W504">
            <v>72.5</v>
          </cell>
        </row>
        <row r="505">
          <cell r="W505">
            <v>72.510000000000005</v>
          </cell>
        </row>
        <row r="506">
          <cell r="W506">
            <v>73</v>
          </cell>
        </row>
        <row r="507">
          <cell r="W507">
            <v>73</v>
          </cell>
        </row>
        <row r="508">
          <cell r="W508">
            <v>73</v>
          </cell>
        </row>
        <row r="509">
          <cell r="W509">
            <v>73</v>
          </cell>
        </row>
        <row r="510">
          <cell r="W510">
            <v>73.05</v>
          </cell>
        </row>
        <row r="511">
          <cell r="W511">
            <v>73.5</v>
          </cell>
        </row>
        <row r="512">
          <cell r="W512">
            <v>74</v>
          </cell>
        </row>
        <row r="513">
          <cell r="W513">
            <v>74.48</v>
          </cell>
        </row>
        <row r="514">
          <cell r="W514">
            <v>74.5</v>
          </cell>
        </row>
        <row r="515">
          <cell r="W515">
            <v>74.5</v>
          </cell>
        </row>
        <row r="516">
          <cell r="W516">
            <v>74.5</v>
          </cell>
        </row>
        <row r="517">
          <cell r="W517">
            <v>74.599999999999994</v>
          </cell>
        </row>
        <row r="518">
          <cell r="W518">
            <v>74.8</v>
          </cell>
        </row>
        <row r="519">
          <cell r="W519">
            <v>75</v>
          </cell>
        </row>
        <row r="520">
          <cell r="W520">
            <v>75</v>
          </cell>
        </row>
        <row r="521">
          <cell r="W521">
            <v>75</v>
          </cell>
        </row>
        <row r="522">
          <cell r="W522">
            <v>75.5</v>
          </cell>
        </row>
        <row r="523">
          <cell r="W523">
            <v>75.5</v>
          </cell>
        </row>
        <row r="524">
          <cell r="W524">
            <v>75.83</v>
          </cell>
        </row>
        <row r="525">
          <cell r="W525">
            <v>75.89</v>
          </cell>
        </row>
        <row r="526">
          <cell r="W526">
            <v>75.89</v>
          </cell>
        </row>
        <row r="527">
          <cell r="W527">
            <v>75.900000000000006</v>
          </cell>
        </row>
        <row r="528">
          <cell r="W528">
            <v>76</v>
          </cell>
        </row>
        <row r="529">
          <cell r="W529">
            <v>76.400000000000006</v>
          </cell>
        </row>
        <row r="530">
          <cell r="W530">
            <v>76.430000000000007</v>
          </cell>
        </row>
        <row r="531">
          <cell r="W531">
            <v>76.5</v>
          </cell>
        </row>
        <row r="532">
          <cell r="W532">
            <v>76.5</v>
          </cell>
        </row>
        <row r="533">
          <cell r="W533">
            <v>76.5</v>
          </cell>
        </row>
        <row r="534">
          <cell r="W534">
            <v>76.510000000000005</v>
          </cell>
        </row>
        <row r="535">
          <cell r="W535">
            <v>76.790000000000006</v>
          </cell>
        </row>
        <row r="536">
          <cell r="W536">
            <v>76.81</v>
          </cell>
        </row>
        <row r="537">
          <cell r="W537">
            <v>77</v>
          </cell>
        </row>
        <row r="538">
          <cell r="W538">
            <v>77</v>
          </cell>
        </row>
        <row r="539">
          <cell r="W539">
            <v>77</v>
          </cell>
        </row>
        <row r="540">
          <cell r="W540">
            <v>77</v>
          </cell>
        </row>
        <row r="541">
          <cell r="W541">
            <v>77</v>
          </cell>
        </row>
        <row r="542">
          <cell r="W542">
            <v>77</v>
          </cell>
        </row>
        <row r="543">
          <cell r="W543">
            <v>77.2</v>
          </cell>
        </row>
        <row r="544">
          <cell r="W544">
            <v>77.3</v>
          </cell>
        </row>
        <row r="545">
          <cell r="W545">
            <v>77.349999999999994</v>
          </cell>
        </row>
        <row r="546">
          <cell r="W546">
            <v>78</v>
          </cell>
        </row>
        <row r="547">
          <cell r="W547">
            <v>78</v>
          </cell>
        </row>
        <row r="548">
          <cell r="W548">
            <v>78.17</v>
          </cell>
        </row>
        <row r="549">
          <cell r="W549">
            <v>78.400000000000006</v>
          </cell>
        </row>
        <row r="550">
          <cell r="W550">
            <v>78.900000000000006</v>
          </cell>
        </row>
        <row r="551">
          <cell r="W551">
            <v>79</v>
          </cell>
        </row>
        <row r="552">
          <cell r="W552">
            <v>79</v>
          </cell>
        </row>
        <row r="553">
          <cell r="W553">
            <v>79</v>
          </cell>
        </row>
        <row r="554">
          <cell r="W554">
            <v>79.8</v>
          </cell>
        </row>
        <row r="555">
          <cell r="W555">
            <v>79.81</v>
          </cell>
        </row>
        <row r="556">
          <cell r="W556">
            <v>80</v>
          </cell>
        </row>
        <row r="557">
          <cell r="W557">
            <v>80</v>
          </cell>
        </row>
        <row r="558">
          <cell r="W558">
            <v>80</v>
          </cell>
        </row>
        <row r="559">
          <cell r="W559">
            <v>80</v>
          </cell>
        </row>
        <row r="560">
          <cell r="W560">
            <v>80.7</v>
          </cell>
        </row>
        <row r="561">
          <cell r="W561">
            <v>80.81</v>
          </cell>
        </row>
        <row r="562">
          <cell r="W562">
            <v>80.81</v>
          </cell>
        </row>
        <row r="563">
          <cell r="W563">
            <v>80.81</v>
          </cell>
        </row>
        <row r="564">
          <cell r="W564">
            <v>80.97</v>
          </cell>
        </row>
        <row r="565">
          <cell r="W565">
            <v>81</v>
          </cell>
        </row>
        <row r="566">
          <cell r="W566">
            <v>81</v>
          </cell>
        </row>
        <row r="567">
          <cell r="W567">
            <v>81.5</v>
          </cell>
        </row>
        <row r="568">
          <cell r="W568">
            <v>81.599999999999994</v>
          </cell>
        </row>
        <row r="569">
          <cell r="W569">
            <v>81.739999999999995</v>
          </cell>
        </row>
        <row r="570">
          <cell r="W570">
            <v>81.8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05"/>
  <sheetViews>
    <sheetView tabSelected="1" zoomScaleNormal="55" zoomScaleSheetLayoutView="100" workbookViewId="0">
      <selection activeCell="B65" sqref="B65"/>
    </sheetView>
  </sheetViews>
  <sheetFormatPr defaultRowHeight="12.75" x14ac:dyDescent="0.2"/>
  <cols>
    <col min="1" max="1" width="21.85546875" customWidth="1"/>
    <col min="2" max="2" width="15.28515625" customWidth="1"/>
    <col min="3" max="3" width="11.5703125" bestFit="1" customWidth="1"/>
    <col min="4" max="4" width="12" style="19" bestFit="1" customWidth="1"/>
    <col min="5" max="5" width="12" style="19" customWidth="1"/>
    <col min="6" max="6" width="11.42578125" style="19" customWidth="1"/>
    <col min="7" max="7" width="16.5703125" bestFit="1" customWidth="1"/>
    <col min="8" max="8" width="10.5703125" bestFit="1" customWidth="1"/>
    <col min="9" max="9" width="10.28515625" style="19" customWidth="1"/>
    <col min="10" max="10" width="8.5703125" customWidth="1"/>
    <col min="11" max="12" width="11.140625" customWidth="1"/>
    <col min="13" max="13" width="11" customWidth="1"/>
    <col min="16" max="16" width="9.42578125" bestFit="1" customWidth="1"/>
  </cols>
  <sheetData>
    <row r="1" spans="1:10" x14ac:dyDescent="0.2">
      <c r="A1" s="82" t="s">
        <v>11</v>
      </c>
      <c r="B1" s="82"/>
      <c r="C1" s="82"/>
      <c r="D1" s="82"/>
    </row>
    <row r="2" spans="1:10" x14ac:dyDescent="0.2">
      <c r="A2" s="50" t="s">
        <v>12</v>
      </c>
      <c r="B2" s="51"/>
      <c r="C2" s="83"/>
      <c r="D2" s="84"/>
    </row>
    <row r="3" spans="1:10" x14ac:dyDescent="0.2">
      <c r="A3" s="50" t="s">
        <v>13</v>
      </c>
      <c r="B3" s="51"/>
      <c r="C3" s="83"/>
      <c r="D3" s="84"/>
    </row>
    <row r="4" spans="1:10" x14ac:dyDescent="0.2">
      <c r="A4" s="50" t="s">
        <v>14</v>
      </c>
      <c r="B4" s="51"/>
      <c r="C4" s="85"/>
      <c r="D4" s="84"/>
    </row>
    <row r="5" spans="1:10" x14ac:dyDescent="0.2">
      <c r="A5" s="50" t="s">
        <v>15</v>
      </c>
      <c r="B5" s="51"/>
      <c r="C5" s="83"/>
      <c r="D5" s="84"/>
    </row>
    <row r="6" spans="1:10" x14ac:dyDescent="0.2">
      <c r="A6" s="2"/>
      <c r="B6" s="2"/>
    </row>
    <row r="7" spans="1:10" x14ac:dyDescent="0.2">
      <c r="A7" s="73" t="s">
        <v>16</v>
      </c>
      <c r="B7" s="73"/>
      <c r="C7" s="73"/>
      <c r="D7" s="73"/>
      <c r="E7" s="73"/>
      <c r="F7" s="73"/>
      <c r="G7" s="73"/>
    </row>
    <row r="8" spans="1:10" s="12" customFormat="1" x14ac:dyDescent="0.2">
      <c r="A8" s="86" t="s">
        <v>0</v>
      </c>
      <c r="B8" s="89" t="s">
        <v>87</v>
      </c>
      <c r="C8" s="77" t="s">
        <v>1</v>
      </c>
      <c r="D8" s="88"/>
      <c r="E8" s="88"/>
      <c r="F8" s="88"/>
      <c r="G8" s="78"/>
      <c r="H8" s="47"/>
      <c r="J8" s="48"/>
    </row>
    <row r="9" spans="1:10" s="12" customFormat="1" x14ac:dyDescent="0.2">
      <c r="A9" s="87"/>
      <c r="B9" s="90"/>
      <c r="C9" s="49"/>
      <c r="D9" s="49"/>
      <c r="E9" s="49"/>
      <c r="F9" s="49"/>
      <c r="G9" s="49"/>
      <c r="H9" s="46" t="s">
        <v>2</v>
      </c>
    </row>
    <row r="10" spans="1:10" x14ac:dyDescent="0.2">
      <c r="A10" s="58"/>
      <c r="B10" s="10"/>
      <c r="C10" s="9"/>
      <c r="D10" s="9"/>
      <c r="E10" s="9"/>
      <c r="F10" s="9"/>
      <c r="G10" s="9"/>
      <c r="H10" s="1">
        <f t="shared" ref="H10:H29" si="0">SUM(C10:G10)</f>
        <v>0</v>
      </c>
      <c r="I10"/>
    </row>
    <row r="11" spans="1:10" x14ac:dyDescent="0.2">
      <c r="A11" s="58"/>
      <c r="B11" s="10"/>
      <c r="C11" s="9"/>
      <c r="D11" s="9"/>
      <c r="E11" s="9"/>
      <c r="F11" s="9"/>
      <c r="G11" s="9"/>
      <c r="H11" s="1">
        <f t="shared" si="0"/>
        <v>0</v>
      </c>
      <c r="I11"/>
    </row>
    <row r="12" spans="1:10" x14ac:dyDescent="0.2">
      <c r="A12" s="58"/>
      <c r="B12" s="10"/>
      <c r="C12" s="9"/>
      <c r="D12" s="9"/>
      <c r="E12" s="9"/>
      <c r="F12" s="9"/>
      <c r="G12" s="9"/>
      <c r="H12" s="1">
        <f t="shared" si="0"/>
        <v>0</v>
      </c>
      <c r="I12"/>
    </row>
    <row r="13" spans="1:10" x14ac:dyDescent="0.2">
      <c r="A13" s="58"/>
      <c r="B13" s="10"/>
      <c r="C13" s="9"/>
      <c r="D13" s="9"/>
      <c r="E13" s="9"/>
      <c r="F13" s="9"/>
      <c r="G13" s="9"/>
      <c r="H13" s="1">
        <f t="shared" si="0"/>
        <v>0</v>
      </c>
      <c r="I13"/>
    </row>
    <row r="14" spans="1:10" x14ac:dyDescent="0.2">
      <c r="A14" s="58"/>
      <c r="B14" s="10"/>
      <c r="C14" s="9"/>
      <c r="D14" s="9"/>
      <c r="E14" s="9"/>
      <c r="F14" s="9"/>
      <c r="G14" s="9"/>
      <c r="H14" s="1">
        <f t="shared" si="0"/>
        <v>0</v>
      </c>
      <c r="I14"/>
    </row>
    <row r="15" spans="1:10" x14ac:dyDescent="0.2">
      <c r="A15" s="58"/>
      <c r="B15" s="10"/>
      <c r="C15" s="9"/>
      <c r="D15" s="9"/>
      <c r="E15" s="9"/>
      <c r="F15" s="9"/>
      <c r="G15" s="9"/>
      <c r="H15" s="1">
        <f t="shared" si="0"/>
        <v>0</v>
      </c>
      <c r="I15"/>
    </row>
    <row r="16" spans="1:10" x14ac:dyDescent="0.2">
      <c r="A16" s="10"/>
      <c r="B16" s="10"/>
      <c r="C16" s="9"/>
      <c r="D16" s="9"/>
      <c r="E16" s="9"/>
      <c r="F16" s="9"/>
      <c r="G16" s="9"/>
      <c r="H16" s="1">
        <f t="shared" si="0"/>
        <v>0</v>
      </c>
      <c r="I16"/>
    </row>
    <row r="17" spans="1:9" x14ac:dyDescent="0.2">
      <c r="A17" s="10"/>
      <c r="B17" s="10"/>
      <c r="C17" s="9"/>
      <c r="D17" s="9"/>
      <c r="E17" s="9"/>
      <c r="F17" s="9"/>
      <c r="G17" s="9"/>
      <c r="H17" s="1">
        <f t="shared" si="0"/>
        <v>0</v>
      </c>
      <c r="I17"/>
    </row>
    <row r="18" spans="1:9" x14ac:dyDescent="0.2">
      <c r="A18" s="10"/>
      <c r="B18" s="10"/>
      <c r="C18" s="9"/>
      <c r="D18" s="9"/>
      <c r="E18" s="9"/>
      <c r="F18" s="9"/>
      <c r="G18" s="9"/>
      <c r="H18" s="1">
        <f t="shared" si="0"/>
        <v>0</v>
      </c>
      <c r="I18"/>
    </row>
    <row r="19" spans="1:9" x14ac:dyDescent="0.2">
      <c r="A19" s="10"/>
      <c r="B19" s="10"/>
      <c r="C19" s="9"/>
      <c r="D19" s="9"/>
      <c r="E19" s="9"/>
      <c r="F19" s="9"/>
      <c r="G19" s="9"/>
      <c r="H19" s="1">
        <f t="shared" si="0"/>
        <v>0</v>
      </c>
      <c r="I19"/>
    </row>
    <row r="20" spans="1:9" x14ac:dyDescent="0.2">
      <c r="A20" s="10"/>
      <c r="B20" s="10"/>
      <c r="C20" s="9"/>
      <c r="D20" s="9"/>
      <c r="E20" s="9"/>
      <c r="F20" s="9"/>
      <c r="G20" s="9"/>
      <c r="H20" s="1">
        <f t="shared" si="0"/>
        <v>0</v>
      </c>
      <c r="I20"/>
    </row>
    <row r="21" spans="1:9" x14ac:dyDescent="0.2">
      <c r="A21" s="10"/>
      <c r="B21" s="10"/>
      <c r="C21" s="9"/>
      <c r="D21" s="9"/>
      <c r="E21" s="9"/>
      <c r="F21" s="9"/>
      <c r="G21" s="9"/>
      <c r="H21" s="1">
        <f t="shared" si="0"/>
        <v>0</v>
      </c>
      <c r="I21"/>
    </row>
    <row r="22" spans="1:9" x14ac:dyDescent="0.2">
      <c r="A22" s="10"/>
      <c r="B22" s="10"/>
      <c r="C22" s="9"/>
      <c r="D22" s="9"/>
      <c r="E22" s="9"/>
      <c r="F22" s="9"/>
      <c r="G22" s="9"/>
      <c r="H22" s="1">
        <f t="shared" si="0"/>
        <v>0</v>
      </c>
      <c r="I22"/>
    </row>
    <row r="23" spans="1:9" x14ac:dyDescent="0.2">
      <c r="A23" s="10"/>
      <c r="B23" s="10"/>
      <c r="C23" s="9"/>
      <c r="D23" s="9"/>
      <c r="E23" s="9"/>
      <c r="F23" s="9"/>
      <c r="G23" s="9"/>
      <c r="H23" s="1">
        <f t="shared" si="0"/>
        <v>0</v>
      </c>
      <c r="I23"/>
    </row>
    <row r="24" spans="1:9" x14ac:dyDescent="0.2">
      <c r="A24" s="10"/>
      <c r="B24" s="10"/>
      <c r="C24" s="9"/>
      <c r="D24" s="9"/>
      <c r="E24" s="9"/>
      <c r="F24" s="9"/>
      <c r="G24" s="9"/>
      <c r="H24" s="1">
        <f t="shared" si="0"/>
        <v>0</v>
      </c>
      <c r="I24"/>
    </row>
    <row r="25" spans="1:9" x14ac:dyDescent="0.2">
      <c r="A25" s="58"/>
      <c r="B25" s="10"/>
      <c r="C25" s="9"/>
      <c r="D25" s="9"/>
      <c r="E25" s="9"/>
      <c r="F25" s="9"/>
      <c r="G25" s="9"/>
      <c r="H25" s="1">
        <f t="shared" si="0"/>
        <v>0</v>
      </c>
      <c r="I25"/>
    </row>
    <row r="26" spans="1:9" x14ac:dyDescent="0.2">
      <c r="A26" s="58"/>
      <c r="B26" s="10"/>
      <c r="C26" s="9"/>
      <c r="D26" s="9"/>
      <c r="E26" s="9"/>
      <c r="F26" s="9"/>
      <c r="G26" s="9"/>
      <c r="H26" s="1">
        <f t="shared" si="0"/>
        <v>0</v>
      </c>
      <c r="I26"/>
    </row>
    <row r="27" spans="1:9" x14ac:dyDescent="0.2">
      <c r="A27" s="58"/>
      <c r="B27" s="10"/>
      <c r="C27" s="9"/>
      <c r="D27" s="9"/>
      <c r="E27" s="9"/>
      <c r="F27" s="9"/>
      <c r="G27" s="9"/>
      <c r="H27" s="1">
        <f t="shared" si="0"/>
        <v>0</v>
      </c>
      <c r="I27"/>
    </row>
    <row r="28" spans="1:9" x14ac:dyDescent="0.2">
      <c r="A28" s="10"/>
      <c r="B28" s="10"/>
      <c r="C28" s="9"/>
      <c r="D28" s="9"/>
      <c r="E28" s="9"/>
      <c r="F28" s="9"/>
      <c r="G28" s="9"/>
      <c r="H28" s="1">
        <f t="shared" si="0"/>
        <v>0</v>
      </c>
      <c r="I28"/>
    </row>
    <row r="29" spans="1:9" x14ac:dyDescent="0.2">
      <c r="A29" s="10"/>
      <c r="B29" s="10"/>
      <c r="C29" s="9"/>
      <c r="D29" s="9"/>
      <c r="E29" s="9"/>
      <c r="F29" s="9"/>
      <c r="G29" s="9"/>
      <c r="H29" s="1">
        <f t="shared" si="0"/>
        <v>0</v>
      </c>
      <c r="I29"/>
    </row>
    <row r="30" spans="1:9" x14ac:dyDescent="0.2">
      <c r="A30" s="10"/>
      <c r="B30" s="10"/>
      <c r="C30" s="9"/>
      <c r="D30" s="9"/>
      <c r="E30" s="9"/>
      <c r="F30" s="9"/>
      <c r="G30" s="9"/>
      <c r="H30" s="1">
        <f t="shared" ref="H30:H40" si="1">SUM(C30:G30)</f>
        <v>0</v>
      </c>
      <c r="I30"/>
    </row>
    <row r="31" spans="1:9" x14ac:dyDescent="0.2">
      <c r="A31" s="10"/>
      <c r="B31" s="10"/>
      <c r="C31" s="9"/>
      <c r="D31" s="9"/>
      <c r="E31" s="9"/>
      <c r="F31" s="9"/>
      <c r="G31" s="9"/>
      <c r="H31" s="1">
        <f t="shared" si="1"/>
        <v>0</v>
      </c>
      <c r="I31"/>
    </row>
    <row r="32" spans="1:9" x14ac:dyDescent="0.2">
      <c r="A32" s="10"/>
      <c r="B32" s="10"/>
      <c r="C32" s="9"/>
      <c r="D32" s="9"/>
      <c r="E32" s="9"/>
      <c r="F32" s="9"/>
      <c r="G32" s="9"/>
      <c r="H32" s="1">
        <f t="shared" si="1"/>
        <v>0</v>
      </c>
      <c r="I32"/>
    </row>
    <row r="33" spans="1:10" x14ac:dyDescent="0.2">
      <c r="A33" s="10"/>
      <c r="B33" s="10"/>
      <c r="C33" s="9"/>
      <c r="D33" s="9"/>
      <c r="E33" s="9"/>
      <c r="F33" s="9"/>
      <c r="G33" s="9"/>
      <c r="H33" s="1">
        <f t="shared" si="1"/>
        <v>0</v>
      </c>
      <c r="I33"/>
    </row>
    <row r="34" spans="1:10" x14ac:dyDescent="0.2">
      <c r="A34" s="10"/>
      <c r="B34" s="10"/>
      <c r="C34" s="9"/>
      <c r="D34" s="9"/>
      <c r="E34" s="9"/>
      <c r="F34" s="9"/>
      <c r="G34" s="9"/>
      <c r="H34" s="1">
        <f t="shared" si="1"/>
        <v>0</v>
      </c>
      <c r="I34"/>
    </row>
    <row r="35" spans="1:10" x14ac:dyDescent="0.2">
      <c r="A35" s="10"/>
      <c r="B35" s="10"/>
      <c r="C35" s="9"/>
      <c r="D35" s="9"/>
      <c r="E35" s="9"/>
      <c r="F35" s="9"/>
      <c r="G35" s="9"/>
      <c r="H35" s="1">
        <f t="shared" si="1"/>
        <v>0</v>
      </c>
      <c r="I35"/>
    </row>
    <row r="36" spans="1:10" x14ac:dyDescent="0.2">
      <c r="A36" s="10"/>
      <c r="B36" s="10"/>
      <c r="C36" s="9"/>
      <c r="D36" s="9"/>
      <c r="E36" s="9"/>
      <c r="F36" s="9"/>
      <c r="G36" s="9"/>
      <c r="H36" s="1">
        <f t="shared" si="1"/>
        <v>0</v>
      </c>
      <c r="I36"/>
    </row>
    <row r="37" spans="1:10" x14ac:dyDescent="0.2">
      <c r="A37" s="10"/>
      <c r="B37" s="10"/>
      <c r="C37" s="9"/>
      <c r="D37" s="9"/>
      <c r="E37" s="9"/>
      <c r="F37" s="9"/>
      <c r="G37" s="9"/>
      <c r="H37" s="1">
        <f t="shared" si="1"/>
        <v>0</v>
      </c>
      <c r="I37"/>
    </row>
    <row r="38" spans="1:10" x14ac:dyDescent="0.2">
      <c r="A38" s="10"/>
      <c r="B38" s="10"/>
      <c r="C38" s="9"/>
      <c r="D38" s="9"/>
      <c r="E38" s="9"/>
      <c r="F38" s="9"/>
      <c r="G38" s="9"/>
      <c r="H38" s="1">
        <f t="shared" si="1"/>
        <v>0</v>
      </c>
      <c r="I38"/>
    </row>
    <row r="39" spans="1:10" x14ac:dyDescent="0.2">
      <c r="A39" s="10"/>
      <c r="B39" s="10"/>
      <c r="C39" s="9"/>
      <c r="D39" s="9"/>
      <c r="E39" s="9"/>
      <c r="F39" s="9"/>
      <c r="G39" s="9"/>
      <c r="H39" s="1">
        <f t="shared" si="1"/>
        <v>0</v>
      </c>
      <c r="I39"/>
    </row>
    <row r="40" spans="1:10" x14ac:dyDescent="0.2">
      <c r="A40" s="10"/>
      <c r="B40" s="10"/>
      <c r="C40" s="9"/>
      <c r="D40" s="9"/>
      <c r="E40" s="9"/>
      <c r="F40" s="9"/>
      <c r="G40" s="9"/>
      <c r="H40" s="1">
        <f t="shared" si="1"/>
        <v>0</v>
      </c>
      <c r="I40"/>
    </row>
    <row r="41" spans="1:10" x14ac:dyDescent="0.2">
      <c r="B41" s="1" t="s">
        <v>2</v>
      </c>
      <c r="C41" s="1">
        <f>SUM(C10:C29)</f>
        <v>0</v>
      </c>
      <c r="D41" s="1">
        <f>SUM(D10:D29)</f>
        <v>0</v>
      </c>
      <c r="E41" s="1">
        <f>SUM(E10:E29)</f>
        <v>0</v>
      </c>
      <c r="F41" s="1">
        <f>SUM(F10:F29)</f>
        <v>0</v>
      </c>
      <c r="G41" s="1">
        <f>SUM(G10:G29)</f>
        <v>0</v>
      </c>
      <c r="H41" s="1">
        <f>SUM(C41:G41)</f>
        <v>0</v>
      </c>
      <c r="I41"/>
      <c r="J41" s="19"/>
    </row>
    <row r="43" spans="1:10" x14ac:dyDescent="0.2">
      <c r="A43" s="73" t="s">
        <v>17</v>
      </c>
      <c r="B43" s="73"/>
      <c r="C43" s="73"/>
      <c r="D43" s="73"/>
      <c r="E43" s="73"/>
      <c r="F43" s="73"/>
    </row>
    <row r="44" spans="1:10" s="12" customFormat="1" x14ac:dyDescent="0.2">
      <c r="A44" s="74" t="s">
        <v>5</v>
      </c>
      <c r="B44" s="74"/>
      <c r="C44" s="74"/>
      <c r="D44" s="74"/>
      <c r="E44" s="74"/>
      <c r="F44" s="74"/>
      <c r="I44" s="48"/>
    </row>
    <row r="45" spans="1:10" s="48" customFormat="1" ht="38.25" customHeight="1" x14ac:dyDescent="0.2">
      <c r="A45" s="77" t="s">
        <v>9</v>
      </c>
      <c r="B45" s="78"/>
      <c r="C45" s="52" t="s">
        <v>55</v>
      </c>
      <c r="D45" s="53" t="s">
        <v>57</v>
      </c>
      <c r="E45" s="52" t="s">
        <v>56</v>
      </c>
      <c r="F45" s="46" t="s">
        <v>69</v>
      </c>
    </row>
    <row r="46" spans="1:10" x14ac:dyDescent="0.2">
      <c r="A46" s="75" t="s">
        <v>79</v>
      </c>
      <c r="B46" s="76"/>
      <c r="C46" s="17">
        <f>SUMIF($E$57:$E$87,A46,$D$57:$D$87)</f>
        <v>0</v>
      </c>
      <c r="D46" s="17">
        <f>SUMIF($E$57:$E$87,A46,$C$57:$C$87)</f>
        <v>0</v>
      </c>
      <c r="E46" s="38" t="str">
        <f>IFERROR(C46/D46,"")</f>
        <v/>
      </c>
      <c r="F46" s="17" t="str">
        <f>IF(E46="","",COUNTIF($E$57:$E$87,A46))</f>
        <v/>
      </c>
      <c r="G46" s="19"/>
      <c r="I46"/>
    </row>
    <row r="47" spans="1:10" x14ac:dyDescent="0.2">
      <c r="A47" s="75" t="s">
        <v>80</v>
      </c>
      <c r="B47" s="76"/>
      <c r="C47" s="17">
        <f t="shared" ref="C47:C50" si="2">SUMIF($E$57:$E$87,A47,$D$57:$D$87)</f>
        <v>0</v>
      </c>
      <c r="D47" s="17">
        <f t="shared" ref="D47:D53" si="3">SUMIF($E$57:$E$87,A47,$C$57:$C$87)</f>
        <v>0</v>
      </c>
      <c r="E47" s="38" t="str">
        <f t="shared" ref="E47:E53" si="4">IFERROR(C47/D47,"")</f>
        <v/>
      </c>
      <c r="F47" s="17" t="str">
        <f t="shared" ref="F47:F53" si="5">IF(E47="","",COUNTIF($E$57:$E$87,A47))</f>
        <v/>
      </c>
      <c r="G47" s="19"/>
      <c r="I47"/>
    </row>
    <row r="48" spans="1:10" x14ac:dyDescent="0.2">
      <c r="A48" s="75" t="s">
        <v>81</v>
      </c>
      <c r="B48" s="76"/>
      <c r="C48" s="17">
        <f t="shared" si="2"/>
        <v>0</v>
      </c>
      <c r="D48" s="17">
        <f t="shared" si="3"/>
        <v>0</v>
      </c>
      <c r="E48" s="38" t="str">
        <f t="shared" si="4"/>
        <v/>
      </c>
      <c r="F48" s="17" t="str">
        <f t="shared" si="5"/>
        <v/>
      </c>
      <c r="G48" s="19"/>
      <c r="I48"/>
    </row>
    <row r="49" spans="1:15" x14ac:dyDescent="0.2">
      <c r="A49" s="75" t="s">
        <v>82</v>
      </c>
      <c r="B49" s="76"/>
      <c r="C49" s="17">
        <f t="shared" si="2"/>
        <v>0</v>
      </c>
      <c r="D49" s="17">
        <f t="shared" si="3"/>
        <v>0</v>
      </c>
      <c r="E49" s="38" t="str">
        <f t="shared" si="4"/>
        <v/>
      </c>
      <c r="F49" s="17" t="str">
        <f t="shared" si="5"/>
        <v/>
      </c>
      <c r="G49" s="19"/>
      <c r="I49"/>
    </row>
    <row r="50" spans="1:15" x14ac:dyDescent="0.2">
      <c r="A50" s="75" t="s">
        <v>83</v>
      </c>
      <c r="B50" s="76"/>
      <c r="C50" s="17">
        <f t="shared" si="2"/>
        <v>0</v>
      </c>
      <c r="D50" s="17">
        <f t="shared" si="3"/>
        <v>0</v>
      </c>
      <c r="E50" s="38" t="str">
        <f t="shared" si="4"/>
        <v/>
      </c>
      <c r="F50" s="17" t="str">
        <f t="shared" si="5"/>
        <v/>
      </c>
      <c r="G50" s="19"/>
      <c r="I50"/>
    </row>
    <row r="51" spans="1:15" x14ac:dyDescent="0.2">
      <c r="A51" s="75" t="s">
        <v>84</v>
      </c>
      <c r="B51" s="76"/>
      <c r="C51" s="17">
        <f t="shared" ref="C51:C53" si="6">SUMIF($E$57:$E$87,A51,$D$57:$D$87)</f>
        <v>0</v>
      </c>
      <c r="D51" s="17">
        <f t="shared" si="3"/>
        <v>0</v>
      </c>
      <c r="E51" s="38" t="str">
        <f t="shared" si="4"/>
        <v/>
      </c>
      <c r="F51" s="17" t="str">
        <f t="shared" si="5"/>
        <v/>
      </c>
      <c r="G51" s="19"/>
      <c r="I51"/>
    </row>
    <row r="52" spans="1:15" x14ac:dyDescent="0.2">
      <c r="A52" s="75" t="s">
        <v>85</v>
      </c>
      <c r="B52" s="76"/>
      <c r="C52" s="17">
        <f t="shared" si="6"/>
        <v>0</v>
      </c>
      <c r="D52" s="17">
        <f t="shared" si="3"/>
        <v>0</v>
      </c>
      <c r="E52" s="38" t="str">
        <f t="shared" si="4"/>
        <v/>
      </c>
      <c r="F52" s="17" t="str">
        <f t="shared" si="5"/>
        <v/>
      </c>
      <c r="G52" s="19"/>
      <c r="I52"/>
    </row>
    <row r="53" spans="1:15" x14ac:dyDescent="0.2">
      <c r="A53" s="75" t="s">
        <v>86</v>
      </c>
      <c r="B53" s="76"/>
      <c r="C53" s="17">
        <f t="shared" si="6"/>
        <v>0</v>
      </c>
      <c r="D53" s="17">
        <f t="shared" si="3"/>
        <v>0</v>
      </c>
      <c r="E53" s="38" t="str">
        <f t="shared" si="4"/>
        <v/>
      </c>
      <c r="F53" s="17" t="str">
        <f t="shared" si="5"/>
        <v/>
      </c>
      <c r="G53" s="19"/>
      <c r="I53"/>
    </row>
    <row r="54" spans="1:15" x14ac:dyDescent="0.2">
      <c r="A54" s="2"/>
      <c r="B54" s="2"/>
      <c r="C54" s="15"/>
      <c r="D54" s="18"/>
      <c r="E54" s="42"/>
      <c r="F54" s="43"/>
    </row>
    <row r="55" spans="1:15" x14ac:dyDescent="0.2">
      <c r="A55" s="79" t="s">
        <v>18</v>
      </c>
      <c r="B55" s="80"/>
      <c r="C55" s="80"/>
      <c r="D55" s="80"/>
      <c r="E55" s="80"/>
      <c r="F55" s="80"/>
      <c r="G55" s="80"/>
      <c r="H55" s="80"/>
      <c r="I55" s="81"/>
      <c r="L55" s="40"/>
      <c r="O55" s="5"/>
    </row>
    <row r="56" spans="1:15" s="48" customFormat="1" ht="38.25" x14ac:dyDescent="0.2">
      <c r="A56" s="54" t="s">
        <v>0</v>
      </c>
      <c r="B56" s="54" t="s">
        <v>10</v>
      </c>
      <c r="C56" s="55" t="s">
        <v>3</v>
      </c>
      <c r="D56" s="55" t="s">
        <v>4</v>
      </c>
      <c r="E56" s="55" t="s">
        <v>8</v>
      </c>
      <c r="F56" s="55" t="s">
        <v>59</v>
      </c>
      <c r="G56" s="53" t="s">
        <v>58</v>
      </c>
      <c r="H56" s="55" t="s">
        <v>6</v>
      </c>
      <c r="I56" s="55" t="s">
        <v>7</v>
      </c>
      <c r="L56" s="56"/>
    </row>
    <row r="57" spans="1:15" x14ac:dyDescent="0.2">
      <c r="A57" s="6" t="str">
        <f t="shared" ref="A57:A87" si="7">IF(A10=0,"",A10)</f>
        <v/>
      </c>
      <c r="B57" s="11"/>
      <c r="C57" s="3" t="str">
        <f>IF(B57&lt;&gt;"",(B57*365*5/1000000),"")</f>
        <v/>
      </c>
      <c r="D57" s="1" t="str">
        <f t="shared" ref="D57:D87" si="8">IF(C57="","",H10)</f>
        <v/>
      </c>
      <c r="E57" s="65" t="str">
        <f t="shared" ref="E57:E87" si="9">IF(B10="", "", B10)</f>
        <v/>
      </c>
      <c r="F57" s="4" t="str">
        <f>IFERROR(D57/C57,"")</f>
        <v/>
      </c>
      <c r="G57" s="4" t="str">
        <f>IF(E57="", "",IF(VLOOKUP(E57,$A$46:$F$53,6,FALSE)&gt;4,IF(E57=$A$46,$E$46,IF(E57=$A$47,$E$47,IF(E57=$A$48,$E$48,IF(E57=$A$49,$E$49,IF(E57=$A$50,$E$50,IF(E57=$A$51,$E$51,IF(E57=$A$52,$E$52, IF(E57=$A$53, $E$53,"")))))))),"APM Exhibit 4-1"))</f>
        <v/>
      </c>
      <c r="H57" s="8" t="str">
        <f>IFERROR(G57+(1.645*SQRT(G57/C57))+(1/(2*C57)),"")</f>
        <v/>
      </c>
      <c r="I57" s="7" t="str">
        <f t="shared" ref="I57:I87" si="10">IF(H57="","",IF(F57&gt;H57,"Over","Under"))</f>
        <v/>
      </c>
      <c r="L57" s="16"/>
      <c r="N57" s="41"/>
    </row>
    <row r="58" spans="1:15" x14ac:dyDescent="0.2">
      <c r="A58" s="6" t="str">
        <f t="shared" si="7"/>
        <v/>
      </c>
      <c r="B58" s="11"/>
      <c r="C58" s="3" t="str">
        <f t="shared" ref="C58:C87" si="11">IF(B58&lt;&gt;"",(B58*365*5/1000000),"")</f>
        <v/>
      </c>
      <c r="D58" s="1" t="str">
        <f t="shared" si="8"/>
        <v/>
      </c>
      <c r="E58" s="65" t="str">
        <f t="shared" si="9"/>
        <v/>
      </c>
      <c r="F58" s="4" t="str">
        <f t="shared" ref="F58:F87" si="12">IFERROR(D58/C58,"")</f>
        <v/>
      </c>
      <c r="G58" s="4" t="str">
        <f t="shared" ref="G58:G87" si="13">IF(E58="", "",IF(VLOOKUP(E58,$A$46:$F$53,6,FALSE)&gt;4,IF(E58=$A$46,$E$46,IF(E58=$A$47,$E$47,IF(E58=$A$48,$E$48,IF(E58=$A$49,$E$49,IF(E58=$A$50,$E$50,IF(E58=$A$51,$E$51,IF(E58=$A$52,$E$52, IF(E58=$A$53, $E$53,"")))))))),"APM Exhibit 4-1"))</f>
        <v/>
      </c>
      <c r="H58" s="8" t="str">
        <f t="shared" ref="H58:H87" si="14">IFERROR(G58+(1.645*SQRT(G58/C58))+(1/(2*C58)),"")</f>
        <v/>
      </c>
      <c r="I58" s="7" t="str">
        <f t="shared" si="10"/>
        <v/>
      </c>
      <c r="L58" s="16"/>
      <c r="N58" s="41"/>
    </row>
    <row r="59" spans="1:15" x14ac:dyDescent="0.2">
      <c r="A59" s="6" t="str">
        <f t="shared" si="7"/>
        <v/>
      </c>
      <c r="B59" s="11"/>
      <c r="C59" s="3" t="str">
        <f t="shared" si="11"/>
        <v/>
      </c>
      <c r="D59" s="1" t="str">
        <f t="shared" si="8"/>
        <v/>
      </c>
      <c r="E59" s="65" t="str">
        <f t="shared" si="9"/>
        <v/>
      </c>
      <c r="F59" s="4" t="str">
        <f t="shared" si="12"/>
        <v/>
      </c>
      <c r="G59" s="4" t="str">
        <f t="shared" si="13"/>
        <v/>
      </c>
      <c r="H59" s="8" t="str">
        <f t="shared" si="14"/>
        <v/>
      </c>
      <c r="I59" s="7" t="str">
        <f t="shared" si="10"/>
        <v/>
      </c>
      <c r="L59" s="16"/>
    </row>
    <row r="60" spans="1:15" x14ac:dyDescent="0.2">
      <c r="A60" s="6" t="str">
        <f t="shared" si="7"/>
        <v/>
      </c>
      <c r="B60" s="11"/>
      <c r="C60" s="3" t="str">
        <f t="shared" si="11"/>
        <v/>
      </c>
      <c r="D60" s="1" t="str">
        <f t="shared" si="8"/>
        <v/>
      </c>
      <c r="E60" s="65" t="str">
        <f t="shared" si="9"/>
        <v/>
      </c>
      <c r="F60" s="4" t="str">
        <f t="shared" si="12"/>
        <v/>
      </c>
      <c r="G60" s="4" t="str">
        <f t="shared" si="13"/>
        <v/>
      </c>
      <c r="H60" s="8" t="str">
        <f t="shared" si="14"/>
        <v/>
      </c>
      <c r="I60" s="7" t="str">
        <f t="shared" si="10"/>
        <v/>
      </c>
      <c r="L60" s="16"/>
    </row>
    <row r="61" spans="1:15" x14ac:dyDescent="0.2">
      <c r="A61" s="6" t="str">
        <f t="shared" si="7"/>
        <v/>
      </c>
      <c r="B61" s="11"/>
      <c r="C61" s="3" t="str">
        <f t="shared" si="11"/>
        <v/>
      </c>
      <c r="D61" s="1" t="str">
        <f t="shared" si="8"/>
        <v/>
      </c>
      <c r="E61" s="65" t="str">
        <f t="shared" si="9"/>
        <v/>
      </c>
      <c r="F61" s="4" t="str">
        <f t="shared" si="12"/>
        <v/>
      </c>
      <c r="G61" s="4" t="str">
        <f t="shared" si="13"/>
        <v/>
      </c>
      <c r="H61" s="8" t="str">
        <f t="shared" si="14"/>
        <v/>
      </c>
      <c r="I61" s="7" t="str">
        <f t="shared" si="10"/>
        <v/>
      </c>
      <c r="L61" s="16"/>
    </row>
    <row r="62" spans="1:15" x14ac:dyDescent="0.2">
      <c r="A62" s="6" t="str">
        <f t="shared" si="7"/>
        <v/>
      </c>
      <c r="B62" s="11"/>
      <c r="C62" s="3" t="str">
        <f t="shared" si="11"/>
        <v/>
      </c>
      <c r="D62" s="1" t="str">
        <f t="shared" si="8"/>
        <v/>
      </c>
      <c r="E62" s="65" t="str">
        <f t="shared" si="9"/>
        <v/>
      </c>
      <c r="F62" s="4" t="str">
        <f t="shared" si="12"/>
        <v/>
      </c>
      <c r="G62" s="4" t="str">
        <f t="shared" si="13"/>
        <v/>
      </c>
      <c r="H62" s="8" t="str">
        <f t="shared" si="14"/>
        <v/>
      </c>
      <c r="I62" s="7" t="str">
        <f t="shared" si="10"/>
        <v/>
      </c>
      <c r="L62" s="16"/>
    </row>
    <row r="63" spans="1:15" x14ac:dyDescent="0.2">
      <c r="A63" s="6" t="str">
        <f t="shared" si="7"/>
        <v/>
      </c>
      <c r="B63" s="11"/>
      <c r="C63" s="3" t="str">
        <f t="shared" si="11"/>
        <v/>
      </c>
      <c r="D63" s="1" t="str">
        <f t="shared" si="8"/>
        <v/>
      </c>
      <c r="E63" s="65" t="str">
        <f t="shared" si="9"/>
        <v/>
      </c>
      <c r="F63" s="4" t="str">
        <f t="shared" si="12"/>
        <v/>
      </c>
      <c r="G63" s="4" t="str">
        <f t="shared" si="13"/>
        <v/>
      </c>
      <c r="H63" s="8" t="str">
        <f t="shared" si="14"/>
        <v/>
      </c>
      <c r="I63" s="7" t="str">
        <f t="shared" si="10"/>
        <v/>
      </c>
      <c r="L63" s="16"/>
    </row>
    <row r="64" spans="1:15" x14ac:dyDescent="0.2">
      <c r="A64" s="6" t="str">
        <f t="shared" si="7"/>
        <v/>
      </c>
      <c r="B64" s="11"/>
      <c r="C64" s="3" t="str">
        <f t="shared" si="11"/>
        <v/>
      </c>
      <c r="D64" s="1" t="str">
        <f t="shared" si="8"/>
        <v/>
      </c>
      <c r="E64" s="65" t="str">
        <f t="shared" si="9"/>
        <v/>
      </c>
      <c r="F64" s="4" t="str">
        <f t="shared" si="12"/>
        <v/>
      </c>
      <c r="G64" s="4" t="str">
        <f t="shared" si="13"/>
        <v/>
      </c>
      <c r="H64" s="8" t="str">
        <f t="shared" si="14"/>
        <v/>
      </c>
      <c r="I64" s="7" t="str">
        <f t="shared" si="10"/>
        <v/>
      </c>
      <c r="L64" s="16"/>
    </row>
    <row r="65" spans="1:12" x14ac:dyDescent="0.2">
      <c r="A65" s="6" t="str">
        <f t="shared" si="7"/>
        <v/>
      </c>
      <c r="B65" s="11"/>
      <c r="C65" s="3" t="str">
        <f t="shared" si="11"/>
        <v/>
      </c>
      <c r="D65" s="1" t="str">
        <f t="shared" si="8"/>
        <v/>
      </c>
      <c r="E65" s="65" t="str">
        <f t="shared" si="9"/>
        <v/>
      </c>
      <c r="F65" s="4" t="str">
        <f t="shared" si="12"/>
        <v/>
      </c>
      <c r="G65" s="4" t="str">
        <f t="shared" si="13"/>
        <v/>
      </c>
      <c r="H65" s="8" t="str">
        <f t="shared" si="14"/>
        <v/>
      </c>
      <c r="I65" s="7" t="str">
        <f t="shared" si="10"/>
        <v/>
      </c>
      <c r="L65" s="16"/>
    </row>
    <row r="66" spans="1:12" x14ac:dyDescent="0.2">
      <c r="A66" s="6" t="str">
        <f t="shared" si="7"/>
        <v/>
      </c>
      <c r="B66" s="11"/>
      <c r="C66" s="3" t="str">
        <f t="shared" si="11"/>
        <v/>
      </c>
      <c r="D66" s="1" t="str">
        <f t="shared" si="8"/>
        <v/>
      </c>
      <c r="E66" s="65" t="str">
        <f t="shared" si="9"/>
        <v/>
      </c>
      <c r="F66" s="4" t="str">
        <f t="shared" si="12"/>
        <v/>
      </c>
      <c r="G66" s="4" t="str">
        <f t="shared" si="13"/>
        <v/>
      </c>
      <c r="H66" s="8" t="str">
        <f t="shared" si="14"/>
        <v/>
      </c>
      <c r="I66" s="7" t="str">
        <f t="shared" si="10"/>
        <v/>
      </c>
      <c r="L66" s="16"/>
    </row>
    <row r="67" spans="1:12" x14ac:dyDescent="0.2">
      <c r="A67" s="6" t="str">
        <f t="shared" si="7"/>
        <v/>
      </c>
      <c r="B67" s="11"/>
      <c r="C67" s="3" t="str">
        <f t="shared" si="11"/>
        <v/>
      </c>
      <c r="D67" s="1" t="str">
        <f t="shared" si="8"/>
        <v/>
      </c>
      <c r="E67" s="65" t="str">
        <f t="shared" si="9"/>
        <v/>
      </c>
      <c r="F67" s="4" t="str">
        <f t="shared" si="12"/>
        <v/>
      </c>
      <c r="G67" s="4" t="str">
        <f t="shared" si="13"/>
        <v/>
      </c>
      <c r="H67" s="8" t="str">
        <f t="shared" si="14"/>
        <v/>
      </c>
      <c r="I67" s="7" t="str">
        <f t="shared" si="10"/>
        <v/>
      </c>
      <c r="L67" s="16"/>
    </row>
    <row r="68" spans="1:12" x14ac:dyDescent="0.2">
      <c r="A68" s="6" t="str">
        <f t="shared" si="7"/>
        <v/>
      </c>
      <c r="B68" s="11"/>
      <c r="C68" s="3" t="str">
        <f t="shared" si="11"/>
        <v/>
      </c>
      <c r="D68" s="1" t="str">
        <f t="shared" si="8"/>
        <v/>
      </c>
      <c r="E68" s="65" t="str">
        <f t="shared" si="9"/>
        <v/>
      </c>
      <c r="F68" s="4" t="str">
        <f t="shared" si="12"/>
        <v/>
      </c>
      <c r="G68" s="4" t="str">
        <f t="shared" si="13"/>
        <v/>
      </c>
      <c r="H68" s="8" t="str">
        <f t="shared" si="14"/>
        <v/>
      </c>
      <c r="I68" s="7" t="str">
        <f t="shared" si="10"/>
        <v/>
      </c>
      <c r="L68" s="16"/>
    </row>
    <row r="69" spans="1:12" x14ac:dyDescent="0.2">
      <c r="A69" s="6" t="str">
        <f t="shared" si="7"/>
        <v/>
      </c>
      <c r="B69" s="11"/>
      <c r="C69" s="3" t="str">
        <f t="shared" si="11"/>
        <v/>
      </c>
      <c r="D69" s="1" t="str">
        <f t="shared" si="8"/>
        <v/>
      </c>
      <c r="E69" s="65" t="str">
        <f t="shared" si="9"/>
        <v/>
      </c>
      <c r="F69" s="4" t="str">
        <f t="shared" si="12"/>
        <v/>
      </c>
      <c r="G69" s="4" t="str">
        <f t="shared" si="13"/>
        <v/>
      </c>
      <c r="H69" s="8" t="str">
        <f t="shared" si="14"/>
        <v/>
      </c>
      <c r="I69" s="7" t="str">
        <f t="shared" si="10"/>
        <v/>
      </c>
      <c r="L69" s="16"/>
    </row>
    <row r="70" spans="1:12" x14ac:dyDescent="0.2">
      <c r="A70" s="6" t="str">
        <f t="shared" si="7"/>
        <v/>
      </c>
      <c r="B70" s="11"/>
      <c r="C70" s="3" t="str">
        <f t="shared" si="11"/>
        <v/>
      </c>
      <c r="D70" s="1" t="str">
        <f t="shared" si="8"/>
        <v/>
      </c>
      <c r="E70" s="65" t="str">
        <f t="shared" si="9"/>
        <v/>
      </c>
      <c r="F70" s="4" t="str">
        <f t="shared" si="12"/>
        <v/>
      </c>
      <c r="G70" s="4" t="str">
        <f t="shared" si="13"/>
        <v/>
      </c>
      <c r="H70" s="8" t="str">
        <f t="shared" si="14"/>
        <v/>
      </c>
      <c r="I70" s="7" t="str">
        <f t="shared" si="10"/>
        <v/>
      </c>
      <c r="L70" s="16"/>
    </row>
    <row r="71" spans="1:12" x14ac:dyDescent="0.2">
      <c r="A71" s="6" t="str">
        <f t="shared" si="7"/>
        <v/>
      </c>
      <c r="B71" s="11"/>
      <c r="C71" s="3" t="str">
        <f t="shared" si="11"/>
        <v/>
      </c>
      <c r="D71" s="1" t="str">
        <f t="shared" si="8"/>
        <v/>
      </c>
      <c r="E71" s="65" t="str">
        <f t="shared" si="9"/>
        <v/>
      </c>
      <c r="F71" s="4" t="str">
        <f t="shared" si="12"/>
        <v/>
      </c>
      <c r="G71" s="4" t="str">
        <f t="shared" si="13"/>
        <v/>
      </c>
      <c r="H71" s="8" t="str">
        <f t="shared" si="14"/>
        <v/>
      </c>
      <c r="I71" s="7" t="str">
        <f t="shared" si="10"/>
        <v/>
      </c>
      <c r="L71" s="16"/>
    </row>
    <row r="72" spans="1:12" x14ac:dyDescent="0.2">
      <c r="A72" s="6" t="str">
        <f t="shared" si="7"/>
        <v/>
      </c>
      <c r="B72" s="11"/>
      <c r="C72" s="3" t="str">
        <f t="shared" si="11"/>
        <v/>
      </c>
      <c r="D72" s="1" t="str">
        <f t="shared" si="8"/>
        <v/>
      </c>
      <c r="E72" s="65" t="str">
        <f t="shared" si="9"/>
        <v/>
      </c>
      <c r="F72" s="4" t="str">
        <f t="shared" si="12"/>
        <v/>
      </c>
      <c r="G72" s="4" t="str">
        <f t="shared" si="13"/>
        <v/>
      </c>
      <c r="H72" s="8" t="str">
        <f t="shared" si="14"/>
        <v/>
      </c>
      <c r="I72" s="7" t="str">
        <f t="shared" si="10"/>
        <v/>
      </c>
      <c r="L72" s="16"/>
    </row>
    <row r="73" spans="1:12" x14ac:dyDescent="0.2">
      <c r="A73" s="6" t="str">
        <f t="shared" si="7"/>
        <v/>
      </c>
      <c r="B73" s="11"/>
      <c r="C73" s="3" t="str">
        <f t="shared" si="11"/>
        <v/>
      </c>
      <c r="D73" s="1" t="str">
        <f t="shared" si="8"/>
        <v/>
      </c>
      <c r="E73" s="65" t="str">
        <f t="shared" si="9"/>
        <v/>
      </c>
      <c r="F73" s="4" t="str">
        <f t="shared" si="12"/>
        <v/>
      </c>
      <c r="G73" s="4" t="str">
        <f t="shared" si="13"/>
        <v/>
      </c>
      <c r="H73" s="8" t="str">
        <f t="shared" si="14"/>
        <v/>
      </c>
      <c r="I73" s="7" t="str">
        <f t="shared" si="10"/>
        <v/>
      </c>
      <c r="L73" s="16"/>
    </row>
    <row r="74" spans="1:12" x14ac:dyDescent="0.2">
      <c r="A74" s="6" t="str">
        <f t="shared" si="7"/>
        <v/>
      </c>
      <c r="B74" s="11"/>
      <c r="C74" s="3" t="str">
        <f t="shared" si="11"/>
        <v/>
      </c>
      <c r="D74" s="1" t="str">
        <f t="shared" si="8"/>
        <v/>
      </c>
      <c r="E74" s="65" t="str">
        <f t="shared" si="9"/>
        <v/>
      </c>
      <c r="F74" s="4" t="str">
        <f t="shared" si="12"/>
        <v/>
      </c>
      <c r="G74" s="4" t="str">
        <f t="shared" si="13"/>
        <v/>
      </c>
      <c r="H74" s="8" t="str">
        <f t="shared" si="14"/>
        <v/>
      </c>
      <c r="I74" s="7" t="str">
        <f t="shared" si="10"/>
        <v/>
      </c>
      <c r="L74" s="16"/>
    </row>
    <row r="75" spans="1:12" x14ac:dyDescent="0.2">
      <c r="A75" s="6" t="str">
        <f t="shared" si="7"/>
        <v/>
      </c>
      <c r="B75" s="11"/>
      <c r="C75" s="3" t="str">
        <f t="shared" si="11"/>
        <v/>
      </c>
      <c r="D75" s="1" t="str">
        <f t="shared" si="8"/>
        <v/>
      </c>
      <c r="E75" s="65" t="str">
        <f t="shared" si="9"/>
        <v/>
      </c>
      <c r="F75" s="4" t="str">
        <f t="shared" si="12"/>
        <v/>
      </c>
      <c r="G75" s="4" t="str">
        <f t="shared" si="13"/>
        <v/>
      </c>
      <c r="H75" s="8" t="str">
        <f t="shared" si="14"/>
        <v/>
      </c>
      <c r="I75" s="7" t="str">
        <f t="shared" si="10"/>
        <v/>
      </c>
      <c r="L75" s="16"/>
    </row>
    <row r="76" spans="1:12" x14ac:dyDescent="0.2">
      <c r="A76" s="6" t="str">
        <f t="shared" si="7"/>
        <v/>
      </c>
      <c r="B76" s="11"/>
      <c r="C76" s="3" t="str">
        <f t="shared" si="11"/>
        <v/>
      </c>
      <c r="D76" s="1" t="str">
        <f t="shared" si="8"/>
        <v/>
      </c>
      <c r="E76" s="65" t="str">
        <f t="shared" si="9"/>
        <v/>
      </c>
      <c r="F76" s="4" t="str">
        <f t="shared" si="12"/>
        <v/>
      </c>
      <c r="G76" s="4" t="str">
        <f t="shared" si="13"/>
        <v/>
      </c>
      <c r="H76" s="8" t="str">
        <f t="shared" si="14"/>
        <v/>
      </c>
      <c r="I76" s="7" t="str">
        <f t="shared" si="10"/>
        <v/>
      </c>
      <c r="L76" s="16"/>
    </row>
    <row r="77" spans="1:12" x14ac:dyDescent="0.2">
      <c r="A77" s="6" t="str">
        <f t="shared" si="7"/>
        <v/>
      </c>
      <c r="B77" s="11"/>
      <c r="C77" s="3" t="str">
        <f t="shared" si="11"/>
        <v/>
      </c>
      <c r="D77" s="1" t="str">
        <f t="shared" si="8"/>
        <v/>
      </c>
      <c r="E77" s="65" t="str">
        <f t="shared" si="9"/>
        <v/>
      </c>
      <c r="F77" s="4" t="str">
        <f t="shared" si="12"/>
        <v/>
      </c>
      <c r="G77" s="4" t="str">
        <f t="shared" si="13"/>
        <v/>
      </c>
      <c r="H77" s="8" t="str">
        <f t="shared" si="14"/>
        <v/>
      </c>
      <c r="I77" s="7" t="str">
        <f t="shared" si="10"/>
        <v/>
      </c>
      <c r="L77" s="16"/>
    </row>
    <row r="78" spans="1:12" x14ac:dyDescent="0.2">
      <c r="A78" s="6" t="str">
        <f t="shared" si="7"/>
        <v/>
      </c>
      <c r="B78" s="11"/>
      <c r="C78" s="3" t="str">
        <f t="shared" si="11"/>
        <v/>
      </c>
      <c r="D78" s="1" t="str">
        <f t="shared" si="8"/>
        <v/>
      </c>
      <c r="E78" s="65" t="str">
        <f t="shared" si="9"/>
        <v/>
      </c>
      <c r="F78" s="4" t="str">
        <f t="shared" si="12"/>
        <v/>
      </c>
      <c r="G78" s="4" t="str">
        <f t="shared" si="13"/>
        <v/>
      </c>
      <c r="H78" s="8" t="str">
        <f t="shared" si="14"/>
        <v/>
      </c>
      <c r="I78" s="7" t="str">
        <f t="shared" si="10"/>
        <v/>
      </c>
      <c r="L78" s="16"/>
    </row>
    <row r="79" spans="1:12" x14ac:dyDescent="0.2">
      <c r="A79" s="6" t="str">
        <f t="shared" si="7"/>
        <v/>
      </c>
      <c r="B79" s="11"/>
      <c r="C79" s="3" t="str">
        <f t="shared" si="11"/>
        <v/>
      </c>
      <c r="D79" s="1" t="str">
        <f t="shared" si="8"/>
        <v/>
      </c>
      <c r="E79" s="65" t="str">
        <f t="shared" si="9"/>
        <v/>
      </c>
      <c r="F79" s="4" t="str">
        <f t="shared" si="12"/>
        <v/>
      </c>
      <c r="G79" s="4" t="str">
        <f t="shared" si="13"/>
        <v/>
      </c>
      <c r="H79" s="8" t="str">
        <f t="shared" si="14"/>
        <v/>
      </c>
      <c r="I79" s="7" t="str">
        <f t="shared" si="10"/>
        <v/>
      </c>
      <c r="L79" s="16"/>
    </row>
    <row r="80" spans="1:12" x14ac:dyDescent="0.2">
      <c r="A80" s="6" t="str">
        <f t="shared" si="7"/>
        <v/>
      </c>
      <c r="B80" s="11"/>
      <c r="C80" s="3" t="str">
        <f t="shared" si="11"/>
        <v/>
      </c>
      <c r="D80" s="1" t="str">
        <f t="shared" si="8"/>
        <v/>
      </c>
      <c r="E80" s="65" t="str">
        <f t="shared" si="9"/>
        <v/>
      </c>
      <c r="F80" s="4" t="str">
        <f t="shared" si="12"/>
        <v/>
      </c>
      <c r="G80" s="4" t="str">
        <f t="shared" si="13"/>
        <v/>
      </c>
      <c r="H80" s="8" t="str">
        <f t="shared" si="14"/>
        <v/>
      </c>
      <c r="I80" s="7" t="str">
        <f t="shared" si="10"/>
        <v/>
      </c>
      <c r="L80" s="16"/>
    </row>
    <row r="81" spans="1:12" x14ac:dyDescent="0.2">
      <c r="A81" s="6" t="str">
        <f t="shared" si="7"/>
        <v/>
      </c>
      <c r="B81" s="11"/>
      <c r="C81" s="3" t="str">
        <f t="shared" si="11"/>
        <v/>
      </c>
      <c r="D81" s="1" t="str">
        <f t="shared" si="8"/>
        <v/>
      </c>
      <c r="E81" s="65" t="str">
        <f t="shared" si="9"/>
        <v/>
      </c>
      <c r="F81" s="4" t="str">
        <f t="shared" si="12"/>
        <v/>
      </c>
      <c r="G81" s="4" t="str">
        <f t="shared" si="13"/>
        <v/>
      </c>
      <c r="H81" s="8" t="str">
        <f t="shared" si="14"/>
        <v/>
      </c>
      <c r="I81" s="7" t="str">
        <f t="shared" si="10"/>
        <v/>
      </c>
      <c r="L81" s="16"/>
    </row>
    <row r="82" spans="1:12" x14ac:dyDescent="0.2">
      <c r="A82" s="6" t="str">
        <f t="shared" si="7"/>
        <v/>
      </c>
      <c r="B82" s="11"/>
      <c r="C82" s="3" t="str">
        <f t="shared" si="11"/>
        <v/>
      </c>
      <c r="D82" s="1" t="str">
        <f t="shared" si="8"/>
        <v/>
      </c>
      <c r="E82" s="65" t="str">
        <f t="shared" si="9"/>
        <v/>
      </c>
      <c r="F82" s="4" t="str">
        <f t="shared" si="12"/>
        <v/>
      </c>
      <c r="G82" s="4" t="str">
        <f t="shared" si="13"/>
        <v/>
      </c>
      <c r="H82" s="8" t="str">
        <f t="shared" si="14"/>
        <v/>
      </c>
      <c r="I82" s="7" t="str">
        <f t="shared" si="10"/>
        <v/>
      </c>
      <c r="L82" s="16"/>
    </row>
    <row r="83" spans="1:12" x14ac:dyDescent="0.2">
      <c r="A83" s="6" t="str">
        <f t="shared" si="7"/>
        <v/>
      </c>
      <c r="B83" s="11"/>
      <c r="C83" s="3" t="str">
        <f t="shared" si="11"/>
        <v/>
      </c>
      <c r="D83" s="1" t="str">
        <f t="shared" si="8"/>
        <v/>
      </c>
      <c r="E83" s="65" t="str">
        <f t="shared" si="9"/>
        <v/>
      </c>
      <c r="F83" s="4" t="str">
        <f t="shared" si="12"/>
        <v/>
      </c>
      <c r="G83" s="4" t="str">
        <f t="shared" si="13"/>
        <v/>
      </c>
      <c r="H83" s="8" t="str">
        <f t="shared" si="14"/>
        <v/>
      </c>
      <c r="I83" s="7" t="str">
        <f t="shared" si="10"/>
        <v/>
      </c>
      <c r="L83" s="16"/>
    </row>
    <row r="84" spans="1:12" x14ac:dyDescent="0.2">
      <c r="A84" s="6" t="str">
        <f t="shared" si="7"/>
        <v/>
      </c>
      <c r="B84" s="11"/>
      <c r="C84" s="3" t="str">
        <f t="shared" si="11"/>
        <v/>
      </c>
      <c r="D84" s="1" t="str">
        <f t="shared" si="8"/>
        <v/>
      </c>
      <c r="E84" s="65" t="str">
        <f t="shared" si="9"/>
        <v/>
      </c>
      <c r="F84" s="4" t="str">
        <f t="shared" si="12"/>
        <v/>
      </c>
      <c r="G84" s="4" t="str">
        <f t="shared" si="13"/>
        <v/>
      </c>
      <c r="H84" s="8" t="str">
        <f t="shared" si="14"/>
        <v/>
      </c>
      <c r="I84" s="7" t="str">
        <f t="shared" si="10"/>
        <v/>
      </c>
      <c r="L84" s="16"/>
    </row>
    <row r="85" spans="1:12" x14ac:dyDescent="0.2">
      <c r="A85" s="6" t="str">
        <f t="shared" si="7"/>
        <v/>
      </c>
      <c r="B85" s="11"/>
      <c r="C85" s="3" t="str">
        <f t="shared" si="11"/>
        <v/>
      </c>
      <c r="D85" s="1" t="str">
        <f t="shared" si="8"/>
        <v/>
      </c>
      <c r="E85" s="65" t="str">
        <f t="shared" si="9"/>
        <v/>
      </c>
      <c r="F85" s="4" t="str">
        <f t="shared" si="12"/>
        <v/>
      </c>
      <c r="G85" s="4" t="str">
        <f t="shared" si="13"/>
        <v/>
      </c>
      <c r="H85" s="8" t="str">
        <f t="shared" si="14"/>
        <v/>
      </c>
      <c r="I85" s="7" t="str">
        <f t="shared" si="10"/>
        <v/>
      </c>
      <c r="L85" s="16"/>
    </row>
    <row r="86" spans="1:12" x14ac:dyDescent="0.2">
      <c r="A86" s="6" t="str">
        <f t="shared" si="7"/>
        <v/>
      </c>
      <c r="B86" s="11"/>
      <c r="C86" s="3" t="str">
        <f t="shared" si="11"/>
        <v/>
      </c>
      <c r="D86" s="1" t="str">
        <f t="shared" si="8"/>
        <v/>
      </c>
      <c r="E86" s="65" t="str">
        <f t="shared" si="9"/>
        <v/>
      </c>
      <c r="F86" s="4" t="str">
        <f t="shared" si="12"/>
        <v/>
      </c>
      <c r="G86" s="4" t="str">
        <f t="shared" si="13"/>
        <v/>
      </c>
      <c r="H86" s="8" t="str">
        <f t="shared" si="14"/>
        <v/>
      </c>
      <c r="I86" s="7" t="str">
        <f t="shared" si="10"/>
        <v/>
      </c>
      <c r="L86" s="16"/>
    </row>
    <row r="87" spans="1:12" x14ac:dyDescent="0.2">
      <c r="A87" s="6" t="str">
        <f t="shared" si="7"/>
        <v/>
      </c>
      <c r="B87" s="11"/>
      <c r="C87" s="3" t="str">
        <f t="shared" si="11"/>
        <v/>
      </c>
      <c r="D87" s="1" t="str">
        <f t="shared" si="8"/>
        <v/>
      </c>
      <c r="E87" s="65" t="str">
        <f t="shared" si="9"/>
        <v/>
      </c>
      <c r="F87" s="4" t="str">
        <f t="shared" si="12"/>
        <v/>
      </c>
      <c r="G87" s="4" t="str">
        <f t="shared" si="13"/>
        <v/>
      </c>
      <c r="H87" s="8" t="str">
        <f t="shared" si="14"/>
        <v/>
      </c>
      <c r="I87" s="7" t="str">
        <f t="shared" si="10"/>
        <v/>
      </c>
      <c r="L87" s="16"/>
    </row>
    <row r="88" spans="1:12" x14ac:dyDescent="0.2">
      <c r="A88" s="2"/>
      <c r="B88" s="2"/>
      <c r="C88" s="2"/>
      <c r="D88" s="18"/>
      <c r="E88" s="18"/>
      <c r="F88" s="18"/>
    </row>
    <row r="89" spans="1:12" x14ac:dyDescent="0.2">
      <c r="A89" s="2"/>
      <c r="B89" s="2"/>
      <c r="C89" s="2"/>
      <c r="D89" s="18"/>
      <c r="E89" s="18"/>
      <c r="F89" s="16"/>
    </row>
    <row r="90" spans="1:12" x14ac:dyDescent="0.2">
      <c r="A90" s="2"/>
      <c r="B90" s="2"/>
      <c r="C90" s="2"/>
      <c r="D90" s="18"/>
      <c r="E90" s="18"/>
      <c r="F90" s="18"/>
    </row>
    <row r="91" spans="1:12" x14ac:dyDescent="0.2">
      <c r="A91" s="2"/>
      <c r="B91" s="2"/>
      <c r="C91" s="2"/>
      <c r="D91" s="18"/>
      <c r="E91" s="18"/>
      <c r="F91" s="18"/>
    </row>
    <row r="92" spans="1:12" x14ac:dyDescent="0.2">
      <c r="A92" s="2"/>
      <c r="B92" s="2"/>
      <c r="C92" s="2"/>
      <c r="D92" s="18"/>
      <c r="E92" s="18"/>
      <c r="F92" s="18"/>
    </row>
    <row r="93" spans="1:12" x14ac:dyDescent="0.2">
      <c r="A93" s="2"/>
      <c r="B93" s="2"/>
      <c r="C93" s="2"/>
      <c r="D93" s="18"/>
      <c r="E93" s="18"/>
      <c r="F93" s="18"/>
    </row>
    <row r="94" spans="1:12" x14ac:dyDescent="0.2">
      <c r="A94" s="2"/>
      <c r="B94" s="2"/>
      <c r="C94" s="2"/>
      <c r="D94" s="18"/>
      <c r="E94" s="18"/>
      <c r="F94" s="18"/>
    </row>
    <row r="95" spans="1:12" x14ac:dyDescent="0.2">
      <c r="A95" s="2"/>
      <c r="B95" s="2"/>
      <c r="C95" s="2"/>
      <c r="D95" s="18"/>
      <c r="E95" s="18"/>
      <c r="F95" s="18"/>
    </row>
    <row r="96" spans="1:12" x14ac:dyDescent="0.2">
      <c r="A96" s="2"/>
      <c r="B96" s="2"/>
      <c r="C96" s="2"/>
      <c r="D96" s="18"/>
      <c r="E96" s="18"/>
      <c r="F96" s="18"/>
    </row>
    <row r="97" spans="1:6" x14ac:dyDescent="0.2">
      <c r="A97" s="2"/>
      <c r="B97" s="2"/>
      <c r="C97" s="2"/>
      <c r="D97" s="18"/>
      <c r="E97" s="18"/>
      <c r="F97" s="18"/>
    </row>
    <row r="98" spans="1:6" x14ac:dyDescent="0.2">
      <c r="A98" s="2"/>
      <c r="B98" s="2"/>
      <c r="C98" s="2"/>
      <c r="D98" s="18"/>
      <c r="E98" s="18"/>
      <c r="F98" s="18"/>
    </row>
    <row r="99" spans="1:6" x14ac:dyDescent="0.2">
      <c r="A99" s="2"/>
      <c r="B99" s="2"/>
      <c r="C99" s="2"/>
      <c r="D99" s="18"/>
      <c r="E99" s="18"/>
      <c r="F99" s="18"/>
    </row>
    <row r="100" spans="1:6" x14ac:dyDescent="0.2">
      <c r="A100" s="2"/>
      <c r="B100" s="2"/>
      <c r="C100" s="2"/>
      <c r="D100" s="18"/>
      <c r="E100" s="18"/>
      <c r="F100" s="18"/>
    </row>
    <row r="101" spans="1:6" x14ac:dyDescent="0.2">
      <c r="A101" s="2"/>
      <c r="B101" s="2"/>
      <c r="C101" s="2"/>
      <c r="D101" s="18"/>
      <c r="E101" s="18"/>
      <c r="F101" s="18"/>
    </row>
    <row r="102" spans="1:6" x14ac:dyDescent="0.2">
      <c r="A102" s="2"/>
      <c r="B102" s="2"/>
      <c r="C102" s="2"/>
      <c r="D102" s="18"/>
      <c r="E102" s="18"/>
      <c r="F102" s="18"/>
    </row>
    <row r="103" spans="1:6" x14ac:dyDescent="0.2">
      <c r="A103" s="2"/>
      <c r="B103" s="2"/>
      <c r="C103" s="2"/>
      <c r="D103" s="18"/>
      <c r="E103" s="18"/>
      <c r="F103" s="18"/>
    </row>
    <row r="104" spans="1:6" x14ac:dyDescent="0.2">
      <c r="A104" s="2"/>
      <c r="B104" s="2"/>
      <c r="C104" s="2"/>
      <c r="D104" s="18"/>
      <c r="E104" s="18"/>
      <c r="F104" s="18"/>
    </row>
    <row r="105" spans="1:6" x14ac:dyDescent="0.2">
      <c r="A105" s="2"/>
      <c r="B105" s="2"/>
      <c r="C105" s="2"/>
      <c r="D105" s="18"/>
      <c r="E105" s="18"/>
      <c r="F105" s="18"/>
    </row>
  </sheetData>
  <mergeCells count="21">
    <mergeCell ref="A55:I55"/>
    <mergeCell ref="A1:D1"/>
    <mergeCell ref="A7:G7"/>
    <mergeCell ref="C2:D2"/>
    <mergeCell ref="C3:D3"/>
    <mergeCell ref="C4:D4"/>
    <mergeCell ref="C5:D5"/>
    <mergeCell ref="A49:B49"/>
    <mergeCell ref="A50:B50"/>
    <mergeCell ref="A53:B53"/>
    <mergeCell ref="A8:A9"/>
    <mergeCell ref="A52:B52"/>
    <mergeCell ref="A51:B51"/>
    <mergeCell ref="C8:G8"/>
    <mergeCell ref="B8:B9"/>
    <mergeCell ref="A48:B48"/>
    <mergeCell ref="A43:F43"/>
    <mergeCell ref="A44:F44"/>
    <mergeCell ref="A46:B46"/>
    <mergeCell ref="A47:B47"/>
    <mergeCell ref="A45:B45"/>
  </mergeCells>
  <phoneticPr fontId="1" type="noConversion"/>
  <conditionalFormatting sqref="L57:L87 I57:I87">
    <cfRule type="cellIs" dxfId="2" priority="19" stopIfTrue="1" operator="equal">
      <formula>"Over"</formula>
    </cfRule>
  </conditionalFormatting>
  <conditionalFormatting sqref="F57:F74">
    <cfRule type="expression" dxfId="1" priority="5" stopIfTrue="1">
      <formula>VLOOKUP($E57,APM90th,2)&lt;$F57</formula>
    </cfRule>
  </conditionalFormatting>
  <dataValidations count="1">
    <dataValidation type="list" allowBlank="1" showInputMessage="1" showErrorMessage="1" sqref="B10:B40">
      <formula1>INT_Type</formula1>
    </dataValidation>
  </dataValidations>
  <pageMargins left="0.75" right="0.75" top="1" bottom="1" header="0.5" footer="0.5"/>
  <pageSetup scale="69" fitToHeight="2" orientation="portrait" r:id="rId1"/>
  <headerFooter alignWithMargins="0">
    <oddHeader>&amp;LAPMUG Review Draft&amp;CCritical Crash Rate Calculator
Instructions for Intersections&amp;R11/16/2012</oddHeader>
    <oddFooter>&amp;LOregon Dept of Transportation&amp;RTransportation Planning Analysis Unit</oddFooter>
  </headerFooter>
  <rowBreaks count="1" manualBreakCount="1">
    <brk id="42" max="10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2"/>
  <sheetViews>
    <sheetView zoomScale="115" zoomScaleNormal="115" workbookViewId="0">
      <selection activeCell="J35" sqref="J35"/>
    </sheetView>
  </sheetViews>
  <sheetFormatPr defaultRowHeight="12.75" x14ac:dyDescent="0.2"/>
  <cols>
    <col min="1" max="1" width="18.42578125" customWidth="1"/>
  </cols>
  <sheetData>
    <row r="1" spans="1:9" x14ac:dyDescent="0.2">
      <c r="A1" s="12" t="s">
        <v>19</v>
      </c>
    </row>
    <row r="2" spans="1:9" x14ac:dyDescent="0.2">
      <c r="A2" s="12"/>
    </row>
    <row r="3" spans="1:9" ht="38.25" customHeight="1" x14ac:dyDescent="0.2">
      <c r="A3" s="91" t="s">
        <v>43</v>
      </c>
      <c r="B3" s="91"/>
      <c r="C3" s="91"/>
      <c r="D3" s="91"/>
      <c r="E3" s="91"/>
      <c r="F3" s="91"/>
      <c r="G3" s="91"/>
      <c r="H3" s="91"/>
      <c r="I3" s="91"/>
    </row>
    <row r="4" spans="1:9" x14ac:dyDescent="0.2">
      <c r="A4" t="s">
        <v>27</v>
      </c>
    </row>
    <row r="5" spans="1:9" x14ac:dyDescent="0.2">
      <c r="A5" s="14" t="s">
        <v>28</v>
      </c>
    </row>
    <row r="6" spans="1:9" x14ac:dyDescent="0.2">
      <c r="A6" s="14" t="s">
        <v>29</v>
      </c>
    </row>
    <row r="7" spans="1:9" x14ac:dyDescent="0.2">
      <c r="A7" t="s">
        <v>20</v>
      </c>
    </row>
    <row r="8" spans="1:9" x14ac:dyDescent="0.2">
      <c r="A8" s="91" t="s">
        <v>30</v>
      </c>
      <c r="B8" s="91"/>
      <c r="C8" s="91"/>
      <c r="D8" s="91"/>
      <c r="E8" s="91"/>
      <c r="F8" s="91"/>
      <c r="G8" s="91"/>
      <c r="H8" s="91"/>
      <c r="I8" s="91"/>
    </row>
    <row r="9" spans="1:9" x14ac:dyDescent="0.2">
      <c r="A9" s="91"/>
      <c r="B9" s="91"/>
      <c r="C9" s="91"/>
      <c r="D9" s="91"/>
      <c r="E9" s="91"/>
      <c r="F9" s="91"/>
      <c r="G9" s="91"/>
      <c r="H9" s="91"/>
      <c r="I9" s="91"/>
    </row>
    <row r="10" spans="1:9" x14ac:dyDescent="0.2">
      <c r="A10" s="92" t="s">
        <v>22</v>
      </c>
      <c r="B10" s="92"/>
      <c r="C10" s="92"/>
      <c r="D10" s="92"/>
      <c r="E10" s="92"/>
      <c r="F10" s="92"/>
      <c r="G10" s="92"/>
      <c r="H10" s="92"/>
      <c r="I10" s="92"/>
    </row>
    <row r="11" spans="1:9" x14ac:dyDescent="0.2">
      <c r="A11" s="91" t="s">
        <v>23</v>
      </c>
      <c r="B11" s="91"/>
      <c r="C11" s="91"/>
      <c r="D11" s="91"/>
      <c r="E11" s="91"/>
      <c r="F11" s="91"/>
      <c r="G11" s="91"/>
      <c r="H11" s="91"/>
      <c r="I11" s="91"/>
    </row>
    <row r="12" spans="1:9" x14ac:dyDescent="0.2">
      <c r="A12" s="91"/>
      <c r="B12" s="91"/>
      <c r="C12" s="91"/>
      <c r="D12" s="91"/>
      <c r="E12" s="91"/>
      <c r="F12" s="91"/>
      <c r="G12" s="91"/>
      <c r="H12" s="91"/>
      <c r="I12" s="91"/>
    </row>
    <row r="13" spans="1:9" x14ac:dyDescent="0.2">
      <c r="A13" s="91" t="s">
        <v>25</v>
      </c>
      <c r="B13" s="91"/>
      <c r="C13" s="91"/>
      <c r="D13" s="91"/>
      <c r="E13" s="91"/>
      <c r="F13" s="91"/>
      <c r="G13" s="91"/>
      <c r="H13" s="91"/>
      <c r="I13" s="91"/>
    </row>
    <row r="14" spans="1:9" x14ac:dyDescent="0.2">
      <c r="A14" s="91"/>
      <c r="B14" s="91"/>
      <c r="C14" s="91"/>
      <c r="D14" s="91"/>
      <c r="E14" s="91"/>
      <c r="F14" s="91"/>
      <c r="G14" s="91"/>
      <c r="H14" s="91"/>
      <c r="I14" s="91"/>
    </row>
    <row r="16" spans="1:9" x14ac:dyDescent="0.2">
      <c r="A16" s="12" t="s">
        <v>11</v>
      </c>
    </row>
    <row r="17" spans="1:9" x14ac:dyDescent="0.2">
      <c r="A17" s="12"/>
    </row>
    <row r="18" spans="1:9" x14ac:dyDescent="0.2">
      <c r="A18" t="s">
        <v>21</v>
      </c>
    </row>
    <row r="20" spans="1:9" x14ac:dyDescent="0.2">
      <c r="A20" s="12"/>
    </row>
    <row r="21" spans="1:9" s="70" customFormat="1" x14ac:dyDescent="0.2">
      <c r="A21" s="71"/>
    </row>
    <row r="22" spans="1:9" x14ac:dyDescent="0.2">
      <c r="A22" s="12" t="s">
        <v>16</v>
      </c>
    </row>
    <row r="24" spans="1:9" x14ac:dyDescent="0.2">
      <c r="A24" t="s">
        <v>31</v>
      </c>
    </row>
    <row r="25" spans="1:9" x14ac:dyDescent="0.2">
      <c r="A25" s="14" t="s">
        <v>95</v>
      </c>
    </row>
    <row r="26" spans="1:9" x14ac:dyDescent="0.2">
      <c r="A26" s="91" t="s">
        <v>26</v>
      </c>
      <c r="B26" s="91"/>
      <c r="C26" s="91"/>
      <c r="D26" s="91"/>
      <c r="E26" s="91"/>
      <c r="F26" s="91"/>
      <c r="G26" s="91"/>
      <c r="H26" s="91"/>
      <c r="I26" s="91"/>
    </row>
    <row r="27" spans="1:9" x14ac:dyDescent="0.2">
      <c r="A27" s="91"/>
      <c r="B27" s="91"/>
      <c r="C27" s="91"/>
      <c r="D27" s="91"/>
      <c r="E27" s="91"/>
      <c r="F27" s="91"/>
      <c r="G27" s="91"/>
      <c r="H27" s="91"/>
      <c r="I27" s="91"/>
    </row>
    <row r="28" spans="1:9" x14ac:dyDescent="0.2">
      <c r="A28" t="s">
        <v>32</v>
      </c>
    </row>
    <row r="32" spans="1:9" s="70" customFormat="1" x14ac:dyDescent="0.2">
      <c r="A32" s="69"/>
    </row>
    <row r="33" spans="1:14" x14ac:dyDescent="0.2">
      <c r="A33" s="12" t="s">
        <v>17</v>
      </c>
    </row>
    <row r="34" spans="1:14" x14ac:dyDescent="0.2">
      <c r="A34" s="14" t="s">
        <v>93</v>
      </c>
    </row>
    <row r="35" spans="1:14" x14ac:dyDescent="0.2">
      <c r="A35" s="67" t="s">
        <v>92</v>
      </c>
      <c r="B35" s="2"/>
      <c r="C35" s="2"/>
      <c r="D35" s="2"/>
      <c r="E35" s="2"/>
      <c r="F35" s="2"/>
    </row>
    <row r="36" spans="1:14" x14ac:dyDescent="0.2">
      <c r="A36" s="105" t="s">
        <v>103</v>
      </c>
      <c r="B36" s="2"/>
      <c r="C36" s="2"/>
      <c r="D36" s="2"/>
      <c r="E36" s="2"/>
      <c r="F36" s="2"/>
    </row>
    <row r="37" spans="1:14" x14ac:dyDescent="0.2">
      <c r="A37" s="68" t="s">
        <v>91</v>
      </c>
    </row>
    <row r="43" spans="1:14" s="70" customFormat="1" x14ac:dyDescent="0.2"/>
    <row r="44" spans="1:14" x14ac:dyDescent="0.2">
      <c r="A44" s="12" t="s">
        <v>18</v>
      </c>
    </row>
    <row r="46" spans="1:14" x14ac:dyDescent="0.2">
      <c r="A46" t="s">
        <v>33</v>
      </c>
    </row>
    <row r="47" spans="1:14" x14ac:dyDescent="0.2">
      <c r="A47" t="s">
        <v>34</v>
      </c>
      <c r="N47" s="5"/>
    </row>
    <row r="48" spans="1:14" x14ac:dyDescent="0.2">
      <c r="A48" s="96" t="s">
        <v>94</v>
      </c>
      <c r="B48" s="96"/>
      <c r="C48" s="96"/>
      <c r="D48" s="96"/>
      <c r="E48" s="96"/>
      <c r="F48" s="96"/>
      <c r="G48" s="96"/>
      <c r="H48" s="96"/>
    </row>
    <row r="49" spans="1:9" x14ac:dyDescent="0.2">
      <c r="A49" s="96"/>
      <c r="B49" s="96"/>
      <c r="C49" s="96"/>
      <c r="D49" s="96"/>
      <c r="E49" s="96"/>
      <c r="F49" s="96"/>
      <c r="G49" s="96"/>
      <c r="H49" s="96"/>
    </row>
    <row r="50" spans="1:9" x14ac:dyDescent="0.2">
      <c r="A50" s="96" t="s">
        <v>104</v>
      </c>
      <c r="B50" s="96"/>
      <c r="C50" s="96"/>
      <c r="D50" s="96"/>
      <c r="E50" s="96"/>
      <c r="F50" s="96"/>
      <c r="G50" s="96"/>
      <c r="H50" s="96"/>
    </row>
    <row r="51" spans="1:9" x14ac:dyDescent="0.2">
      <c r="A51" s="96"/>
      <c r="B51" s="96"/>
      <c r="C51" s="96"/>
      <c r="D51" s="96"/>
      <c r="E51" s="96"/>
      <c r="F51" s="96"/>
      <c r="G51" s="96"/>
      <c r="H51" s="96"/>
    </row>
    <row r="52" spans="1:9" x14ac:dyDescent="0.2">
      <c r="A52" s="96"/>
      <c r="B52" s="96"/>
      <c r="C52" s="96"/>
      <c r="D52" s="96"/>
      <c r="E52" s="96"/>
      <c r="F52" s="96"/>
      <c r="G52" s="96"/>
      <c r="H52" s="96"/>
    </row>
    <row r="61" spans="1:9" ht="18" x14ac:dyDescent="0.25">
      <c r="A61" s="95" t="s">
        <v>90</v>
      </c>
      <c r="B61" s="95"/>
      <c r="C61" s="95"/>
      <c r="D61" s="95"/>
      <c r="E61" s="95"/>
      <c r="F61" s="95"/>
      <c r="G61" s="95"/>
      <c r="H61" s="95"/>
      <c r="I61" s="95"/>
    </row>
    <row r="62" spans="1:9" x14ac:dyDescent="0.2">
      <c r="A62" s="12" t="s">
        <v>89</v>
      </c>
    </row>
    <row r="63" spans="1:9" x14ac:dyDescent="0.2">
      <c r="A63" s="59"/>
      <c r="B63" s="93" t="s">
        <v>70</v>
      </c>
      <c r="C63" s="94"/>
      <c r="D63" s="94"/>
      <c r="E63" s="94"/>
      <c r="F63" s="93" t="s">
        <v>71</v>
      </c>
      <c r="G63" s="93"/>
      <c r="H63" s="93"/>
      <c r="I63" s="93"/>
    </row>
    <row r="64" spans="1:9" x14ac:dyDescent="0.2">
      <c r="A64" s="59"/>
      <c r="B64" s="60" t="s">
        <v>79</v>
      </c>
      <c r="C64" s="60" t="s">
        <v>80</v>
      </c>
      <c r="D64" s="60" t="s">
        <v>81</v>
      </c>
      <c r="E64" s="60" t="s">
        <v>82</v>
      </c>
      <c r="F64" s="60" t="s">
        <v>84</v>
      </c>
      <c r="G64" s="60" t="s">
        <v>83</v>
      </c>
      <c r="H64" s="60" t="s">
        <v>86</v>
      </c>
      <c r="I64" s="60" t="s">
        <v>85</v>
      </c>
    </row>
    <row r="65" spans="1:9" x14ac:dyDescent="0.2">
      <c r="A65" s="61" t="s">
        <v>72</v>
      </c>
      <c r="B65" s="59">
        <v>7</v>
      </c>
      <c r="C65" s="59">
        <v>115</v>
      </c>
      <c r="D65" s="59">
        <v>20</v>
      </c>
      <c r="E65" s="59">
        <v>60</v>
      </c>
      <c r="F65" s="59">
        <v>55</v>
      </c>
      <c r="G65" s="59">
        <v>77</v>
      </c>
      <c r="H65" s="59">
        <v>106</v>
      </c>
      <c r="I65" s="59">
        <v>60</v>
      </c>
    </row>
    <row r="66" spans="1:9" x14ac:dyDescent="0.2">
      <c r="A66" s="61" t="s">
        <v>76</v>
      </c>
      <c r="B66" s="62">
        <v>0.22600000000000001</v>
      </c>
      <c r="C66" s="62">
        <v>0.19600000000000001</v>
      </c>
      <c r="D66" s="62">
        <v>0.32400000000000001</v>
      </c>
      <c r="E66" s="62">
        <v>0.434</v>
      </c>
      <c r="F66" s="62">
        <v>0.27500000000000002</v>
      </c>
      <c r="G66" s="62">
        <v>0.13100000000000001</v>
      </c>
      <c r="H66" s="62">
        <v>0.47699999999999998</v>
      </c>
      <c r="I66" s="62">
        <v>0.19800000000000001</v>
      </c>
    </row>
    <row r="67" spans="1:9" x14ac:dyDescent="0.2">
      <c r="A67" s="61" t="s">
        <v>73</v>
      </c>
      <c r="B67" s="62">
        <v>0.16300000000000001</v>
      </c>
      <c r="C67" s="62">
        <v>9.1999999999999998E-2</v>
      </c>
      <c r="D67" s="62">
        <v>0.32</v>
      </c>
      <c r="E67" s="62">
        <v>0.26700000000000002</v>
      </c>
      <c r="F67" s="62">
        <v>0.252</v>
      </c>
      <c r="G67" s="62">
        <v>0.105</v>
      </c>
      <c r="H67" s="62">
        <v>0.42</v>
      </c>
      <c r="I67" s="62">
        <v>0.14499999999999999</v>
      </c>
    </row>
    <row r="68" spans="1:9" x14ac:dyDescent="0.2">
      <c r="A68" s="61" t="s">
        <v>74</v>
      </c>
      <c r="B68" s="62">
        <v>0.185</v>
      </c>
      <c r="C68" s="62">
        <v>0.314</v>
      </c>
      <c r="D68" s="62">
        <v>0.223</v>
      </c>
      <c r="E68" s="62">
        <v>0.53400000000000003</v>
      </c>
      <c r="F68" s="62">
        <v>0.115</v>
      </c>
      <c r="G68" s="62">
        <v>0.121</v>
      </c>
      <c r="H68" s="62">
        <v>0.27300000000000002</v>
      </c>
      <c r="I68" s="62">
        <v>0.17599999999999999</v>
      </c>
    </row>
    <row r="69" spans="1:9" ht="25.5" x14ac:dyDescent="0.2">
      <c r="A69" s="61" t="s">
        <v>75</v>
      </c>
      <c r="B69" s="62">
        <v>0.81899999999999995</v>
      </c>
      <c r="C69" s="62">
        <v>1.302</v>
      </c>
      <c r="D69" s="62">
        <v>0.68799999999999994</v>
      </c>
      <c r="E69" s="62">
        <v>1.23</v>
      </c>
      <c r="F69" s="62">
        <v>0.56399999999999995</v>
      </c>
      <c r="G69" s="62">
        <v>0.92400000000000004</v>
      </c>
      <c r="H69" s="62">
        <v>0.57199999999999995</v>
      </c>
      <c r="I69" s="62">
        <v>0.88900000000000001</v>
      </c>
    </row>
    <row r="70" spans="1:9" ht="25.5" x14ac:dyDescent="0.2">
      <c r="A70" s="63" t="s">
        <v>77</v>
      </c>
      <c r="B70" s="64">
        <v>0.46400000000000002</v>
      </c>
      <c r="C70" s="64">
        <v>0.47499999999999998</v>
      </c>
      <c r="D70" s="64">
        <v>0.57899999999999996</v>
      </c>
      <c r="E70" s="64">
        <v>1.08</v>
      </c>
      <c r="F70" s="64">
        <v>0.50900000000000001</v>
      </c>
      <c r="G70" s="64">
        <v>0.29299999999999998</v>
      </c>
      <c r="H70" s="64">
        <v>0.86</v>
      </c>
      <c r="I70" s="64">
        <v>0.40799999999999997</v>
      </c>
    </row>
    <row r="74" spans="1:9" x14ac:dyDescent="0.2">
      <c r="A74" s="45" t="s">
        <v>78</v>
      </c>
      <c r="B74" s="45" t="s">
        <v>88</v>
      </c>
    </row>
    <row r="75" spans="1:9" x14ac:dyDescent="0.2">
      <c r="A75" s="60" t="s">
        <v>79</v>
      </c>
      <c r="B75" s="66">
        <v>0.46400000000000002</v>
      </c>
    </row>
    <row r="76" spans="1:9" x14ac:dyDescent="0.2">
      <c r="A76" s="60" t="s">
        <v>80</v>
      </c>
      <c r="B76" s="66">
        <v>0.47499999999999998</v>
      </c>
    </row>
    <row r="77" spans="1:9" x14ac:dyDescent="0.2">
      <c r="A77" s="60" t="s">
        <v>81</v>
      </c>
      <c r="B77" s="66">
        <v>0.57899999999999996</v>
      </c>
    </row>
    <row r="78" spans="1:9" x14ac:dyDescent="0.2">
      <c r="A78" s="60" t="s">
        <v>82</v>
      </c>
      <c r="B78" s="66">
        <v>1.08</v>
      </c>
    </row>
    <row r="79" spans="1:9" x14ac:dyDescent="0.2">
      <c r="A79" s="60" t="s">
        <v>84</v>
      </c>
      <c r="B79" s="66">
        <v>0.50900000000000001</v>
      </c>
    </row>
    <row r="80" spans="1:9" x14ac:dyDescent="0.2">
      <c r="A80" s="60" t="s">
        <v>83</v>
      </c>
      <c r="B80" s="66">
        <v>0.29299999999999998</v>
      </c>
    </row>
    <row r="81" spans="1:2" x14ac:dyDescent="0.2">
      <c r="A81" s="60" t="s">
        <v>86</v>
      </c>
      <c r="B81" s="66">
        <v>0.86</v>
      </c>
    </row>
    <row r="82" spans="1:2" x14ac:dyDescent="0.2">
      <c r="A82" s="60" t="s">
        <v>85</v>
      </c>
      <c r="B82" s="66">
        <v>0.40799999999999997</v>
      </c>
    </row>
  </sheetData>
  <mergeCells count="11">
    <mergeCell ref="B63:E63"/>
    <mergeCell ref="F63:I63"/>
    <mergeCell ref="A61:I61"/>
    <mergeCell ref="A48:H49"/>
    <mergeCell ref="A50:H52"/>
    <mergeCell ref="A26:I27"/>
    <mergeCell ref="A3:I3"/>
    <mergeCell ref="A8:I9"/>
    <mergeCell ref="A11:I12"/>
    <mergeCell ref="A13:I14"/>
    <mergeCell ref="A10:I10"/>
  </mergeCells>
  <phoneticPr fontId="1" type="noConversion"/>
  <pageMargins left="0.75" right="0.75" top="1" bottom="1" header="0.5" footer="0.5"/>
  <pageSetup orientation="portrait" r:id="rId1"/>
  <headerFooter alignWithMargins="0">
    <oddHeader>&amp;LAPMUG Review Draft&amp;CCritical Crash Rate Calculator
Instructions for Intersections&amp;R6/13/2013</oddHeader>
    <oddFooter>&amp;LOregon Dept of Transportation&amp;RTransportation Planning Analysis Unit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Z119"/>
  <sheetViews>
    <sheetView zoomScaleNormal="85" zoomScaleSheetLayoutView="85" workbookViewId="0">
      <selection activeCell="Q25" sqref="Q25"/>
    </sheetView>
  </sheetViews>
  <sheetFormatPr defaultRowHeight="12.75" x14ac:dyDescent="0.2"/>
  <cols>
    <col min="1" max="1" width="10.5703125" style="19" bestFit="1" customWidth="1"/>
    <col min="2" max="2" width="13.85546875" style="23" customWidth="1"/>
    <col min="3" max="3" width="13" style="32" customWidth="1"/>
    <col min="4" max="4" width="11.140625" style="19" bestFit="1" customWidth="1"/>
    <col min="5" max="5" width="11" style="19" bestFit="1" customWidth="1"/>
    <col min="6" max="6" width="10.7109375" style="19" customWidth="1"/>
    <col min="7" max="7" width="15.140625" style="19" bestFit="1" customWidth="1"/>
    <col min="8" max="9" width="12.28515625" style="19" customWidth="1"/>
    <col min="10" max="10" width="10.5703125" style="19" bestFit="1" customWidth="1"/>
    <col min="11" max="11" width="15.140625" style="19" bestFit="1" customWidth="1"/>
    <col min="12" max="12" width="8.5703125" customWidth="1"/>
    <col min="13" max="13" width="11.140625" customWidth="1"/>
    <col min="14" max="14" width="11" customWidth="1"/>
    <col min="17" max="17" width="9.42578125" bestFit="1" customWidth="1"/>
  </cols>
  <sheetData>
    <row r="1" spans="1:13" x14ac:dyDescent="0.2">
      <c r="A1" s="79" t="s">
        <v>11</v>
      </c>
      <c r="B1" s="80"/>
      <c r="C1" s="80"/>
      <c r="D1" s="80"/>
      <c r="E1" s="81"/>
    </row>
    <row r="2" spans="1:13" x14ac:dyDescent="0.2">
      <c r="A2" s="103" t="s">
        <v>12</v>
      </c>
      <c r="B2" s="104"/>
      <c r="C2" s="99"/>
      <c r="D2" s="99"/>
      <c r="E2" s="99"/>
    </row>
    <row r="3" spans="1:13" x14ac:dyDescent="0.2">
      <c r="A3" s="103" t="s">
        <v>13</v>
      </c>
      <c r="B3" s="104"/>
      <c r="C3" s="99"/>
      <c r="D3" s="99"/>
      <c r="E3" s="99"/>
    </row>
    <row r="4" spans="1:13" x14ac:dyDescent="0.2">
      <c r="A4" s="103" t="s">
        <v>14</v>
      </c>
      <c r="B4" s="104"/>
      <c r="C4" s="100"/>
      <c r="D4" s="101"/>
      <c r="E4" s="102"/>
    </row>
    <row r="5" spans="1:13" x14ac:dyDescent="0.2">
      <c r="A5" s="22" t="s">
        <v>15</v>
      </c>
      <c r="B5" s="24"/>
      <c r="C5" s="99"/>
      <c r="D5" s="99"/>
      <c r="E5" s="99"/>
    </row>
    <row r="7" spans="1:13" x14ac:dyDescent="0.2">
      <c r="A7" s="79" t="s">
        <v>51</v>
      </c>
      <c r="B7" s="80"/>
      <c r="C7" s="80"/>
      <c r="D7" s="80"/>
      <c r="E7" s="80"/>
      <c r="F7" s="80"/>
      <c r="G7" s="81"/>
    </row>
    <row r="8" spans="1:13" ht="51" x14ac:dyDescent="0.2">
      <c r="A8" s="97" t="s">
        <v>42</v>
      </c>
      <c r="B8" s="98"/>
      <c r="C8" s="57" t="s">
        <v>47</v>
      </c>
      <c r="D8" s="27" t="s">
        <v>50</v>
      </c>
      <c r="E8" s="27" t="s">
        <v>55</v>
      </c>
      <c r="F8" s="27" t="s">
        <v>68</v>
      </c>
      <c r="G8" s="27" t="s">
        <v>56</v>
      </c>
    </row>
    <row r="9" spans="1:13" x14ac:dyDescent="0.2">
      <c r="A9" s="20"/>
      <c r="B9" s="21"/>
      <c r="C9" s="34">
        <v>1</v>
      </c>
      <c r="D9" s="37" t="str">
        <f t="shared" ref="D9:D14" si="0">IF(A9="","",COUNTIF(RefPopType,C9))</f>
        <v/>
      </c>
      <c r="E9" s="34" t="str">
        <f t="shared" ref="E9:E14" si="1">IF(A9="","",SUMIF(RefPopType,C9,Crashes))</f>
        <v/>
      </c>
      <c r="F9" s="44" t="str">
        <f t="shared" ref="F9:F14" si="2">IF(A9="","",SUMIF(RefPopType,C9,VMT))</f>
        <v/>
      </c>
      <c r="G9" s="4" t="str">
        <f t="shared" ref="G9:G11" si="3">IFERROR(IF(D9&lt;5,"Not enough sites",E9/F9),"")</f>
        <v/>
      </c>
    </row>
    <row r="10" spans="1:13" x14ac:dyDescent="0.2">
      <c r="A10" s="20"/>
      <c r="B10" s="21"/>
      <c r="C10" s="34">
        <v>2</v>
      </c>
      <c r="D10" s="37" t="str">
        <f t="shared" si="0"/>
        <v/>
      </c>
      <c r="E10" s="34" t="str">
        <f t="shared" si="1"/>
        <v/>
      </c>
      <c r="F10" s="44" t="str">
        <f t="shared" si="2"/>
        <v/>
      </c>
      <c r="G10" s="4" t="str">
        <f t="shared" si="3"/>
        <v/>
      </c>
    </row>
    <row r="11" spans="1:13" x14ac:dyDescent="0.2">
      <c r="A11" s="20"/>
      <c r="B11" s="21"/>
      <c r="C11" s="34">
        <v>3</v>
      </c>
      <c r="D11" s="37" t="str">
        <f t="shared" si="0"/>
        <v/>
      </c>
      <c r="E11" s="34" t="str">
        <f t="shared" si="1"/>
        <v/>
      </c>
      <c r="F11" s="44" t="str">
        <f t="shared" si="2"/>
        <v/>
      </c>
      <c r="G11" s="4" t="str">
        <f t="shared" si="3"/>
        <v/>
      </c>
    </row>
    <row r="12" spans="1:13" x14ac:dyDescent="0.2">
      <c r="A12" s="20"/>
      <c r="B12" s="21"/>
      <c r="C12" s="34">
        <v>4</v>
      </c>
      <c r="D12" s="37" t="str">
        <f t="shared" si="0"/>
        <v/>
      </c>
      <c r="E12" s="34" t="str">
        <f t="shared" si="1"/>
        <v/>
      </c>
      <c r="F12" s="44" t="str">
        <f t="shared" si="2"/>
        <v/>
      </c>
      <c r="G12" s="4" t="str">
        <f>IFERROR(IF(D12&lt;5,"Not enough sites",E12/F12),"")</f>
        <v/>
      </c>
    </row>
    <row r="13" spans="1:13" x14ac:dyDescent="0.2">
      <c r="A13" s="20"/>
      <c r="B13" s="21"/>
      <c r="C13" s="34">
        <v>5</v>
      </c>
      <c r="D13" s="37" t="str">
        <f t="shared" si="0"/>
        <v/>
      </c>
      <c r="E13" s="34" t="str">
        <f t="shared" si="1"/>
        <v/>
      </c>
      <c r="F13" s="44" t="str">
        <f t="shared" si="2"/>
        <v/>
      </c>
      <c r="G13" s="4" t="str">
        <f t="shared" ref="G13:G14" si="4">IFERROR(IF(D13&lt;5,"Not enough sites",E13/F13),"")</f>
        <v/>
      </c>
    </row>
    <row r="14" spans="1:13" x14ac:dyDescent="0.2">
      <c r="A14" s="20"/>
      <c r="B14" s="21"/>
      <c r="C14" s="34">
        <v>6</v>
      </c>
      <c r="D14" s="37" t="str">
        <f t="shared" si="0"/>
        <v/>
      </c>
      <c r="E14" s="34" t="str">
        <f t="shared" si="1"/>
        <v/>
      </c>
      <c r="F14" s="44" t="str">
        <f t="shared" si="2"/>
        <v/>
      </c>
      <c r="G14" s="4" t="str">
        <f t="shared" si="4"/>
        <v/>
      </c>
    </row>
    <row r="15" spans="1:13" x14ac:dyDescent="0.2">
      <c r="A15" s="18"/>
      <c r="B15" s="25"/>
    </row>
    <row r="16" spans="1:13" x14ac:dyDescent="0.2">
      <c r="A16" s="79" t="s">
        <v>18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1"/>
    </row>
    <row r="17" spans="1:15" ht="38.25" customHeight="1" x14ac:dyDescent="0.2">
      <c r="A17" s="27" t="s">
        <v>24</v>
      </c>
      <c r="B17" s="28" t="s">
        <v>54</v>
      </c>
      <c r="C17" s="27" t="s">
        <v>53</v>
      </c>
      <c r="D17" s="27" t="s">
        <v>52</v>
      </c>
      <c r="E17" s="27" t="s">
        <v>44</v>
      </c>
      <c r="F17" s="27" t="s">
        <v>46</v>
      </c>
      <c r="G17" s="27" t="s">
        <v>45</v>
      </c>
      <c r="H17" s="27" t="s">
        <v>49</v>
      </c>
      <c r="I17" s="29" t="s">
        <v>67</v>
      </c>
      <c r="J17" s="29" t="s">
        <v>60</v>
      </c>
      <c r="K17" s="27" t="s">
        <v>48</v>
      </c>
      <c r="L17" s="29" t="s">
        <v>6</v>
      </c>
      <c r="M17" s="27" t="s">
        <v>7</v>
      </c>
      <c r="N17" s="2"/>
      <c r="O17" s="2"/>
    </row>
    <row r="18" spans="1:15" x14ac:dyDescent="0.2">
      <c r="A18" s="7">
        <v>1</v>
      </c>
      <c r="B18" s="31"/>
      <c r="C18" s="33"/>
      <c r="D18" s="33"/>
      <c r="E18" s="35"/>
      <c r="F18" s="36"/>
      <c r="G18" s="8" t="str">
        <f t="shared" ref="G18:G49" si="5">IF(C18="","",+D18-C18)</f>
        <v/>
      </c>
      <c r="H18" s="30" t="str">
        <f>IF(B18="","",IF(B18=$A$9,1,IF(B18=$A$10,2,IF(B18=$A$11,3,IF(B18=$A$12,4,IF(B18=$A$13,5,IF(B18=$A$14,6)))))))</f>
        <v/>
      </c>
      <c r="I18" s="39" t="str">
        <f t="shared" ref="I18:I49" si="6">IF(B18="","",F18*365*5*G18/1000000)</f>
        <v/>
      </c>
      <c r="J18" s="4" t="str">
        <f>IFERROR(E18/I18,"")</f>
        <v/>
      </c>
      <c r="K18" s="4" t="str">
        <f>IF(RefPopType=1,$G$9,IF(RefPopType=2,$G$10,IF(RefPopType=3,$G$11,IF(RefPopType=4,$G$12,IF(RefPopType=5,$G$13,IF(RefPopType=6,$G$14,""))))))</f>
        <v/>
      </c>
      <c r="L18" s="8" t="str">
        <f>IFERROR(K18+(1.645*SQRT(K18/I18))+(1/(2*I18)),"")</f>
        <v/>
      </c>
      <c r="M18" s="7" t="str">
        <f>IF(L18="","",IF(J18&gt;L18,"Over","Under"))</f>
        <v/>
      </c>
      <c r="O18" s="2"/>
    </row>
    <row r="19" spans="1:15" x14ac:dyDescent="0.2">
      <c r="A19" s="7">
        <v>2</v>
      </c>
      <c r="B19" s="31"/>
      <c r="C19" s="33"/>
      <c r="D19" s="33"/>
      <c r="E19" s="35"/>
      <c r="F19" s="36"/>
      <c r="G19" s="8" t="str">
        <f t="shared" si="5"/>
        <v/>
      </c>
      <c r="H19" s="30" t="str">
        <f t="shared" ref="H18:H49" si="7">IF(B19="","",IF(B19=$A$9,1,IF(B19=$A$10,2,IF(B19=$A$11,3,IF(B19=$A$12,4,IF(B19=$A$13,5,IF(B19=$A$14,6)))))))</f>
        <v/>
      </c>
      <c r="I19" s="39" t="str">
        <f t="shared" si="6"/>
        <v/>
      </c>
      <c r="J19" s="4" t="str">
        <f t="shared" ref="J19:J82" si="8">IFERROR(E19/I19,"")</f>
        <v/>
      </c>
      <c r="K19" s="4" t="str">
        <f>IF(RefPopType=1,$G$9,IF(RefPopType=2,$G$10,IF(RefPopType=3,$G$11,IF(RefPopType=4,$G$12,IF(RefPopType=5,$G$13,IF(RefPopType=6,$G$14,""))))))</f>
        <v/>
      </c>
      <c r="L19" s="8" t="str">
        <f t="shared" ref="L19:L82" si="9">IFERROR(K19+(1.645*SQRT(K19/I19))+(1/(2*I19)),"")</f>
        <v/>
      </c>
      <c r="M19" s="7" t="str">
        <f t="shared" ref="M18:M49" si="10">IF(L19="","",IF(J19&gt;L19,"Over","Under"))</f>
        <v/>
      </c>
    </row>
    <row r="20" spans="1:15" x14ac:dyDescent="0.2">
      <c r="A20" s="7">
        <v>3</v>
      </c>
      <c r="B20" s="31"/>
      <c r="C20" s="33"/>
      <c r="D20" s="33"/>
      <c r="E20" s="35"/>
      <c r="F20" s="36"/>
      <c r="G20" s="8" t="str">
        <f t="shared" si="5"/>
        <v/>
      </c>
      <c r="H20" s="30" t="str">
        <f t="shared" si="7"/>
        <v/>
      </c>
      <c r="I20" s="39" t="str">
        <f t="shared" si="6"/>
        <v/>
      </c>
      <c r="J20" s="4" t="str">
        <f t="shared" si="8"/>
        <v/>
      </c>
      <c r="K20" s="4" t="str">
        <f t="shared" ref="K20:K49" si="11">IF(RefPopType=1,$G$9,IF(RefPopType=2,$G$10,IF(RefPopType=3,$G$11,IF(RefPopType=4,$G$12,IF(RefPopType=5,$G$13,IF(RefPopType=6,$G$14,""))))))</f>
        <v/>
      </c>
      <c r="L20" s="8" t="str">
        <f t="shared" si="9"/>
        <v/>
      </c>
      <c r="M20" s="7" t="str">
        <f t="shared" si="10"/>
        <v/>
      </c>
    </row>
    <row r="21" spans="1:15" x14ac:dyDescent="0.2">
      <c r="A21" s="7">
        <v>4</v>
      </c>
      <c r="B21" s="31"/>
      <c r="C21" s="33"/>
      <c r="D21" s="33"/>
      <c r="E21" s="35"/>
      <c r="F21" s="36"/>
      <c r="G21" s="8" t="str">
        <f t="shared" si="5"/>
        <v/>
      </c>
      <c r="H21" s="30" t="str">
        <f t="shared" si="7"/>
        <v/>
      </c>
      <c r="I21" s="39" t="str">
        <f t="shared" si="6"/>
        <v/>
      </c>
      <c r="J21" s="4" t="str">
        <f t="shared" si="8"/>
        <v/>
      </c>
      <c r="K21" s="4" t="str">
        <f t="shared" si="11"/>
        <v/>
      </c>
      <c r="L21" s="8" t="str">
        <f t="shared" si="9"/>
        <v/>
      </c>
      <c r="M21" s="7" t="str">
        <f t="shared" si="10"/>
        <v/>
      </c>
    </row>
    <row r="22" spans="1:15" x14ac:dyDescent="0.2">
      <c r="A22" s="7">
        <v>5</v>
      </c>
      <c r="B22" s="31"/>
      <c r="C22" s="33"/>
      <c r="D22" s="33"/>
      <c r="E22" s="35"/>
      <c r="F22" s="36"/>
      <c r="G22" s="8" t="str">
        <f t="shared" si="5"/>
        <v/>
      </c>
      <c r="H22" s="30" t="str">
        <f t="shared" si="7"/>
        <v/>
      </c>
      <c r="I22" s="39" t="str">
        <f>IF(B22="","",F22*365*5*G22/1000000)</f>
        <v/>
      </c>
      <c r="J22" s="4" t="str">
        <f t="shared" si="8"/>
        <v/>
      </c>
      <c r="K22" s="4" t="str">
        <f t="shared" si="11"/>
        <v/>
      </c>
      <c r="L22" s="8" t="str">
        <f t="shared" si="9"/>
        <v/>
      </c>
      <c r="M22" s="7" t="str">
        <f t="shared" si="10"/>
        <v/>
      </c>
    </row>
    <row r="23" spans="1:15" x14ac:dyDescent="0.2">
      <c r="A23" s="7">
        <v>6</v>
      </c>
      <c r="B23" s="31"/>
      <c r="C23" s="33"/>
      <c r="D23" s="33"/>
      <c r="E23" s="35"/>
      <c r="F23" s="36"/>
      <c r="G23" s="8" t="str">
        <f t="shared" si="5"/>
        <v/>
      </c>
      <c r="H23" s="30" t="str">
        <f t="shared" si="7"/>
        <v/>
      </c>
      <c r="I23" s="39" t="str">
        <f t="shared" si="6"/>
        <v/>
      </c>
      <c r="J23" s="4" t="str">
        <f t="shared" si="8"/>
        <v/>
      </c>
      <c r="K23" s="4" t="str">
        <f t="shared" si="11"/>
        <v/>
      </c>
      <c r="L23" s="8" t="str">
        <f t="shared" si="9"/>
        <v/>
      </c>
      <c r="M23" s="7" t="str">
        <f t="shared" si="10"/>
        <v/>
      </c>
    </row>
    <row r="24" spans="1:15" x14ac:dyDescent="0.2">
      <c r="A24" s="7">
        <v>7</v>
      </c>
      <c r="B24" s="31"/>
      <c r="C24" s="33"/>
      <c r="D24" s="33"/>
      <c r="E24" s="35"/>
      <c r="F24" s="36"/>
      <c r="G24" s="8" t="str">
        <f t="shared" si="5"/>
        <v/>
      </c>
      <c r="H24" s="30" t="str">
        <f t="shared" si="7"/>
        <v/>
      </c>
      <c r="I24" s="39" t="str">
        <f t="shared" si="6"/>
        <v/>
      </c>
      <c r="J24" s="4" t="str">
        <f t="shared" si="8"/>
        <v/>
      </c>
      <c r="K24" s="4" t="str">
        <f>IF(RefPopType=1,$G$9,IF(RefPopType=2,$G$10,IF(RefPopType=3,$G$11,IF(RefPopType=4,$G$12,IF(RefPopType=5,$G$13,IF(RefPopType=6,$G$14,""))))))</f>
        <v/>
      </c>
      <c r="L24" s="8" t="str">
        <f t="shared" si="9"/>
        <v/>
      </c>
      <c r="M24" s="7" t="str">
        <f t="shared" si="10"/>
        <v/>
      </c>
    </row>
    <row r="25" spans="1:15" x14ac:dyDescent="0.2">
      <c r="A25" s="7">
        <v>8</v>
      </c>
      <c r="B25" s="31"/>
      <c r="C25" s="33"/>
      <c r="D25" s="33"/>
      <c r="E25" s="35"/>
      <c r="F25" s="36"/>
      <c r="G25" s="8" t="str">
        <f t="shared" si="5"/>
        <v/>
      </c>
      <c r="H25" s="30" t="str">
        <f t="shared" si="7"/>
        <v/>
      </c>
      <c r="I25" s="39" t="str">
        <f t="shared" si="6"/>
        <v/>
      </c>
      <c r="J25" s="4" t="str">
        <f t="shared" si="8"/>
        <v/>
      </c>
      <c r="K25" s="4" t="str">
        <f t="shared" si="11"/>
        <v/>
      </c>
      <c r="L25" s="8" t="str">
        <f t="shared" si="9"/>
        <v/>
      </c>
      <c r="M25" s="7" t="str">
        <f t="shared" si="10"/>
        <v/>
      </c>
    </row>
    <row r="26" spans="1:15" x14ac:dyDescent="0.2">
      <c r="A26" s="7">
        <v>9</v>
      </c>
      <c r="B26" s="31"/>
      <c r="C26" s="33"/>
      <c r="D26" s="33"/>
      <c r="E26" s="35"/>
      <c r="F26" s="36"/>
      <c r="G26" s="8" t="str">
        <f t="shared" si="5"/>
        <v/>
      </c>
      <c r="H26" s="30" t="str">
        <f t="shared" si="7"/>
        <v/>
      </c>
      <c r="I26" s="39" t="str">
        <f t="shared" si="6"/>
        <v/>
      </c>
      <c r="J26" s="4" t="str">
        <f t="shared" si="8"/>
        <v/>
      </c>
      <c r="K26" s="4" t="str">
        <f t="shared" si="11"/>
        <v/>
      </c>
      <c r="L26" s="8" t="str">
        <f t="shared" si="9"/>
        <v/>
      </c>
      <c r="M26" s="7" t="str">
        <f t="shared" si="10"/>
        <v/>
      </c>
    </row>
    <row r="27" spans="1:15" x14ac:dyDescent="0.2">
      <c r="A27" s="7">
        <v>10</v>
      </c>
      <c r="B27" s="31"/>
      <c r="C27" s="33"/>
      <c r="D27" s="33"/>
      <c r="E27" s="35"/>
      <c r="F27" s="36"/>
      <c r="G27" s="8" t="str">
        <f t="shared" si="5"/>
        <v/>
      </c>
      <c r="H27" s="30" t="str">
        <f t="shared" si="7"/>
        <v/>
      </c>
      <c r="I27" s="39" t="str">
        <f t="shared" si="6"/>
        <v/>
      </c>
      <c r="J27" s="4" t="str">
        <f t="shared" si="8"/>
        <v/>
      </c>
      <c r="K27" s="4" t="str">
        <f t="shared" si="11"/>
        <v/>
      </c>
      <c r="L27" s="8" t="str">
        <f t="shared" si="9"/>
        <v/>
      </c>
      <c r="M27" s="7" t="str">
        <f t="shared" si="10"/>
        <v/>
      </c>
    </row>
    <row r="28" spans="1:15" x14ac:dyDescent="0.2">
      <c r="A28" s="7">
        <v>11</v>
      </c>
      <c r="B28" s="31"/>
      <c r="C28" s="33"/>
      <c r="D28" s="33"/>
      <c r="E28" s="35"/>
      <c r="F28" s="36"/>
      <c r="G28" s="8" t="str">
        <f t="shared" si="5"/>
        <v/>
      </c>
      <c r="H28" s="30" t="str">
        <f t="shared" si="7"/>
        <v/>
      </c>
      <c r="I28" s="39" t="str">
        <f t="shared" si="6"/>
        <v/>
      </c>
      <c r="J28" s="4" t="str">
        <f t="shared" si="8"/>
        <v/>
      </c>
      <c r="K28" s="4" t="str">
        <f t="shared" si="11"/>
        <v/>
      </c>
      <c r="L28" s="8" t="str">
        <f t="shared" si="9"/>
        <v/>
      </c>
      <c r="M28" s="7" t="str">
        <f t="shared" si="10"/>
        <v/>
      </c>
    </row>
    <row r="29" spans="1:15" x14ac:dyDescent="0.2">
      <c r="A29" s="7">
        <v>12</v>
      </c>
      <c r="B29" s="31"/>
      <c r="C29" s="33"/>
      <c r="D29" s="33"/>
      <c r="E29" s="35"/>
      <c r="F29" s="36"/>
      <c r="G29" s="8" t="str">
        <f t="shared" si="5"/>
        <v/>
      </c>
      <c r="H29" s="30" t="str">
        <f t="shared" si="7"/>
        <v/>
      </c>
      <c r="I29" s="39" t="str">
        <f t="shared" si="6"/>
        <v/>
      </c>
      <c r="J29" s="4" t="str">
        <f t="shared" si="8"/>
        <v/>
      </c>
      <c r="K29" s="4" t="str">
        <f t="shared" si="11"/>
        <v/>
      </c>
      <c r="L29" s="8" t="str">
        <f t="shared" si="9"/>
        <v/>
      </c>
      <c r="M29" s="7" t="str">
        <f t="shared" si="10"/>
        <v/>
      </c>
    </row>
    <row r="30" spans="1:15" x14ac:dyDescent="0.2">
      <c r="A30" s="7">
        <v>13</v>
      </c>
      <c r="B30" s="31"/>
      <c r="C30" s="33"/>
      <c r="D30" s="33"/>
      <c r="E30" s="35"/>
      <c r="F30" s="36"/>
      <c r="G30" s="8" t="str">
        <f t="shared" si="5"/>
        <v/>
      </c>
      <c r="H30" s="30" t="str">
        <f t="shared" si="7"/>
        <v/>
      </c>
      <c r="I30" s="39" t="str">
        <f t="shared" si="6"/>
        <v/>
      </c>
      <c r="J30" s="4" t="str">
        <f t="shared" si="8"/>
        <v/>
      </c>
      <c r="K30" s="4" t="str">
        <f t="shared" si="11"/>
        <v/>
      </c>
      <c r="L30" s="8" t="str">
        <f t="shared" si="9"/>
        <v/>
      </c>
      <c r="M30" s="7" t="str">
        <f t="shared" si="10"/>
        <v/>
      </c>
    </row>
    <row r="31" spans="1:15" x14ac:dyDescent="0.2">
      <c r="A31" s="7">
        <v>14</v>
      </c>
      <c r="B31" s="31"/>
      <c r="C31" s="33"/>
      <c r="D31" s="33"/>
      <c r="E31" s="35"/>
      <c r="F31" s="36"/>
      <c r="G31" s="8" t="str">
        <f t="shared" si="5"/>
        <v/>
      </c>
      <c r="H31" s="30" t="str">
        <f t="shared" si="7"/>
        <v/>
      </c>
      <c r="I31" s="39" t="str">
        <f t="shared" si="6"/>
        <v/>
      </c>
      <c r="J31" s="4" t="str">
        <f t="shared" si="8"/>
        <v/>
      </c>
      <c r="K31" s="4" t="str">
        <f t="shared" si="11"/>
        <v/>
      </c>
      <c r="L31" s="8" t="str">
        <f t="shared" si="9"/>
        <v/>
      </c>
      <c r="M31" s="7" t="str">
        <f t="shared" si="10"/>
        <v/>
      </c>
    </row>
    <row r="32" spans="1:15" x14ac:dyDescent="0.2">
      <c r="A32" s="7">
        <v>15</v>
      </c>
      <c r="B32" s="31"/>
      <c r="C32" s="33"/>
      <c r="D32" s="33"/>
      <c r="E32" s="35"/>
      <c r="F32" s="36"/>
      <c r="G32" s="8" t="str">
        <f t="shared" si="5"/>
        <v/>
      </c>
      <c r="H32" s="30" t="str">
        <f t="shared" si="7"/>
        <v/>
      </c>
      <c r="I32" s="39" t="str">
        <f t="shared" si="6"/>
        <v/>
      </c>
      <c r="J32" s="4" t="str">
        <f t="shared" si="8"/>
        <v/>
      </c>
      <c r="K32" s="4" t="str">
        <f>IF(RefPopType=1,$G$9,IF(RefPopType=2,$G$10,IF(RefPopType=3,$G$11,IF(RefPopType=4,$G$12,IF(RefPopType=5,$G$13,IF(RefPopType=6,$G$14,""))))))</f>
        <v/>
      </c>
      <c r="L32" s="8" t="str">
        <f t="shared" si="9"/>
        <v/>
      </c>
      <c r="M32" s="7" t="str">
        <f t="shared" si="10"/>
        <v/>
      </c>
    </row>
    <row r="33" spans="1:13" x14ac:dyDescent="0.2">
      <c r="A33" s="7">
        <v>16</v>
      </c>
      <c r="B33" s="31"/>
      <c r="C33" s="33"/>
      <c r="D33" s="33"/>
      <c r="E33" s="35"/>
      <c r="F33" s="36"/>
      <c r="G33" s="8" t="str">
        <f t="shared" si="5"/>
        <v/>
      </c>
      <c r="H33" s="30" t="str">
        <f t="shared" si="7"/>
        <v/>
      </c>
      <c r="I33" s="39" t="str">
        <f t="shared" si="6"/>
        <v/>
      </c>
      <c r="J33" s="4" t="str">
        <f t="shared" si="8"/>
        <v/>
      </c>
      <c r="K33" s="4" t="str">
        <f t="shared" si="11"/>
        <v/>
      </c>
      <c r="L33" s="8" t="str">
        <f t="shared" si="9"/>
        <v/>
      </c>
      <c r="M33" s="7" t="str">
        <f t="shared" si="10"/>
        <v/>
      </c>
    </row>
    <row r="34" spans="1:13" x14ac:dyDescent="0.2">
      <c r="A34" s="7">
        <v>17</v>
      </c>
      <c r="B34" s="26"/>
      <c r="C34" s="33"/>
      <c r="D34" s="33"/>
      <c r="E34" s="35"/>
      <c r="F34" s="36"/>
      <c r="G34" s="8" t="str">
        <f t="shared" si="5"/>
        <v/>
      </c>
      <c r="H34" s="30" t="str">
        <f t="shared" si="7"/>
        <v/>
      </c>
      <c r="I34" s="39" t="str">
        <f t="shared" si="6"/>
        <v/>
      </c>
      <c r="J34" s="4" t="str">
        <f t="shared" si="8"/>
        <v/>
      </c>
      <c r="K34" s="4" t="str">
        <f t="shared" si="11"/>
        <v/>
      </c>
      <c r="L34" s="8" t="str">
        <f t="shared" si="9"/>
        <v/>
      </c>
      <c r="M34" s="7" t="str">
        <f t="shared" si="10"/>
        <v/>
      </c>
    </row>
    <row r="35" spans="1:13" x14ac:dyDescent="0.2">
      <c r="A35" s="7">
        <v>18</v>
      </c>
      <c r="B35" s="26"/>
      <c r="C35" s="33"/>
      <c r="D35" s="33"/>
      <c r="E35" s="35"/>
      <c r="F35" s="36"/>
      <c r="G35" s="8" t="str">
        <f t="shared" si="5"/>
        <v/>
      </c>
      <c r="H35" s="30" t="str">
        <f t="shared" si="7"/>
        <v/>
      </c>
      <c r="I35" s="39" t="str">
        <f t="shared" si="6"/>
        <v/>
      </c>
      <c r="J35" s="4" t="str">
        <f t="shared" si="8"/>
        <v/>
      </c>
      <c r="K35" s="4" t="str">
        <f t="shared" si="11"/>
        <v/>
      </c>
      <c r="L35" s="8" t="str">
        <f t="shared" si="9"/>
        <v/>
      </c>
      <c r="M35" s="7" t="str">
        <f t="shared" si="10"/>
        <v/>
      </c>
    </row>
    <row r="36" spans="1:13" x14ac:dyDescent="0.2">
      <c r="A36" s="7">
        <v>19</v>
      </c>
      <c r="B36" s="31"/>
      <c r="C36" s="33"/>
      <c r="D36" s="33"/>
      <c r="E36" s="35"/>
      <c r="F36" s="36"/>
      <c r="G36" s="8" t="str">
        <f t="shared" si="5"/>
        <v/>
      </c>
      <c r="H36" s="30" t="str">
        <f t="shared" si="7"/>
        <v/>
      </c>
      <c r="I36" s="39" t="str">
        <f t="shared" si="6"/>
        <v/>
      </c>
      <c r="J36" s="4" t="str">
        <f t="shared" si="8"/>
        <v/>
      </c>
      <c r="K36" s="4" t="str">
        <f>IF(RefPopType=1,$G$9,IF(RefPopType=2,$G$10,IF(RefPopType=3,$G$11,IF(RefPopType=4,$G$12,IF(RefPopType=5,$G$13,IF(RefPopType=6,$G$14,""))))))</f>
        <v/>
      </c>
      <c r="L36" s="8" t="str">
        <f t="shared" si="9"/>
        <v/>
      </c>
      <c r="M36" s="7" t="str">
        <f t="shared" si="10"/>
        <v/>
      </c>
    </row>
    <row r="37" spans="1:13" x14ac:dyDescent="0.2">
      <c r="A37" s="7">
        <v>20</v>
      </c>
      <c r="B37" s="31"/>
      <c r="C37" s="33"/>
      <c r="D37" s="33"/>
      <c r="E37" s="35"/>
      <c r="F37" s="36"/>
      <c r="G37" s="8" t="str">
        <f t="shared" si="5"/>
        <v/>
      </c>
      <c r="H37" s="30" t="str">
        <f t="shared" si="7"/>
        <v/>
      </c>
      <c r="I37" s="39" t="str">
        <f t="shared" si="6"/>
        <v/>
      </c>
      <c r="J37" s="4" t="str">
        <f t="shared" si="8"/>
        <v/>
      </c>
      <c r="K37" s="4" t="str">
        <f t="shared" si="11"/>
        <v/>
      </c>
      <c r="L37" s="8" t="str">
        <f t="shared" si="9"/>
        <v/>
      </c>
      <c r="M37" s="7" t="str">
        <f t="shared" si="10"/>
        <v/>
      </c>
    </row>
    <row r="38" spans="1:13" x14ac:dyDescent="0.2">
      <c r="A38" s="7">
        <v>21</v>
      </c>
      <c r="B38" s="31"/>
      <c r="C38" s="33"/>
      <c r="D38" s="33"/>
      <c r="E38" s="35"/>
      <c r="F38" s="36"/>
      <c r="G38" s="8" t="str">
        <f t="shared" si="5"/>
        <v/>
      </c>
      <c r="H38" s="30" t="str">
        <f t="shared" si="7"/>
        <v/>
      </c>
      <c r="I38" s="39" t="str">
        <f t="shared" si="6"/>
        <v/>
      </c>
      <c r="J38" s="4" t="str">
        <f t="shared" si="8"/>
        <v/>
      </c>
      <c r="K38" s="4" t="str">
        <f t="shared" si="11"/>
        <v/>
      </c>
      <c r="L38" s="8" t="str">
        <f t="shared" si="9"/>
        <v/>
      </c>
      <c r="M38" s="7" t="str">
        <f t="shared" si="10"/>
        <v/>
      </c>
    </row>
    <row r="39" spans="1:13" x14ac:dyDescent="0.2">
      <c r="A39" s="7">
        <v>22</v>
      </c>
      <c r="B39" s="26"/>
      <c r="C39" s="33"/>
      <c r="D39" s="33"/>
      <c r="E39" s="35"/>
      <c r="F39" s="36"/>
      <c r="G39" s="8" t="str">
        <f t="shared" si="5"/>
        <v/>
      </c>
      <c r="H39" s="30" t="str">
        <f t="shared" si="7"/>
        <v/>
      </c>
      <c r="I39" s="39" t="str">
        <f t="shared" si="6"/>
        <v/>
      </c>
      <c r="J39" s="4" t="str">
        <f t="shared" si="8"/>
        <v/>
      </c>
      <c r="K39" s="4" t="str">
        <f t="shared" si="11"/>
        <v/>
      </c>
      <c r="L39" s="8" t="str">
        <f t="shared" si="9"/>
        <v/>
      </c>
      <c r="M39" s="7" t="str">
        <f t="shared" si="10"/>
        <v/>
      </c>
    </row>
    <row r="40" spans="1:13" x14ac:dyDescent="0.2">
      <c r="A40" s="7">
        <v>23</v>
      </c>
      <c r="B40" s="31"/>
      <c r="C40" s="33"/>
      <c r="D40" s="33"/>
      <c r="E40" s="35"/>
      <c r="F40" s="36"/>
      <c r="G40" s="8" t="str">
        <f t="shared" si="5"/>
        <v/>
      </c>
      <c r="H40" s="30" t="str">
        <f t="shared" si="7"/>
        <v/>
      </c>
      <c r="I40" s="39" t="str">
        <f t="shared" si="6"/>
        <v/>
      </c>
      <c r="J40" s="4" t="str">
        <f t="shared" si="8"/>
        <v/>
      </c>
      <c r="K40" s="4" t="str">
        <f t="shared" si="11"/>
        <v/>
      </c>
      <c r="L40" s="8" t="str">
        <f t="shared" si="9"/>
        <v/>
      </c>
      <c r="M40" s="7" t="str">
        <f t="shared" si="10"/>
        <v/>
      </c>
    </row>
    <row r="41" spans="1:13" x14ac:dyDescent="0.2">
      <c r="A41" s="7">
        <v>24</v>
      </c>
      <c r="B41" s="31"/>
      <c r="C41" s="33"/>
      <c r="D41" s="33"/>
      <c r="E41" s="35"/>
      <c r="F41" s="36"/>
      <c r="G41" s="8" t="str">
        <f t="shared" si="5"/>
        <v/>
      </c>
      <c r="H41" s="30" t="str">
        <f t="shared" si="7"/>
        <v/>
      </c>
      <c r="I41" s="39" t="str">
        <f t="shared" si="6"/>
        <v/>
      </c>
      <c r="J41" s="4" t="str">
        <f t="shared" si="8"/>
        <v/>
      </c>
      <c r="K41" s="4" t="str">
        <f t="shared" si="11"/>
        <v/>
      </c>
      <c r="L41" s="8" t="str">
        <f t="shared" si="9"/>
        <v/>
      </c>
      <c r="M41" s="7" t="str">
        <f t="shared" si="10"/>
        <v/>
      </c>
    </row>
    <row r="42" spans="1:13" x14ac:dyDescent="0.2">
      <c r="A42" s="7">
        <v>25</v>
      </c>
      <c r="B42" s="31"/>
      <c r="C42" s="33"/>
      <c r="D42" s="33"/>
      <c r="E42" s="35"/>
      <c r="F42" s="36"/>
      <c r="G42" s="8" t="str">
        <f t="shared" si="5"/>
        <v/>
      </c>
      <c r="H42" s="30" t="str">
        <f t="shared" si="7"/>
        <v/>
      </c>
      <c r="I42" s="39" t="str">
        <f t="shared" si="6"/>
        <v/>
      </c>
      <c r="J42" s="4" t="str">
        <f t="shared" si="8"/>
        <v/>
      </c>
      <c r="K42" s="4" t="str">
        <f t="shared" si="11"/>
        <v/>
      </c>
      <c r="L42" s="8" t="str">
        <f t="shared" si="9"/>
        <v/>
      </c>
      <c r="M42" s="7" t="str">
        <f t="shared" si="10"/>
        <v/>
      </c>
    </row>
    <row r="43" spans="1:13" x14ac:dyDescent="0.2">
      <c r="A43" s="7">
        <v>26</v>
      </c>
      <c r="B43" s="26"/>
      <c r="C43" s="33"/>
      <c r="D43" s="33"/>
      <c r="E43" s="35"/>
      <c r="F43" s="36"/>
      <c r="G43" s="8" t="str">
        <f t="shared" si="5"/>
        <v/>
      </c>
      <c r="H43" s="30" t="str">
        <f t="shared" si="7"/>
        <v/>
      </c>
      <c r="I43" s="39" t="str">
        <f t="shared" si="6"/>
        <v/>
      </c>
      <c r="J43" s="4" t="str">
        <f t="shared" si="8"/>
        <v/>
      </c>
      <c r="K43" s="4" t="str">
        <f t="shared" si="11"/>
        <v/>
      </c>
      <c r="L43" s="8" t="str">
        <f t="shared" si="9"/>
        <v/>
      </c>
      <c r="M43" s="7" t="str">
        <f t="shared" si="10"/>
        <v/>
      </c>
    </row>
    <row r="44" spans="1:13" x14ac:dyDescent="0.2">
      <c r="A44" s="7">
        <v>27</v>
      </c>
      <c r="B44" s="31"/>
      <c r="C44" s="33"/>
      <c r="D44" s="33"/>
      <c r="E44" s="35"/>
      <c r="F44" s="36"/>
      <c r="G44" s="8" t="str">
        <f t="shared" si="5"/>
        <v/>
      </c>
      <c r="H44" s="30" t="str">
        <f t="shared" si="7"/>
        <v/>
      </c>
      <c r="I44" s="39" t="str">
        <f t="shared" si="6"/>
        <v/>
      </c>
      <c r="J44" s="4" t="str">
        <f t="shared" si="8"/>
        <v/>
      </c>
      <c r="K44" s="4" t="str">
        <f t="shared" si="11"/>
        <v/>
      </c>
      <c r="L44" s="8" t="str">
        <f t="shared" si="9"/>
        <v/>
      </c>
      <c r="M44" s="7" t="str">
        <f t="shared" si="10"/>
        <v/>
      </c>
    </row>
    <row r="45" spans="1:13" x14ac:dyDescent="0.2">
      <c r="A45" s="7">
        <v>28</v>
      </c>
      <c r="B45" s="26"/>
      <c r="C45" s="33"/>
      <c r="D45" s="33"/>
      <c r="E45" s="35"/>
      <c r="F45" s="36"/>
      <c r="G45" s="8" t="str">
        <f t="shared" si="5"/>
        <v/>
      </c>
      <c r="H45" s="30" t="str">
        <f t="shared" si="7"/>
        <v/>
      </c>
      <c r="I45" s="39" t="str">
        <f t="shared" si="6"/>
        <v/>
      </c>
      <c r="J45" s="4" t="str">
        <f t="shared" si="8"/>
        <v/>
      </c>
      <c r="K45" s="4" t="str">
        <f t="shared" si="11"/>
        <v/>
      </c>
      <c r="L45" s="8" t="str">
        <f t="shared" si="9"/>
        <v/>
      </c>
      <c r="M45" s="7" t="str">
        <f t="shared" si="10"/>
        <v/>
      </c>
    </row>
    <row r="46" spans="1:13" x14ac:dyDescent="0.2">
      <c r="A46" s="7">
        <v>29</v>
      </c>
      <c r="B46" s="26"/>
      <c r="C46" s="33"/>
      <c r="D46" s="33"/>
      <c r="E46" s="35"/>
      <c r="F46" s="36"/>
      <c r="G46" s="8" t="str">
        <f t="shared" si="5"/>
        <v/>
      </c>
      <c r="H46" s="30" t="str">
        <f t="shared" si="7"/>
        <v/>
      </c>
      <c r="I46" s="39" t="str">
        <f t="shared" si="6"/>
        <v/>
      </c>
      <c r="J46" s="4" t="str">
        <f t="shared" si="8"/>
        <v/>
      </c>
      <c r="K46" s="4" t="str">
        <f t="shared" si="11"/>
        <v/>
      </c>
      <c r="L46" s="8" t="str">
        <f t="shared" si="9"/>
        <v/>
      </c>
      <c r="M46" s="7" t="str">
        <f t="shared" si="10"/>
        <v/>
      </c>
    </row>
    <row r="47" spans="1:13" x14ac:dyDescent="0.2">
      <c r="A47" s="7">
        <v>30</v>
      </c>
      <c r="B47" s="31"/>
      <c r="C47" s="33"/>
      <c r="D47" s="33"/>
      <c r="E47" s="35"/>
      <c r="F47" s="36"/>
      <c r="G47" s="8" t="str">
        <f t="shared" si="5"/>
        <v/>
      </c>
      <c r="H47" s="30" t="str">
        <f t="shared" si="7"/>
        <v/>
      </c>
      <c r="I47" s="39" t="str">
        <f t="shared" si="6"/>
        <v/>
      </c>
      <c r="J47" s="4" t="str">
        <f t="shared" si="8"/>
        <v/>
      </c>
      <c r="K47" s="4" t="str">
        <f t="shared" si="11"/>
        <v/>
      </c>
      <c r="L47" s="8" t="str">
        <f t="shared" si="9"/>
        <v/>
      </c>
      <c r="M47" s="7" t="str">
        <f t="shared" si="10"/>
        <v/>
      </c>
    </row>
    <row r="48" spans="1:13" x14ac:dyDescent="0.2">
      <c r="A48" s="7">
        <v>31</v>
      </c>
      <c r="B48" s="31"/>
      <c r="C48" s="33"/>
      <c r="D48" s="33"/>
      <c r="E48" s="35"/>
      <c r="F48" s="36"/>
      <c r="G48" s="8" t="str">
        <f t="shared" si="5"/>
        <v/>
      </c>
      <c r="H48" s="30" t="str">
        <f t="shared" si="7"/>
        <v/>
      </c>
      <c r="I48" s="39" t="str">
        <f t="shared" si="6"/>
        <v/>
      </c>
      <c r="J48" s="4" t="str">
        <f t="shared" si="8"/>
        <v/>
      </c>
      <c r="K48" s="4" t="str">
        <f t="shared" si="11"/>
        <v/>
      </c>
      <c r="L48" s="8" t="str">
        <f t="shared" si="9"/>
        <v/>
      </c>
      <c r="M48" s="7" t="str">
        <f t="shared" si="10"/>
        <v/>
      </c>
    </row>
    <row r="49" spans="1:13" x14ac:dyDescent="0.2">
      <c r="A49" s="7">
        <v>32</v>
      </c>
      <c r="B49" s="31"/>
      <c r="C49" s="33"/>
      <c r="D49" s="33"/>
      <c r="E49" s="35"/>
      <c r="F49" s="36"/>
      <c r="G49" s="8" t="str">
        <f t="shared" si="5"/>
        <v/>
      </c>
      <c r="H49" s="30" t="str">
        <f t="shared" si="7"/>
        <v/>
      </c>
      <c r="I49" s="39" t="str">
        <f t="shared" si="6"/>
        <v/>
      </c>
      <c r="J49" s="4" t="str">
        <f t="shared" si="8"/>
        <v/>
      </c>
      <c r="K49" s="4" t="str">
        <f t="shared" si="11"/>
        <v/>
      </c>
      <c r="L49" s="8" t="str">
        <f t="shared" si="9"/>
        <v/>
      </c>
      <c r="M49" s="7" t="str">
        <f t="shared" si="10"/>
        <v/>
      </c>
    </row>
    <row r="50" spans="1:13" x14ac:dyDescent="0.2">
      <c r="A50" s="7">
        <v>33</v>
      </c>
      <c r="B50" s="31"/>
      <c r="C50" s="33"/>
      <c r="D50" s="33"/>
      <c r="E50" s="35"/>
      <c r="F50" s="36"/>
      <c r="G50" s="8" t="str">
        <f t="shared" ref="G50:G81" si="12">IF(C50="","",+D50-C50)</f>
        <v/>
      </c>
      <c r="H50" s="30" t="str">
        <f t="shared" ref="H50:H81" si="13">IF(B50="","",IF(B50=$A$9,1,IF(B50=$A$10,2,IF(B50=$A$11,3,IF(B50=$A$12,4,IF(B50=$A$13,5,IF(B50=$A$14,6)))))))</f>
        <v/>
      </c>
      <c r="I50" s="39" t="str">
        <f t="shared" ref="I50:I81" si="14">IF(B50="","",F50*365*5*G50/1000000)</f>
        <v/>
      </c>
      <c r="J50" s="4" t="str">
        <f t="shared" si="8"/>
        <v/>
      </c>
      <c r="K50" s="4" t="str">
        <f t="shared" ref="K50:K81" si="15">IF(RefPopType=1,$G$9,IF(RefPopType=2,$G$10,IF(RefPopType=3,$G$11,IF(RefPopType=4,$G$12,IF(RefPopType=5,$G$13,IF(RefPopType=6,$G$14,""))))))</f>
        <v/>
      </c>
      <c r="L50" s="8" t="str">
        <f t="shared" si="9"/>
        <v/>
      </c>
      <c r="M50" s="7" t="str">
        <f t="shared" ref="M50:M81" si="16">IF(L50="","",IF(J50&gt;L50,"Over","Under"))</f>
        <v/>
      </c>
    </row>
    <row r="51" spans="1:13" x14ac:dyDescent="0.2">
      <c r="A51" s="7">
        <v>34</v>
      </c>
      <c r="B51" s="26"/>
      <c r="C51" s="33"/>
      <c r="D51" s="33"/>
      <c r="E51" s="35"/>
      <c r="F51" s="36"/>
      <c r="G51" s="8" t="str">
        <f t="shared" si="12"/>
        <v/>
      </c>
      <c r="H51" s="30" t="str">
        <f t="shared" si="13"/>
        <v/>
      </c>
      <c r="I51" s="39" t="str">
        <f t="shared" si="14"/>
        <v/>
      </c>
      <c r="J51" s="4" t="str">
        <f t="shared" si="8"/>
        <v/>
      </c>
      <c r="K51" s="4" t="str">
        <f t="shared" si="15"/>
        <v/>
      </c>
      <c r="L51" s="8" t="str">
        <f t="shared" si="9"/>
        <v/>
      </c>
      <c r="M51" s="7" t="str">
        <f t="shared" si="16"/>
        <v/>
      </c>
    </row>
    <row r="52" spans="1:13" x14ac:dyDescent="0.2">
      <c r="A52" s="7">
        <v>35</v>
      </c>
      <c r="B52" s="26"/>
      <c r="C52" s="33"/>
      <c r="D52" s="33"/>
      <c r="E52" s="35"/>
      <c r="F52" s="36"/>
      <c r="G52" s="8" t="str">
        <f t="shared" si="12"/>
        <v/>
      </c>
      <c r="H52" s="30" t="str">
        <f t="shared" si="13"/>
        <v/>
      </c>
      <c r="I52" s="39" t="str">
        <f t="shared" si="14"/>
        <v/>
      </c>
      <c r="J52" s="4" t="str">
        <f t="shared" si="8"/>
        <v/>
      </c>
      <c r="K52" s="4" t="str">
        <f t="shared" si="15"/>
        <v/>
      </c>
      <c r="L52" s="8" t="str">
        <f t="shared" si="9"/>
        <v/>
      </c>
      <c r="M52" s="7" t="str">
        <f t="shared" si="16"/>
        <v/>
      </c>
    </row>
    <row r="53" spans="1:13" x14ac:dyDescent="0.2">
      <c r="A53" s="7">
        <v>36</v>
      </c>
      <c r="B53" s="31"/>
      <c r="C53" s="33"/>
      <c r="D53" s="33"/>
      <c r="E53" s="35"/>
      <c r="F53" s="36"/>
      <c r="G53" s="8" t="str">
        <f t="shared" si="12"/>
        <v/>
      </c>
      <c r="H53" s="30" t="str">
        <f t="shared" si="13"/>
        <v/>
      </c>
      <c r="I53" s="39" t="str">
        <f t="shared" si="14"/>
        <v/>
      </c>
      <c r="J53" s="4" t="str">
        <f t="shared" si="8"/>
        <v/>
      </c>
      <c r="K53" s="4" t="str">
        <f t="shared" si="15"/>
        <v/>
      </c>
      <c r="L53" s="8" t="str">
        <f t="shared" si="9"/>
        <v/>
      </c>
      <c r="M53" s="7" t="str">
        <f t="shared" si="16"/>
        <v/>
      </c>
    </row>
    <row r="54" spans="1:13" x14ac:dyDescent="0.2">
      <c r="A54" s="7">
        <v>37</v>
      </c>
      <c r="B54" s="31"/>
      <c r="C54" s="33"/>
      <c r="D54" s="33"/>
      <c r="E54" s="35"/>
      <c r="F54" s="36"/>
      <c r="G54" s="8" t="str">
        <f t="shared" si="12"/>
        <v/>
      </c>
      <c r="H54" s="30" t="str">
        <f t="shared" si="13"/>
        <v/>
      </c>
      <c r="I54" s="39" t="str">
        <f t="shared" si="14"/>
        <v/>
      </c>
      <c r="J54" s="4" t="str">
        <f t="shared" si="8"/>
        <v/>
      </c>
      <c r="K54" s="4" t="str">
        <f t="shared" si="15"/>
        <v/>
      </c>
      <c r="L54" s="8" t="str">
        <f t="shared" si="9"/>
        <v/>
      </c>
      <c r="M54" s="7" t="str">
        <f t="shared" si="16"/>
        <v/>
      </c>
    </row>
    <row r="55" spans="1:13" x14ac:dyDescent="0.2">
      <c r="A55" s="7">
        <v>38</v>
      </c>
      <c r="B55" s="31"/>
      <c r="C55" s="33"/>
      <c r="D55" s="33"/>
      <c r="E55" s="35"/>
      <c r="F55" s="36"/>
      <c r="G55" s="8" t="str">
        <f t="shared" si="12"/>
        <v/>
      </c>
      <c r="H55" s="30" t="str">
        <f t="shared" si="13"/>
        <v/>
      </c>
      <c r="I55" s="39" t="str">
        <f t="shared" si="14"/>
        <v/>
      </c>
      <c r="J55" s="4" t="str">
        <f t="shared" si="8"/>
        <v/>
      </c>
      <c r="K55" s="4" t="str">
        <f t="shared" si="15"/>
        <v/>
      </c>
      <c r="L55" s="8" t="str">
        <f t="shared" si="9"/>
        <v/>
      </c>
      <c r="M55" s="7" t="str">
        <f t="shared" si="16"/>
        <v/>
      </c>
    </row>
    <row r="56" spans="1:13" x14ac:dyDescent="0.2">
      <c r="A56" s="7">
        <v>39</v>
      </c>
      <c r="B56" s="31"/>
      <c r="C56" s="33"/>
      <c r="D56" s="33"/>
      <c r="E56" s="35"/>
      <c r="F56" s="36"/>
      <c r="G56" s="8" t="str">
        <f t="shared" si="12"/>
        <v/>
      </c>
      <c r="H56" s="30" t="str">
        <f t="shared" si="13"/>
        <v/>
      </c>
      <c r="I56" s="39" t="str">
        <f t="shared" si="14"/>
        <v/>
      </c>
      <c r="J56" s="4" t="str">
        <f t="shared" si="8"/>
        <v/>
      </c>
      <c r="K56" s="4" t="str">
        <f t="shared" si="15"/>
        <v/>
      </c>
      <c r="L56" s="8" t="str">
        <f t="shared" si="9"/>
        <v/>
      </c>
      <c r="M56" s="7" t="str">
        <f t="shared" si="16"/>
        <v/>
      </c>
    </row>
    <row r="57" spans="1:13" x14ac:dyDescent="0.2">
      <c r="A57" s="7">
        <v>40</v>
      </c>
      <c r="B57" s="31"/>
      <c r="C57" s="33"/>
      <c r="D57" s="33"/>
      <c r="E57" s="35"/>
      <c r="F57" s="36"/>
      <c r="G57" s="8" t="str">
        <f t="shared" si="12"/>
        <v/>
      </c>
      <c r="H57" s="30" t="str">
        <f t="shared" si="13"/>
        <v/>
      </c>
      <c r="I57" s="39" t="str">
        <f t="shared" si="14"/>
        <v/>
      </c>
      <c r="J57" s="4" t="str">
        <f t="shared" si="8"/>
        <v/>
      </c>
      <c r="K57" s="4" t="str">
        <f t="shared" si="15"/>
        <v/>
      </c>
      <c r="L57" s="8" t="str">
        <f t="shared" si="9"/>
        <v/>
      </c>
      <c r="M57" s="7" t="str">
        <f t="shared" si="16"/>
        <v/>
      </c>
    </row>
    <row r="58" spans="1:13" x14ac:dyDescent="0.2">
      <c r="A58" s="7">
        <v>41</v>
      </c>
      <c r="B58" s="26"/>
      <c r="C58" s="33"/>
      <c r="D58" s="33"/>
      <c r="E58" s="35"/>
      <c r="F58" s="36"/>
      <c r="G58" s="8" t="str">
        <f t="shared" si="12"/>
        <v/>
      </c>
      <c r="H58" s="30" t="str">
        <f t="shared" si="13"/>
        <v/>
      </c>
      <c r="I58" s="39" t="str">
        <f t="shared" si="14"/>
        <v/>
      </c>
      <c r="J58" s="4" t="str">
        <f t="shared" si="8"/>
        <v/>
      </c>
      <c r="K58" s="4" t="str">
        <f t="shared" si="15"/>
        <v/>
      </c>
      <c r="L58" s="8" t="str">
        <f t="shared" si="9"/>
        <v/>
      </c>
      <c r="M58" s="7" t="str">
        <f t="shared" si="16"/>
        <v/>
      </c>
    </row>
    <row r="59" spans="1:13" x14ac:dyDescent="0.2">
      <c r="A59" s="7">
        <v>42</v>
      </c>
      <c r="B59" s="26"/>
      <c r="C59" s="33"/>
      <c r="D59" s="33"/>
      <c r="E59" s="35"/>
      <c r="F59" s="36"/>
      <c r="G59" s="8" t="str">
        <f t="shared" si="12"/>
        <v/>
      </c>
      <c r="H59" s="30" t="str">
        <f t="shared" si="13"/>
        <v/>
      </c>
      <c r="I59" s="39" t="str">
        <f t="shared" si="14"/>
        <v/>
      </c>
      <c r="J59" s="4" t="str">
        <f t="shared" si="8"/>
        <v/>
      </c>
      <c r="K59" s="4" t="str">
        <f t="shared" si="15"/>
        <v/>
      </c>
      <c r="L59" s="8" t="str">
        <f t="shared" si="9"/>
        <v/>
      </c>
      <c r="M59" s="7" t="str">
        <f t="shared" si="16"/>
        <v/>
      </c>
    </row>
    <row r="60" spans="1:13" x14ac:dyDescent="0.2">
      <c r="A60" s="7">
        <v>43</v>
      </c>
      <c r="B60" s="26"/>
      <c r="C60" s="33"/>
      <c r="D60" s="33"/>
      <c r="E60" s="35"/>
      <c r="F60" s="36"/>
      <c r="G60" s="8" t="str">
        <f t="shared" si="12"/>
        <v/>
      </c>
      <c r="H60" s="30" t="str">
        <f t="shared" si="13"/>
        <v/>
      </c>
      <c r="I60" s="39" t="str">
        <f t="shared" si="14"/>
        <v/>
      </c>
      <c r="J60" s="4" t="str">
        <f t="shared" si="8"/>
        <v/>
      </c>
      <c r="K60" s="4" t="str">
        <f t="shared" si="15"/>
        <v/>
      </c>
      <c r="L60" s="8" t="str">
        <f t="shared" si="9"/>
        <v/>
      </c>
      <c r="M60" s="7" t="str">
        <f t="shared" si="16"/>
        <v/>
      </c>
    </row>
    <row r="61" spans="1:13" x14ac:dyDescent="0.2">
      <c r="A61" s="7">
        <v>44</v>
      </c>
      <c r="B61" s="26"/>
      <c r="C61" s="33"/>
      <c r="D61" s="33"/>
      <c r="E61" s="35"/>
      <c r="F61" s="36"/>
      <c r="G61" s="8" t="str">
        <f t="shared" si="12"/>
        <v/>
      </c>
      <c r="H61" s="30" t="str">
        <f t="shared" si="13"/>
        <v/>
      </c>
      <c r="I61" s="39" t="str">
        <f t="shared" si="14"/>
        <v/>
      </c>
      <c r="J61" s="4" t="str">
        <f t="shared" si="8"/>
        <v/>
      </c>
      <c r="K61" s="4" t="str">
        <f t="shared" si="15"/>
        <v/>
      </c>
      <c r="L61" s="8" t="str">
        <f t="shared" si="9"/>
        <v/>
      </c>
      <c r="M61" s="7" t="str">
        <f t="shared" si="16"/>
        <v/>
      </c>
    </row>
    <row r="62" spans="1:13" x14ac:dyDescent="0.2">
      <c r="A62" s="7">
        <v>45</v>
      </c>
      <c r="B62" s="26"/>
      <c r="C62" s="33"/>
      <c r="D62" s="33"/>
      <c r="E62" s="35"/>
      <c r="F62" s="36"/>
      <c r="G62" s="8" t="str">
        <f t="shared" si="12"/>
        <v/>
      </c>
      <c r="H62" s="30" t="str">
        <f t="shared" si="13"/>
        <v/>
      </c>
      <c r="I62" s="39" t="str">
        <f t="shared" si="14"/>
        <v/>
      </c>
      <c r="J62" s="4" t="str">
        <f t="shared" si="8"/>
        <v/>
      </c>
      <c r="K62" s="4" t="str">
        <f t="shared" si="15"/>
        <v/>
      </c>
      <c r="L62" s="8" t="str">
        <f t="shared" si="9"/>
        <v/>
      </c>
      <c r="M62" s="7" t="str">
        <f t="shared" si="16"/>
        <v/>
      </c>
    </row>
    <row r="63" spans="1:13" x14ac:dyDescent="0.2">
      <c r="A63" s="7">
        <v>46</v>
      </c>
      <c r="B63" s="26"/>
      <c r="C63" s="33"/>
      <c r="D63" s="33"/>
      <c r="E63" s="35"/>
      <c r="F63" s="36"/>
      <c r="G63" s="8" t="str">
        <f t="shared" si="12"/>
        <v/>
      </c>
      <c r="H63" s="30" t="str">
        <f t="shared" si="13"/>
        <v/>
      </c>
      <c r="I63" s="39" t="str">
        <f t="shared" si="14"/>
        <v/>
      </c>
      <c r="J63" s="4" t="str">
        <f t="shared" si="8"/>
        <v/>
      </c>
      <c r="K63" s="4" t="str">
        <f t="shared" si="15"/>
        <v/>
      </c>
      <c r="L63" s="8" t="str">
        <f t="shared" si="9"/>
        <v/>
      </c>
      <c r="M63" s="7" t="str">
        <f t="shared" si="16"/>
        <v/>
      </c>
    </row>
    <row r="64" spans="1:13" x14ac:dyDescent="0.2">
      <c r="A64" s="7">
        <v>47</v>
      </c>
      <c r="B64" s="31"/>
      <c r="C64" s="33"/>
      <c r="D64" s="33"/>
      <c r="E64" s="35"/>
      <c r="F64" s="36"/>
      <c r="G64" s="8" t="str">
        <f t="shared" si="12"/>
        <v/>
      </c>
      <c r="H64" s="30" t="str">
        <f t="shared" si="13"/>
        <v/>
      </c>
      <c r="I64" s="39" t="str">
        <f t="shared" si="14"/>
        <v/>
      </c>
      <c r="J64" s="4" t="str">
        <f t="shared" si="8"/>
        <v/>
      </c>
      <c r="K64" s="4" t="str">
        <f t="shared" si="15"/>
        <v/>
      </c>
      <c r="L64" s="8" t="str">
        <f t="shared" si="9"/>
        <v/>
      </c>
      <c r="M64" s="7" t="str">
        <f t="shared" si="16"/>
        <v/>
      </c>
    </row>
    <row r="65" spans="1:13" x14ac:dyDescent="0.2">
      <c r="A65" s="7">
        <v>48</v>
      </c>
      <c r="B65" s="26"/>
      <c r="C65" s="33"/>
      <c r="D65" s="33"/>
      <c r="E65" s="35"/>
      <c r="F65" s="36"/>
      <c r="G65" s="8" t="str">
        <f t="shared" si="12"/>
        <v/>
      </c>
      <c r="H65" s="30" t="str">
        <f t="shared" si="13"/>
        <v/>
      </c>
      <c r="I65" s="39" t="str">
        <f t="shared" si="14"/>
        <v/>
      </c>
      <c r="J65" s="4" t="str">
        <f t="shared" si="8"/>
        <v/>
      </c>
      <c r="K65" s="4" t="str">
        <f t="shared" si="15"/>
        <v/>
      </c>
      <c r="L65" s="8" t="str">
        <f t="shared" si="9"/>
        <v/>
      </c>
      <c r="M65" s="7" t="str">
        <f t="shared" si="16"/>
        <v/>
      </c>
    </row>
    <row r="66" spans="1:13" x14ac:dyDescent="0.2">
      <c r="A66" s="7">
        <v>49</v>
      </c>
      <c r="B66" s="26"/>
      <c r="C66" s="33"/>
      <c r="D66" s="33"/>
      <c r="E66" s="35"/>
      <c r="F66" s="36"/>
      <c r="G66" s="8" t="str">
        <f t="shared" si="12"/>
        <v/>
      </c>
      <c r="H66" s="30" t="str">
        <f t="shared" si="13"/>
        <v/>
      </c>
      <c r="I66" s="39" t="str">
        <f t="shared" si="14"/>
        <v/>
      </c>
      <c r="J66" s="4" t="str">
        <f t="shared" si="8"/>
        <v/>
      </c>
      <c r="K66" s="4" t="str">
        <f t="shared" si="15"/>
        <v/>
      </c>
      <c r="L66" s="8" t="str">
        <f t="shared" si="9"/>
        <v/>
      </c>
      <c r="M66" s="7" t="str">
        <f t="shared" si="16"/>
        <v/>
      </c>
    </row>
    <row r="67" spans="1:13" x14ac:dyDescent="0.2">
      <c r="A67" s="7">
        <v>50</v>
      </c>
      <c r="B67" s="26"/>
      <c r="C67" s="33"/>
      <c r="D67" s="33"/>
      <c r="E67" s="35"/>
      <c r="F67" s="36"/>
      <c r="G67" s="8" t="str">
        <f t="shared" si="12"/>
        <v/>
      </c>
      <c r="H67" s="30" t="str">
        <f t="shared" si="13"/>
        <v/>
      </c>
      <c r="I67" s="39" t="str">
        <f t="shared" si="14"/>
        <v/>
      </c>
      <c r="J67" s="4" t="str">
        <f t="shared" si="8"/>
        <v/>
      </c>
      <c r="K67" s="4" t="str">
        <f t="shared" si="15"/>
        <v/>
      </c>
      <c r="L67" s="8" t="str">
        <f t="shared" si="9"/>
        <v/>
      </c>
      <c r="M67" s="7" t="str">
        <f t="shared" si="16"/>
        <v/>
      </c>
    </row>
    <row r="68" spans="1:13" x14ac:dyDescent="0.2">
      <c r="A68" s="7">
        <v>51</v>
      </c>
      <c r="B68" s="26"/>
      <c r="C68" s="33"/>
      <c r="D68" s="33"/>
      <c r="E68" s="35"/>
      <c r="F68" s="36"/>
      <c r="G68" s="8" t="str">
        <f t="shared" si="12"/>
        <v/>
      </c>
      <c r="H68" s="30" t="str">
        <f t="shared" si="13"/>
        <v/>
      </c>
      <c r="I68" s="39" t="str">
        <f t="shared" si="14"/>
        <v/>
      </c>
      <c r="J68" s="4" t="str">
        <f t="shared" si="8"/>
        <v/>
      </c>
      <c r="K68" s="4" t="str">
        <f t="shared" si="15"/>
        <v/>
      </c>
      <c r="L68" s="8" t="str">
        <f t="shared" si="9"/>
        <v/>
      </c>
      <c r="M68" s="7" t="str">
        <f t="shared" si="16"/>
        <v/>
      </c>
    </row>
    <row r="69" spans="1:13" x14ac:dyDescent="0.2">
      <c r="A69" s="7">
        <v>52</v>
      </c>
      <c r="B69" s="26"/>
      <c r="C69" s="33"/>
      <c r="D69" s="33"/>
      <c r="E69" s="35"/>
      <c r="F69" s="36"/>
      <c r="G69" s="8" t="str">
        <f t="shared" si="12"/>
        <v/>
      </c>
      <c r="H69" s="30" t="str">
        <f t="shared" si="13"/>
        <v/>
      </c>
      <c r="I69" s="39" t="str">
        <f t="shared" si="14"/>
        <v/>
      </c>
      <c r="J69" s="4" t="str">
        <f t="shared" si="8"/>
        <v/>
      </c>
      <c r="K69" s="4" t="str">
        <f t="shared" si="15"/>
        <v/>
      </c>
      <c r="L69" s="8" t="str">
        <f t="shared" si="9"/>
        <v/>
      </c>
      <c r="M69" s="7" t="str">
        <f t="shared" si="16"/>
        <v/>
      </c>
    </row>
    <row r="70" spans="1:13" x14ac:dyDescent="0.2">
      <c r="A70" s="7">
        <v>53</v>
      </c>
      <c r="B70" s="26"/>
      <c r="C70" s="33"/>
      <c r="D70" s="33"/>
      <c r="E70" s="35"/>
      <c r="F70" s="36"/>
      <c r="G70" s="8" t="str">
        <f t="shared" si="12"/>
        <v/>
      </c>
      <c r="H70" s="30" t="str">
        <f t="shared" si="13"/>
        <v/>
      </c>
      <c r="I70" s="39" t="str">
        <f t="shared" si="14"/>
        <v/>
      </c>
      <c r="J70" s="4" t="str">
        <f t="shared" si="8"/>
        <v/>
      </c>
      <c r="K70" s="4" t="str">
        <f t="shared" si="15"/>
        <v/>
      </c>
      <c r="L70" s="8" t="str">
        <f t="shared" si="9"/>
        <v/>
      </c>
      <c r="M70" s="7" t="str">
        <f t="shared" si="16"/>
        <v/>
      </c>
    </row>
    <row r="71" spans="1:13" x14ac:dyDescent="0.2">
      <c r="A71" s="7">
        <v>54</v>
      </c>
      <c r="B71" s="26"/>
      <c r="C71" s="33"/>
      <c r="D71" s="33"/>
      <c r="E71" s="35"/>
      <c r="F71" s="36"/>
      <c r="G71" s="8" t="str">
        <f t="shared" si="12"/>
        <v/>
      </c>
      <c r="H71" s="30" t="str">
        <f t="shared" si="13"/>
        <v/>
      </c>
      <c r="I71" s="39" t="str">
        <f t="shared" si="14"/>
        <v/>
      </c>
      <c r="J71" s="4" t="str">
        <f t="shared" si="8"/>
        <v/>
      </c>
      <c r="K71" s="4" t="str">
        <f t="shared" si="15"/>
        <v/>
      </c>
      <c r="L71" s="8" t="str">
        <f t="shared" si="9"/>
        <v/>
      </c>
      <c r="M71" s="7" t="str">
        <f t="shared" si="16"/>
        <v/>
      </c>
    </row>
    <row r="72" spans="1:13" x14ac:dyDescent="0.2">
      <c r="A72" s="7">
        <v>55</v>
      </c>
      <c r="B72" s="26"/>
      <c r="C72" s="33"/>
      <c r="D72" s="33"/>
      <c r="E72" s="35"/>
      <c r="F72" s="36"/>
      <c r="G72" s="8" t="str">
        <f t="shared" si="12"/>
        <v/>
      </c>
      <c r="H72" s="30" t="str">
        <f t="shared" si="13"/>
        <v/>
      </c>
      <c r="I72" s="39" t="str">
        <f t="shared" si="14"/>
        <v/>
      </c>
      <c r="J72" s="4" t="str">
        <f t="shared" si="8"/>
        <v/>
      </c>
      <c r="K72" s="4" t="str">
        <f t="shared" si="15"/>
        <v/>
      </c>
      <c r="L72" s="8" t="str">
        <f t="shared" si="9"/>
        <v/>
      </c>
      <c r="M72" s="7" t="str">
        <f t="shared" si="16"/>
        <v/>
      </c>
    </row>
    <row r="73" spans="1:13" x14ac:dyDescent="0.2">
      <c r="A73" s="7">
        <v>56</v>
      </c>
      <c r="B73" s="26"/>
      <c r="C73" s="33"/>
      <c r="D73" s="33"/>
      <c r="E73" s="35"/>
      <c r="F73" s="36"/>
      <c r="G73" s="8" t="str">
        <f t="shared" si="12"/>
        <v/>
      </c>
      <c r="H73" s="30" t="str">
        <f t="shared" si="13"/>
        <v/>
      </c>
      <c r="I73" s="39" t="str">
        <f t="shared" si="14"/>
        <v/>
      </c>
      <c r="J73" s="4" t="str">
        <f t="shared" si="8"/>
        <v/>
      </c>
      <c r="K73" s="4" t="str">
        <f t="shared" si="15"/>
        <v/>
      </c>
      <c r="L73" s="8" t="str">
        <f t="shared" si="9"/>
        <v/>
      </c>
      <c r="M73" s="7" t="str">
        <f t="shared" si="16"/>
        <v/>
      </c>
    </row>
    <row r="74" spans="1:13" x14ac:dyDescent="0.2">
      <c r="A74" s="7">
        <v>57</v>
      </c>
      <c r="B74" s="26"/>
      <c r="C74" s="33"/>
      <c r="D74" s="33"/>
      <c r="E74" s="35"/>
      <c r="F74" s="36"/>
      <c r="G74" s="8" t="str">
        <f t="shared" si="12"/>
        <v/>
      </c>
      <c r="H74" s="30" t="str">
        <f t="shared" si="13"/>
        <v/>
      </c>
      <c r="I74" s="39" t="str">
        <f t="shared" si="14"/>
        <v/>
      </c>
      <c r="J74" s="4" t="str">
        <f t="shared" si="8"/>
        <v/>
      </c>
      <c r="K74" s="4" t="str">
        <f t="shared" si="15"/>
        <v/>
      </c>
      <c r="L74" s="8" t="str">
        <f t="shared" si="9"/>
        <v/>
      </c>
      <c r="M74" s="7" t="str">
        <f t="shared" si="16"/>
        <v/>
      </c>
    </row>
    <row r="75" spans="1:13" x14ac:dyDescent="0.2">
      <c r="A75" s="7">
        <v>58</v>
      </c>
      <c r="B75" s="26"/>
      <c r="C75" s="33"/>
      <c r="D75" s="33"/>
      <c r="E75" s="35"/>
      <c r="F75" s="36"/>
      <c r="G75" s="8" t="str">
        <f t="shared" si="12"/>
        <v/>
      </c>
      <c r="H75" s="30" t="str">
        <f t="shared" si="13"/>
        <v/>
      </c>
      <c r="I75" s="39" t="str">
        <f t="shared" si="14"/>
        <v/>
      </c>
      <c r="J75" s="4" t="str">
        <f t="shared" si="8"/>
        <v/>
      </c>
      <c r="K75" s="4" t="str">
        <f t="shared" si="15"/>
        <v/>
      </c>
      <c r="L75" s="8" t="str">
        <f t="shared" si="9"/>
        <v/>
      </c>
      <c r="M75" s="7" t="str">
        <f t="shared" si="16"/>
        <v/>
      </c>
    </row>
    <row r="76" spans="1:13" x14ac:dyDescent="0.2">
      <c r="A76" s="7">
        <v>59</v>
      </c>
      <c r="B76" s="26"/>
      <c r="C76" s="33"/>
      <c r="D76" s="33"/>
      <c r="E76" s="35"/>
      <c r="F76" s="36"/>
      <c r="G76" s="8" t="str">
        <f t="shared" si="12"/>
        <v/>
      </c>
      <c r="H76" s="30" t="str">
        <f t="shared" si="13"/>
        <v/>
      </c>
      <c r="I76" s="39" t="str">
        <f t="shared" si="14"/>
        <v/>
      </c>
      <c r="J76" s="4" t="str">
        <f t="shared" si="8"/>
        <v/>
      </c>
      <c r="K76" s="4" t="str">
        <f t="shared" si="15"/>
        <v/>
      </c>
      <c r="L76" s="8" t="str">
        <f t="shared" si="9"/>
        <v/>
      </c>
      <c r="M76" s="7" t="str">
        <f t="shared" si="16"/>
        <v/>
      </c>
    </row>
    <row r="77" spans="1:13" x14ac:dyDescent="0.2">
      <c r="A77" s="7">
        <v>60</v>
      </c>
      <c r="B77" s="26"/>
      <c r="C77" s="33"/>
      <c r="D77" s="33"/>
      <c r="E77" s="35"/>
      <c r="F77" s="36"/>
      <c r="G77" s="8" t="str">
        <f t="shared" si="12"/>
        <v/>
      </c>
      <c r="H77" s="30" t="str">
        <f t="shared" si="13"/>
        <v/>
      </c>
      <c r="I77" s="39" t="str">
        <f t="shared" si="14"/>
        <v/>
      </c>
      <c r="J77" s="4" t="str">
        <f t="shared" si="8"/>
        <v/>
      </c>
      <c r="K77" s="4" t="str">
        <f t="shared" si="15"/>
        <v/>
      </c>
      <c r="L77" s="8" t="str">
        <f t="shared" si="9"/>
        <v/>
      </c>
      <c r="M77" s="7" t="str">
        <f t="shared" si="16"/>
        <v/>
      </c>
    </row>
    <row r="78" spans="1:13" x14ac:dyDescent="0.2">
      <c r="A78" s="7">
        <v>61</v>
      </c>
      <c r="B78" s="26"/>
      <c r="C78" s="33"/>
      <c r="D78" s="33"/>
      <c r="E78" s="35"/>
      <c r="F78" s="36"/>
      <c r="G78" s="8" t="str">
        <f t="shared" si="12"/>
        <v/>
      </c>
      <c r="H78" s="30" t="str">
        <f t="shared" si="13"/>
        <v/>
      </c>
      <c r="I78" s="39" t="str">
        <f t="shared" si="14"/>
        <v/>
      </c>
      <c r="J78" s="4" t="str">
        <f t="shared" si="8"/>
        <v/>
      </c>
      <c r="K78" s="4" t="str">
        <f t="shared" si="15"/>
        <v/>
      </c>
      <c r="L78" s="8" t="str">
        <f t="shared" si="9"/>
        <v/>
      </c>
      <c r="M78" s="7" t="str">
        <f t="shared" si="16"/>
        <v/>
      </c>
    </row>
    <row r="79" spans="1:13" x14ac:dyDescent="0.2">
      <c r="A79" s="7">
        <v>62</v>
      </c>
      <c r="B79" s="26"/>
      <c r="C79" s="33"/>
      <c r="D79" s="33"/>
      <c r="E79" s="35"/>
      <c r="F79" s="36"/>
      <c r="G79" s="8" t="str">
        <f t="shared" si="12"/>
        <v/>
      </c>
      <c r="H79" s="30" t="str">
        <f t="shared" si="13"/>
        <v/>
      </c>
      <c r="I79" s="39" t="str">
        <f t="shared" si="14"/>
        <v/>
      </c>
      <c r="J79" s="4" t="str">
        <f t="shared" si="8"/>
        <v/>
      </c>
      <c r="K79" s="4" t="str">
        <f t="shared" si="15"/>
        <v/>
      </c>
      <c r="L79" s="8" t="str">
        <f t="shared" si="9"/>
        <v/>
      </c>
      <c r="M79" s="7" t="str">
        <f t="shared" si="16"/>
        <v/>
      </c>
    </row>
    <row r="80" spans="1:13" x14ac:dyDescent="0.2">
      <c r="A80" s="7">
        <v>63</v>
      </c>
      <c r="B80" s="26"/>
      <c r="C80" s="33"/>
      <c r="D80" s="33"/>
      <c r="E80" s="35"/>
      <c r="F80" s="36"/>
      <c r="G80" s="8" t="str">
        <f t="shared" si="12"/>
        <v/>
      </c>
      <c r="H80" s="30" t="str">
        <f t="shared" si="13"/>
        <v/>
      </c>
      <c r="I80" s="39" t="str">
        <f t="shared" si="14"/>
        <v/>
      </c>
      <c r="J80" s="4" t="str">
        <f t="shared" si="8"/>
        <v/>
      </c>
      <c r="K80" s="4" t="str">
        <f t="shared" si="15"/>
        <v/>
      </c>
      <c r="L80" s="8" t="str">
        <f t="shared" si="9"/>
        <v/>
      </c>
      <c r="M80" s="7" t="str">
        <f t="shared" si="16"/>
        <v/>
      </c>
    </row>
    <row r="81" spans="1:13" x14ac:dyDescent="0.2">
      <c r="A81" s="7">
        <v>64</v>
      </c>
      <c r="B81" s="26"/>
      <c r="C81" s="33"/>
      <c r="D81" s="33"/>
      <c r="E81" s="35"/>
      <c r="F81" s="36"/>
      <c r="G81" s="8" t="str">
        <f t="shared" si="12"/>
        <v/>
      </c>
      <c r="H81" s="30" t="str">
        <f t="shared" si="13"/>
        <v/>
      </c>
      <c r="I81" s="39" t="str">
        <f t="shared" si="14"/>
        <v/>
      </c>
      <c r="J81" s="4" t="str">
        <f t="shared" si="8"/>
        <v/>
      </c>
      <c r="K81" s="4" t="str">
        <f t="shared" si="15"/>
        <v/>
      </c>
      <c r="L81" s="8" t="str">
        <f t="shared" si="9"/>
        <v/>
      </c>
      <c r="M81" s="7" t="str">
        <f t="shared" si="16"/>
        <v/>
      </c>
    </row>
    <row r="82" spans="1:13" x14ac:dyDescent="0.2">
      <c r="A82" s="7">
        <v>65</v>
      </c>
      <c r="B82" s="26"/>
      <c r="C82" s="33"/>
      <c r="D82" s="33"/>
      <c r="E82" s="35"/>
      <c r="F82" s="36"/>
      <c r="G82" s="8" t="str">
        <f t="shared" ref="G82:G117" si="17">IF(C82="","",+D82-C82)</f>
        <v/>
      </c>
      <c r="H82" s="30" t="str">
        <f t="shared" ref="H82:H117" si="18">IF(B82="","",IF(B82=$A$9,1,IF(B82=$A$10,2,IF(B82=$A$11,3,IF(B82=$A$12,4,IF(B82=$A$13,5,IF(B82=$A$14,6)))))))</f>
        <v/>
      </c>
      <c r="I82" s="39" t="str">
        <f t="shared" ref="I82:I117" si="19">IF(B82="","",F82*365*5*G82/1000000)</f>
        <v/>
      </c>
      <c r="J82" s="4" t="str">
        <f t="shared" si="8"/>
        <v/>
      </c>
      <c r="K82" s="4" t="str">
        <f t="shared" ref="K82:K117" si="20">IF(RefPopType=1,$G$9,IF(RefPopType=2,$G$10,IF(RefPopType=3,$G$11,IF(RefPopType=4,$G$12,IF(RefPopType=5,$G$13,IF(RefPopType=6,$G$14,""))))))</f>
        <v/>
      </c>
      <c r="L82" s="8" t="str">
        <f t="shared" si="9"/>
        <v/>
      </c>
      <c r="M82" s="7" t="str">
        <f t="shared" ref="M82:M113" si="21">IF(L82="","",IF(J82&gt;L82,"Over","Under"))</f>
        <v/>
      </c>
    </row>
    <row r="83" spans="1:13" x14ac:dyDescent="0.2">
      <c r="A83" s="7">
        <v>66</v>
      </c>
      <c r="B83" s="26"/>
      <c r="C83" s="33"/>
      <c r="D83" s="33"/>
      <c r="E83" s="35"/>
      <c r="F83" s="36"/>
      <c r="G83" s="8" t="str">
        <f t="shared" si="17"/>
        <v/>
      </c>
      <c r="H83" s="30" t="str">
        <f t="shared" si="18"/>
        <v/>
      </c>
      <c r="I83" s="39" t="str">
        <f t="shared" si="19"/>
        <v/>
      </c>
      <c r="J83" s="4" t="str">
        <f t="shared" ref="J83:J117" si="22">IFERROR(E83/I83,"")</f>
        <v/>
      </c>
      <c r="K83" s="4" t="str">
        <f t="shared" si="20"/>
        <v/>
      </c>
      <c r="L83" s="8" t="str">
        <f t="shared" ref="L83:L117" si="23">IFERROR(K83+(1.645*SQRT(K83/I83))+(1/(2*I83)),"")</f>
        <v/>
      </c>
      <c r="M83" s="7" t="str">
        <f t="shared" si="21"/>
        <v/>
      </c>
    </row>
    <row r="84" spans="1:13" x14ac:dyDescent="0.2">
      <c r="A84" s="7">
        <v>67</v>
      </c>
      <c r="B84" s="26"/>
      <c r="C84" s="33"/>
      <c r="D84" s="33"/>
      <c r="E84" s="35"/>
      <c r="F84" s="36"/>
      <c r="G84" s="8" t="str">
        <f t="shared" si="17"/>
        <v/>
      </c>
      <c r="H84" s="30" t="str">
        <f t="shared" si="18"/>
        <v/>
      </c>
      <c r="I84" s="39" t="str">
        <f t="shared" si="19"/>
        <v/>
      </c>
      <c r="J84" s="4" t="str">
        <f t="shared" si="22"/>
        <v/>
      </c>
      <c r="K84" s="4" t="str">
        <f t="shared" si="20"/>
        <v/>
      </c>
      <c r="L84" s="8" t="str">
        <f t="shared" si="23"/>
        <v/>
      </c>
      <c r="M84" s="7" t="str">
        <f t="shared" si="21"/>
        <v/>
      </c>
    </row>
    <row r="85" spans="1:13" x14ac:dyDescent="0.2">
      <c r="A85" s="7">
        <v>68</v>
      </c>
      <c r="B85" s="26"/>
      <c r="C85" s="33"/>
      <c r="D85" s="33"/>
      <c r="E85" s="35"/>
      <c r="F85" s="36"/>
      <c r="G85" s="8" t="str">
        <f t="shared" si="17"/>
        <v/>
      </c>
      <c r="H85" s="30" t="str">
        <f t="shared" si="18"/>
        <v/>
      </c>
      <c r="I85" s="39" t="str">
        <f t="shared" si="19"/>
        <v/>
      </c>
      <c r="J85" s="4" t="str">
        <f t="shared" si="22"/>
        <v/>
      </c>
      <c r="K85" s="4" t="str">
        <f t="shared" si="20"/>
        <v/>
      </c>
      <c r="L85" s="8" t="str">
        <f t="shared" si="23"/>
        <v/>
      </c>
      <c r="M85" s="7" t="str">
        <f t="shared" si="21"/>
        <v/>
      </c>
    </row>
    <row r="86" spans="1:13" x14ac:dyDescent="0.2">
      <c r="A86" s="7">
        <v>69</v>
      </c>
      <c r="B86" s="26"/>
      <c r="C86" s="33"/>
      <c r="D86" s="33"/>
      <c r="E86" s="35"/>
      <c r="F86" s="36"/>
      <c r="G86" s="8" t="str">
        <f t="shared" si="17"/>
        <v/>
      </c>
      <c r="H86" s="30" t="str">
        <f t="shared" si="18"/>
        <v/>
      </c>
      <c r="I86" s="39" t="str">
        <f t="shared" si="19"/>
        <v/>
      </c>
      <c r="J86" s="4" t="str">
        <f t="shared" si="22"/>
        <v/>
      </c>
      <c r="K86" s="4" t="str">
        <f t="shared" si="20"/>
        <v/>
      </c>
      <c r="L86" s="8" t="str">
        <f t="shared" si="23"/>
        <v/>
      </c>
      <c r="M86" s="7" t="str">
        <f t="shared" si="21"/>
        <v/>
      </c>
    </row>
    <row r="87" spans="1:13" x14ac:dyDescent="0.2">
      <c r="A87" s="7">
        <v>70</v>
      </c>
      <c r="B87" s="26"/>
      <c r="C87" s="33"/>
      <c r="D87" s="33"/>
      <c r="E87" s="35"/>
      <c r="F87" s="36"/>
      <c r="G87" s="8" t="str">
        <f t="shared" si="17"/>
        <v/>
      </c>
      <c r="H87" s="30" t="str">
        <f t="shared" si="18"/>
        <v/>
      </c>
      <c r="I87" s="39" t="str">
        <f t="shared" si="19"/>
        <v/>
      </c>
      <c r="J87" s="4" t="str">
        <f t="shared" si="22"/>
        <v/>
      </c>
      <c r="K87" s="4" t="str">
        <f t="shared" si="20"/>
        <v/>
      </c>
      <c r="L87" s="8" t="str">
        <f t="shared" si="23"/>
        <v/>
      </c>
      <c r="M87" s="7" t="str">
        <f t="shared" si="21"/>
        <v/>
      </c>
    </row>
    <row r="88" spans="1:13" x14ac:dyDescent="0.2">
      <c r="A88" s="7">
        <v>71</v>
      </c>
      <c r="B88" s="26"/>
      <c r="C88" s="33"/>
      <c r="D88" s="33"/>
      <c r="E88" s="35"/>
      <c r="F88" s="36"/>
      <c r="G88" s="8" t="str">
        <f t="shared" si="17"/>
        <v/>
      </c>
      <c r="H88" s="30" t="str">
        <f t="shared" si="18"/>
        <v/>
      </c>
      <c r="I88" s="39" t="str">
        <f t="shared" si="19"/>
        <v/>
      </c>
      <c r="J88" s="4" t="str">
        <f t="shared" si="22"/>
        <v/>
      </c>
      <c r="K88" s="4" t="str">
        <f t="shared" si="20"/>
        <v/>
      </c>
      <c r="L88" s="8" t="str">
        <f t="shared" si="23"/>
        <v/>
      </c>
      <c r="M88" s="7" t="str">
        <f t="shared" si="21"/>
        <v/>
      </c>
    </row>
    <row r="89" spans="1:13" x14ac:dyDescent="0.2">
      <c r="A89" s="7">
        <v>72</v>
      </c>
      <c r="B89" s="26"/>
      <c r="C89" s="33"/>
      <c r="D89" s="33"/>
      <c r="E89" s="35"/>
      <c r="F89" s="36"/>
      <c r="G89" s="8" t="str">
        <f t="shared" si="17"/>
        <v/>
      </c>
      <c r="H89" s="30" t="str">
        <f t="shared" si="18"/>
        <v/>
      </c>
      <c r="I89" s="39" t="str">
        <f t="shared" si="19"/>
        <v/>
      </c>
      <c r="J89" s="4" t="str">
        <f t="shared" si="22"/>
        <v/>
      </c>
      <c r="K89" s="4" t="str">
        <f t="shared" si="20"/>
        <v/>
      </c>
      <c r="L89" s="8" t="str">
        <f t="shared" si="23"/>
        <v/>
      </c>
      <c r="M89" s="7" t="str">
        <f t="shared" si="21"/>
        <v/>
      </c>
    </row>
    <row r="90" spans="1:13" x14ac:dyDescent="0.2">
      <c r="A90" s="7">
        <v>73</v>
      </c>
      <c r="B90" s="26"/>
      <c r="C90" s="33"/>
      <c r="D90" s="33"/>
      <c r="E90" s="35"/>
      <c r="F90" s="36"/>
      <c r="G90" s="8" t="str">
        <f t="shared" si="17"/>
        <v/>
      </c>
      <c r="H90" s="30" t="str">
        <f t="shared" si="18"/>
        <v/>
      </c>
      <c r="I90" s="39" t="str">
        <f t="shared" si="19"/>
        <v/>
      </c>
      <c r="J90" s="4" t="str">
        <f t="shared" si="22"/>
        <v/>
      </c>
      <c r="K90" s="4" t="str">
        <f t="shared" si="20"/>
        <v/>
      </c>
      <c r="L90" s="8" t="str">
        <f t="shared" si="23"/>
        <v/>
      </c>
      <c r="M90" s="7" t="str">
        <f t="shared" si="21"/>
        <v/>
      </c>
    </row>
    <row r="91" spans="1:13" x14ac:dyDescent="0.2">
      <c r="A91" s="7">
        <v>74</v>
      </c>
      <c r="B91" s="26"/>
      <c r="C91" s="33"/>
      <c r="D91" s="33"/>
      <c r="E91" s="35"/>
      <c r="F91" s="36"/>
      <c r="G91" s="8" t="str">
        <f t="shared" si="17"/>
        <v/>
      </c>
      <c r="H91" s="30" t="str">
        <f t="shared" si="18"/>
        <v/>
      </c>
      <c r="I91" s="39" t="str">
        <f t="shared" si="19"/>
        <v/>
      </c>
      <c r="J91" s="4" t="str">
        <f t="shared" si="22"/>
        <v/>
      </c>
      <c r="K91" s="4" t="str">
        <f t="shared" si="20"/>
        <v/>
      </c>
      <c r="L91" s="8" t="str">
        <f t="shared" si="23"/>
        <v/>
      </c>
      <c r="M91" s="7" t="str">
        <f t="shared" si="21"/>
        <v/>
      </c>
    </row>
    <row r="92" spans="1:13" x14ac:dyDescent="0.2">
      <c r="A92" s="7">
        <v>75</v>
      </c>
      <c r="B92" s="26"/>
      <c r="C92" s="33"/>
      <c r="D92" s="33"/>
      <c r="E92" s="35"/>
      <c r="F92" s="36"/>
      <c r="G92" s="8" t="str">
        <f t="shared" si="17"/>
        <v/>
      </c>
      <c r="H92" s="30" t="str">
        <f t="shared" si="18"/>
        <v/>
      </c>
      <c r="I92" s="39" t="str">
        <f t="shared" si="19"/>
        <v/>
      </c>
      <c r="J92" s="4" t="str">
        <f t="shared" si="22"/>
        <v/>
      </c>
      <c r="K92" s="4" t="str">
        <f t="shared" si="20"/>
        <v/>
      </c>
      <c r="L92" s="8" t="str">
        <f t="shared" si="23"/>
        <v/>
      </c>
      <c r="M92" s="7" t="str">
        <f t="shared" si="21"/>
        <v/>
      </c>
    </row>
    <row r="93" spans="1:13" x14ac:dyDescent="0.2">
      <c r="A93" s="7">
        <v>76</v>
      </c>
      <c r="B93" s="26"/>
      <c r="C93" s="33"/>
      <c r="D93" s="33"/>
      <c r="E93" s="35"/>
      <c r="F93" s="36"/>
      <c r="G93" s="8" t="str">
        <f t="shared" si="17"/>
        <v/>
      </c>
      <c r="H93" s="30" t="str">
        <f t="shared" si="18"/>
        <v/>
      </c>
      <c r="I93" s="39" t="str">
        <f t="shared" si="19"/>
        <v/>
      </c>
      <c r="J93" s="4" t="str">
        <f t="shared" si="22"/>
        <v/>
      </c>
      <c r="K93" s="4" t="str">
        <f t="shared" si="20"/>
        <v/>
      </c>
      <c r="L93" s="8" t="str">
        <f t="shared" si="23"/>
        <v/>
      </c>
      <c r="M93" s="7" t="str">
        <f t="shared" si="21"/>
        <v/>
      </c>
    </row>
    <row r="94" spans="1:13" x14ac:dyDescent="0.2">
      <c r="A94" s="7">
        <v>77</v>
      </c>
      <c r="B94" s="26"/>
      <c r="C94" s="33"/>
      <c r="D94" s="33"/>
      <c r="E94" s="35"/>
      <c r="F94" s="36"/>
      <c r="G94" s="8" t="str">
        <f t="shared" si="17"/>
        <v/>
      </c>
      <c r="H94" s="30" t="str">
        <f t="shared" si="18"/>
        <v/>
      </c>
      <c r="I94" s="39" t="str">
        <f t="shared" si="19"/>
        <v/>
      </c>
      <c r="J94" s="4" t="str">
        <f t="shared" si="22"/>
        <v/>
      </c>
      <c r="K94" s="4" t="str">
        <f t="shared" si="20"/>
        <v/>
      </c>
      <c r="L94" s="8" t="str">
        <f t="shared" si="23"/>
        <v/>
      </c>
      <c r="M94" s="7" t="str">
        <f t="shared" si="21"/>
        <v/>
      </c>
    </row>
    <row r="95" spans="1:13" x14ac:dyDescent="0.2">
      <c r="A95" s="7">
        <v>78</v>
      </c>
      <c r="B95" s="26"/>
      <c r="C95" s="33"/>
      <c r="D95" s="33"/>
      <c r="E95" s="35"/>
      <c r="F95" s="36"/>
      <c r="G95" s="8" t="str">
        <f t="shared" si="17"/>
        <v/>
      </c>
      <c r="H95" s="30" t="str">
        <f t="shared" si="18"/>
        <v/>
      </c>
      <c r="I95" s="39" t="str">
        <f t="shared" si="19"/>
        <v/>
      </c>
      <c r="J95" s="4" t="str">
        <f t="shared" si="22"/>
        <v/>
      </c>
      <c r="K95" s="4" t="str">
        <f t="shared" si="20"/>
        <v/>
      </c>
      <c r="L95" s="8" t="str">
        <f t="shared" si="23"/>
        <v/>
      </c>
      <c r="M95" s="7" t="str">
        <f t="shared" si="21"/>
        <v/>
      </c>
    </row>
    <row r="96" spans="1:13" x14ac:dyDescent="0.2">
      <c r="A96" s="7">
        <v>79</v>
      </c>
      <c r="B96" s="26"/>
      <c r="C96" s="33"/>
      <c r="D96" s="33"/>
      <c r="E96" s="35"/>
      <c r="F96" s="36"/>
      <c r="G96" s="8" t="str">
        <f t="shared" si="17"/>
        <v/>
      </c>
      <c r="H96" s="30" t="str">
        <f t="shared" si="18"/>
        <v/>
      </c>
      <c r="I96" s="39" t="str">
        <f t="shared" si="19"/>
        <v/>
      </c>
      <c r="J96" s="4" t="str">
        <f t="shared" si="22"/>
        <v/>
      </c>
      <c r="K96" s="4" t="str">
        <f t="shared" si="20"/>
        <v/>
      </c>
      <c r="L96" s="8" t="str">
        <f t="shared" si="23"/>
        <v/>
      </c>
      <c r="M96" s="7" t="str">
        <f t="shared" si="21"/>
        <v/>
      </c>
    </row>
    <row r="97" spans="1:156" x14ac:dyDescent="0.2">
      <c r="A97" s="7">
        <v>80</v>
      </c>
      <c r="B97" s="26"/>
      <c r="C97" s="33"/>
      <c r="D97" s="33"/>
      <c r="E97" s="35"/>
      <c r="F97" s="36"/>
      <c r="G97" s="8" t="str">
        <f t="shared" si="17"/>
        <v/>
      </c>
      <c r="H97" s="30" t="str">
        <f t="shared" si="18"/>
        <v/>
      </c>
      <c r="I97" s="39" t="str">
        <f t="shared" si="19"/>
        <v/>
      </c>
      <c r="J97" s="4" t="str">
        <f t="shared" si="22"/>
        <v/>
      </c>
      <c r="K97" s="4" t="str">
        <f t="shared" si="20"/>
        <v/>
      </c>
      <c r="L97" s="8" t="str">
        <f t="shared" si="23"/>
        <v/>
      </c>
      <c r="M97" s="7" t="str">
        <f t="shared" si="21"/>
        <v/>
      </c>
    </row>
    <row r="98" spans="1:156" x14ac:dyDescent="0.2">
      <c r="A98" s="7">
        <v>81</v>
      </c>
      <c r="B98" s="26"/>
      <c r="C98" s="33"/>
      <c r="D98" s="33"/>
      <c r="E98" s="35"/>
      <c r="F98" s="36"/>
      <c r="G98" s="8" t="str">
        <f t="shared" si="17"/>
        <v/>
      </c>
      <c r="H98" s="30" t="str">
        <f t="shared" si="18"/>
        <v/>
      </c>
      <c r="I98" s="39" t="str">
        <f t="shared" si="19"/>
        <v/>
      </c>
      <c r="J98" s="4" t="str">
        <f t="shared" si="22"/>
        <v/>
      </c>
      <c r="K98" s="4" t="str">
        <f t="shared" si="20"/>
        <v/>
      </c>
      <c r="L98" s="8" t="str">
        <f t="shared" si="23"/>
        <v/>
      </c>
      <c r="M98" s="7" t="str">
        <f t="shared" si="21"/>
        <v/>
      </c>
    </row>
    <row r="99" spans="1:156" x14ac:dyDescent="0.2">
      <c r="A99" s="7">
        <v>82</v>
      </c>
      <c r="B99" s="26"/>
      <c r="C99" s="33"/>
      <c r="D99" s="33"/>
      <c r="E99" s="35"/>
      <c r="F99" s="36"/>
      <c r="G99" s="8" t="str">
        <f t="shared" si="17"/>
        <v/>
      </c>
      <c r="H99" s="30" t="str">
        <f t="shared" si="18"/>
        <v/>
      </c>
      <c r="I99" s="39" t="str">
        <f t="shared" si="19"/>
        <v/>
      </c>
      <c r="J99" s="4" t="str">
        <f t="shared" si="22"/>
        <v/>
      </c>
      <c r="K99" s="4" t="str">
        <f t="shared" si="20"/>
        <v/>
      </c>
      <c r="L99" s="8" t="str">
        <f t="shared" si="23"/>
        <v/>
      </c>
      <c r="M99" s="7" t="str">
        <f t="shared" si="21"/>
        <v/>
      </c>
    </row>
    <row r="100" spans="1:156" x14ac:dyDescent="0.2">
      <c r="A100" s="7">
        <v>83</v>
      </c>
      <c r="B100" s="26"/>
      <c r="C100" s="33"/>
      <c r="D100" s="33"/>
      <c r="E100" s="35"/>
      <c r="F100" s="36"/>
      <c r="G100" s="8" t="str">
        <f t="shared" si="17"/>
        <v/>
      </c>
      <c r="H100" s="30" t="str">
        <f t="shared" si="18"/>
        <v/>
      </c>
      <c r="I100" s="39" t="str">
        <f t="shared" si="19"/>
        <v/>
      </c>
      <c r="J100" s="4" t="str">
        <f t="shared" si="22"/>
        <v/>
      </c>
      <c r="K100" s="4" t="str">
        <f t="shared" si="20"/>
        <v/>
      </c>
      <c r="L100" s="8" t="str">
        <f t="shared" si="23"/>
        <v/>
      </c>
      <c r="M100" s="7" t="str">
        <f t="shared" si="21"/>
        <v/>
      </c>
    </row>
    <row r="101" spans="1:156" x14ac:dyDescent="0.2">
      <c r="A101" s="7">
        <v>84</v>
      </c>
      <c r="B101" s="26"/>
      <c r="C101" s="33"/>
      <c r="D101" s="33"/>
      <c r="E101" s="35"/>
      <c r="F101" s="36"/>
      <c r="G101" s="8" t="str">
        <f t="shared" si="17"/>
        <v/>
      </c>
      <c r="H101" s="30" t="str">
        <f t="shared" si="18"/>
        <v/>
      </c>
      <c r="I101" s="39" t="str">
        <f t="shared" si="19"/>
        <v/>
      </c>
      <c r="J101" s="4" t="str">
        <f t="shared" si="22"/>
        <v/>
      </c>
      <c r="K101" s="4" t="str">
        <f t="shared" si="20"/>
        <v/>
      </c>
      <c r="L101" s="8" t="str">
        <f t="shared" si="23"/>
        <v/>
      </c>
      <c r="M101" s="7" t="str">
        <f t="shared" si="21"/>
        <v/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</row>
    <row r="102" spans="1:156" x14ac:dyDescent="0.2">
      <c r="A102" s="7">
        <v>85</v>
      </c>
      <c r="B102" s="26"/>
      <c r="C102" s="33"/>
      <c r="D102" s="33"/>
      <c r="E102" s="35"/>
      <c r="F102" s="36"/>
      <c r="G102" s="8" t="str">
        <f t="shared" si="17"/>
        <v/>
      </c>
      <c r="H102" s="30" t="str">
        <f t="shared" si="18"/>
        <v/>
      </c>
      <c r="I102" s="39" t="str">
        <f t="shared" si="19"/>
        <v/>
      </c>
      <c r="J102" s="4" t="str">
        <f t="shared" si="22"/>
        <v/>
      </c>
      <c r="K102" s="4" t="str">
        <f t="shared" si="20"/>
        <v/>
      </c>
      <c r="L102" s="8" t="str">
        <f t="shared" si="23"/>
        <v/>
      </c>
      <c r="M102" s="7" t="str">
        <f t="shared" si="21"/>
        <v/>
      </c>
    </row>
    <row r="103" spans="1:156" x14ac:dyDescent="0.2">
      <c r="A103" s="7">
        <v>86</v>
      </c>
      <c r="B103" s="26"/>
      <c r="C103" s="33"/>
      <c r="D103" s="33"/>
      <c r="E103" s="35"/>
      <c r="F103" s="36"/>
      <c r="G103" s="8" t="str">
        <f t="shared" si="17"/>
        <v/>
      </c>
      <c r="H103" s="30" t="str">
        <f t="shared" si="18"/>
        <v/>
      </c>
      <c r="I103" s="39" t="str">
        <f t="shared" si="19"/>
        <v/>
      </c>
      <c r="J103" s="4" t="str">
        <f t="shared" si="22"/>
        <v/>
      </c>
      <c r="K103" s="4" t="str">
        <f t="shared" si="20"/>
        <v/>
      </c>
      <c r="L103" s="8" t="str">
        <f t="shared" si="23"/>
        <v/>
      </c>
      <c r="M103" s="7" t="str">
        <f t="shared" si="21"/>
        <v/>
      </c>
    </row>
    <row r="104" spans="1:156" x14ac:dyDescent="0.2">
      <c r="A104" s="7">
        <v>87</v>
      </c>
      <c r="B104" s="26"/>
      <c r="C104" s="33"/>
      <c r="D104" s="33"/>
      <c r="E104" s="35"/>
      <c r="F104" s="36"/>
      <c r="G104" s="8" t="str">
        <f t="shared" si="17"/>
        <v/>
      </c>
      <c r="H104" s="30" t="str">
        <f t="shared" si="18"/>
        <v/>
      </c>
      <c r="I104" s="39" t="str">
        <f t="shared" si="19"/>
        <v/>
      </c>
      <c r="J104" s="4" t="str">
        <f t="shared" si="22"/>
        <v/>
      </c>
      <c r="K104" s="4" t="str">
        <f t="shared" si="20"/>
        <v/>
      </c>
      <c r="L104" s="8" t="str">
        <f t="shared" si="23"/>
        <v/>
      </c>
      <c r="M104" s="7" t="str">
        <f t="shared" si="21"/>
        <v/>
      </c>
    </row>
    <row r="105" spans="1:156" x14ac:dyDescent="0.2">
      <c r="A105" s="7">
        <v>88</v>
      </c>
      <c r="B105" s="26"/>
      <c r="C105" s="33"/>
      <c r="D105" s="33"/>
      <c r="E105" s="35"/>
      <c r="F105" s="36"/>
      <c r="G105" s="8" t="str">
        <f t="shared" si="17"/>
        <v/>
      </c>
      <c r="H105" s="30" t="str">
        <f t="shared" si="18"/>
        <v/>
      </c>
      <c r="I105" s="39" t="str">
        <f t="shared" si="19"/>
        <v/>
      </c>
      <c r="J105" s="4" t="str">
        <f t="shared" si="22"/>
        <v/>
      </c>
      <c r="K105" s="4" t="str">
        <f t="shared" si="20"/>
        <v/>
      </c>
      <c r="L105" s="8" t="str">
        <f t="shared" si="23"/>
        <v/>
      </c>
      <c r="M105" s="7" t="str">
        <f t="shared" si="21"/>
        <v/>
      </c>
    </row>
    <row r="106" spans="1:156" x14ac:dyDescent="0.2">
      <c r="A106" s="7">
        <v>89</v>
      </c>
      <c r="B106" s="26"/>
      <c r="C106" s="33"/>
      <c r="D106" s="33"/>
      <c r="E106" s="35"/>
      <c r="F106" s="36"/>
      <c r="G106" s="8" t="str">
        <f t="shared" si="17"/>
        <v/>
      </c>
      <c r="H106" s="30" t="str">
        <f t="shared" si="18"/>
        <v/>
      </c>
      <c r="I106" s="39" t="str">
        <f t="shared" si="19"/>
        <v/>
      </c>
      <c r="J106" s="4" t="str">
        <f t="shared" si="22"/>
        <v/>
      </c>
      <c r="K106" s="4" t="str">
        <f t="shared" si="20"/>
        <v/>
      </c>
      <c r="L106" s="8" t="str">
        <f t="shared" si="23"/>
        <v/>
      </c>
      <c r="M106" s="7" t="str">
        <f t="shared" si="21"/>
        <v/>
      </c>
    </row>
    <row r="107" spans="1:156" x14ac:dyDescent="0.2">
      <c r="A107" s="7">
        <v>90</v>
      </c>
      <c r="B107" s="26"/>
      <c r="C107" s="33"/>
      <c r="D107" s="33"/>
      <c r="E107" s="35"/>
      <c r="F107" s="36"/>
      <c r="G107" s="8" t="str">
        <f t="shared" si="17"/>
        <v/>
      </c>
      <c r="H107" s="30" t="str">
        <f t="shared" si="18"/>
        <v/>
      </c>
      <c r="I107" s="39" t="str">
        <f t="shared" si="19"/>
        <v/>
      </c>
      <c r="J107" s="4" t="str">
        <f t="shared" si="22"/>
        <v/>
      </c>
      <c r="K107" s="4" t="str">
        <f t="shared" si="20"/>
        <v/>
      </c>
      <c r="L107" s="8" t="str">
        <f t="shared" si="23"/>
        <v/>
      </c>
      <c r="M107" s="7" t="str">
        <f t="shared" si="21"/>
        <v/>
      </c>
    </row>
    <row r="108" spans="1:156" x14ac:dyDescent="0.2">
      <c r="A108" s="7">
        <v>91</v>
      </c>
      <c r="B108" s="26"/>
      <c r="C108" s="33"/>
      <c r="D108" s="33"/>
      <c r="E108" s="35"/>
      <c r="F108" s="36"/>
      <c r="G108" s="8" t="str">
        <f t="shared" si="17"/>
        <v/>
      </c>
      <c r="H108" s="30" t="str">
        <f t="shared" si="18"/>
        <v/>
      </c>
      <c r="I108" s="39" t="str">
        <f t="shared" si="19"/>
        <v/>
      </c>
      <c r="J108" s="4" t="str">
        <f t="shared" si="22"/>
        <v/>
      </c>
      <c r="K108" s="4" t="str">
        <f t="shared" si="20"/>
        <v/>
      </c>
      <c r="L108" s="8" t="str">
        <f t="shared" si="23"/>
        <v/>
      </c>
      <c r="M108" s="7" t="str">
        <f t="shared" si="21"/>
        <v/>
      </c>
    </row>
    <row r="109" spans="1:156" x14ac:dyDescent="0.2">
      <c r="A109" s="7">
        <v>92</v>
      </c>
      <c r="B109" s="26"/>
      <c r="C109" s="33"/>
      <c r="D109" s="33"/>
      <c r="E109" s="35"/>
      <c r="F109" s="36"/>
      <c r="G109" s="8" t="str">
        <f t="shared" si="17"/>
        <v/>
      </c>
      <c r="H109" s="30" t="str">
        <f t="shared" si="18"/>
        <v/>
      </c>
      <c r="I109" s="39" t="str">
        <f t="shared" si="19"/>
        <v/>
      </c>
      <c r="J109" s="4" t="str">
        <f t="shared" si="22"/>
        <v/>
      </c>
      <c r="K109" s="4" t="str">
        <f t="shared" si="20"/>
        <v/>
      </c>
      <c r="L109" s="8" t="str">
        <f t="shared" si="23"/>
        <v/>
      </c>
      <c r="M109" s="7" t="str">
        <f t="shared" si="21"/>
        <v/>
      </c>
    </row>
    <row r="110" spans="1:156" x14ac:dyDescent="0.2">
      <c r="A110" s="7">
        <v>93</v>
      </c>
      <c r="B110" s="26"/>
      <c r="C110" s="33"/>
      <c r="D110" s="33"/>
      <c r="E110" s="35"/>
      <c r="F110" s="36"/>
      <c r="G110" s="8" t="str">
        <f t="shared" si="17"/>
        <v/>
      </c>
      <c r="H110" s="30" t="str">
        <f t="shared" si="18"/>
        <v/>
      </c>
      <c r="I110" s="39" t="str">
        <f t="shared" si="19"/>
        <v/>
      </c>
      <c r="J110" s="4" t="str">
        <f t="shared" si="22"/>
        <v/>
      </c>
      <c r="K110" s="4" t="str">
        <f t="shared" si="20"/>
        <v/>
      </c>
      <c r="L110" s="8" t="str">
        <f t="shared" si="23"/>
        <v/>
      </c>
      <c r="M110" s="7" t="str">
        <f t="shared" si="21"/>
        <v/>
      </c>
    </row>
    <row r="111" spans="1:156" x14ac:dyDescent="0.2">
      <c r="A111" s="7">
        <v>94</v>
      </c>
      <c r="B111" s="26"/>
      <c r="C111" s="33"/>
      <c r="D111" s="33"/>
      <c r="E111" s="35"/>
      <c r="F111" s="36"/>
      <c r="G111" s="8" t="str">
        <f t="shared" si="17"/>
        <v/>
      </c>
      <c r="H111" s="30" t="str">
        <f t="shared" si="18"/>
        <v/>
      </c>
      <c r="I111" s="39" t="str">
        <f t="shared" si="19"/>
        <v/>
      </c>
      <c r="J111" s="4" t="str">
        <f t="shared" si="22"/>
        <v/>
      </c>
      <c r="K111" s="4" t="str">
        <f t="shared" si="20"/>
        <v/>
      </c>
      <c r="L111" s="8" t="str">
        <f t="shared" si="23"/>
        <v/>
      </c>
      <c r="M111" s="7" t="str">
        <f t="shared" si="21"/>
        <v/>
      </c>
    </row>
    <row r="112" spans="1:156" x14ac:dyDescent="0.2">
      <c r="A112" s="7">
        <v>95</v>
      </c>
      <c r="B112" s="26"/>
      <c r="C112" s="33"/>
      <c r="D112" s="33"/>
      <c r="E112" s="35"/>
      <c r="F112" s="36"/>
      <c r="G112" s="8" t="str">
        <f t="shared" si="17"/>
        <v/>
      </c>
      <c r="H112" s="30" t="str">
        <f t="shared" si="18"/>
        <v/>
      </c>
      <c r="I112" s="39" t="str">
        <f t="shared" si="19"/>
        <v/>
      </c>
      <c r="J112" s="4" t="str">
        <f t="shared" si="22"/>
        <v/>
      </c>
      <c r="K112" s="4" t="str">
        <f t="shared" si="20"/>
        <v/>
      </c>
      <c r="L112" s="8" t="str">
        <f t="shared" si="23"/>
        <v/>
      </c>
      <c r="M112" s="7" t="str">
        <f t="shared" si="21"/>
        <v/>
      </c>
    </row>
    <row r="113" spans="1:13" x14ac:dyDescent="0.2">
      <c r="A113" s="7">
        <v>96</v>
      </c>
      <c r="B113" s="26"/>
      <c r="C113" s="33"/>
      <c r="D113" s="33"/>
      <c r="E113" s="35"/>
      <c r="F113" s="36"/>
      <c r="G113" s="8" t="str">
        <f t="shared" si="17"/>
        <v/>
      </c>
      <c r="H113" s="30" t="str">
        <f t="shared" si="18"/>
        <v/>
      </c>
      <c r="I113" s="39" t="str">
        <f t="shared" si="19"/>
        <v/>
      </c>
      <c r="J113" s="4" t="str">
        <f t="shared" si="22"/>
        <v/>
      </c>
      <c r="K113" s="4" t="str">
        <f t="shared" si="20"/>
        <v/>
      </c>
      <c r="L113" s="8" t="str">
        <f t="shared" si="23"/>
        <v/>
      </c>
      <c r="M113" s="7" t="str">
        <f t="shared" si="21"/>
        <v/>
      </c>
    </row>
    <row r="114" spans="1:13" x14ac:dyDescent="0.2">
      <c r="A114" s="7">
        <v>97</v>
      </c>
      <c r="B114" s="26"/>
      <c r="C114" s="33"/>
      <c r="D114" s="33"/>
      <c r="E114" s="35"/>
      <c r="F114" s="36"/>
      <c r="G114" s="8" t="str">
        <f t="shared" si="17"/>
        <v/>
      </c>
      <c r="H114" s="30" t="str">
        <f t="shared" si="18"/>
        <v/>
      </c>
      <c r="I114" s="39" t="str">
        <f t="shared" si="19"/>
        <v/>
      </c>
      <c r="J114" s="4" t="str">
        <f t="shared" si="22"/>
        <v/>
      </c>
      <c r="K114" s="4" t="str">
        <f t="shared" si="20"/>
        <v/>
      </c>
      <c r="L114" s="8" t="str">
        <f t="shared" si="23"/>
        <v/>
      </c>
      <c r="M114" s="7" t="str">
        <f>IF(L114="","",IF(J114&gt;L114,"Over","Under"))</f>
        <v/>
      </c>
    </row>
    <row r="115" spans="1:13" x14ac:dyDescent="0.2">
      <c r="A115" s="7">
        <v>98</v>
      </c>
      <c r="B115" s="26"/>
      <c r="C115" s="33"/>
      <c r="D115" s="33"/>
      <c r="E115" s="35"/>
      <c r="F115" s="36"/>
      <c r="G115" s="8" t="str">
        <f t="shared" si="17"/>
        <v/>
      </c>
      <c r="H115" s="30" t="str">
        <f t="shared" si="18"/>
        <v/>
      </c>
      <c r="I115" s="39" t="str">
        <f t="shared" si="19"/>
        <v/>
      </c>
      <c r="J115" s="4" t="str">
        <f t="shared" si="22"/>
        <v/>
      </c>
      <c r="K115" s="4" t="str">
        <f t="shared" si="20"/>
        <v/>
      </c>
      <c r="L115" s="8" t="str">
        <f t="shared" si="23"/>
        <v/>
      </c>
      <c r="M115" s="7" t="str">
        <f>IF(L115="","",IF(J115&gt;L115,"Over","Under"))</f>
        <v/>
      </c>
    </row>
    <row r="116" spans="1:13" x14ac:dyDescent="0.2">
      <c r="A116" s="7">
        <v>99</v>
      </c>
      <c r="B116" s="26"/>
      <c r="C116" s="33"/>
      <c r="D116" s="33"/>
      <c r="E116" s="35"/>
      <c r="F116" s="36"/>
      <c r="G116" s="8" t="str">
        <f t="shared" si="17"/>
        <v/>
      </c>
      <c r="H116" s="30" t="str">
        <f t="shared" si="18"/>
        <v/>
      </c>
      <c r="I116" s="39" t="str">
        <f t="shared" si="19"/>
        <v/>
      </c>
      <c r="J116" s="4" t="str">
        <f t="shared" si="22"/>
        <v/>
      </c>
      <c r="K116" s="4" t="str">
        <f t="shared" si="20"/>
        <v/>
      </c>
      <c r="L116" s="8" t="str">
        <f t="shared" si="23"/>
        <v/>
      </c>
      <c r="M116" s="7" t="str">
        <f>IF(L116="","",IF(J116&gt;L116,"Over","Under"))</f>
        <v/>
      </c>
    </row>
    <row r="117" spans="1:13" x14ac:dyDescent="0.2">
      <c r="A117" s="7">
        <v>100</v>
      </c>
      <c r="B117" s="26"/>
      <c r="C117" s="33"/>
      <c r="D117" s="33"/>
      <c r="E117" s="35"/>
      <c r="F117" s="36"/>
      <c r="G117" s="8" t="str">
        <f t="shared" si="17"/>
        <v/>
      </c>
      <c r="H117" s="30" t="str">
        <f t="shared" si="18"/>
        <v/>
      </c>
      <c r="I117" s="39" t="str">
        <f t="shared" si="19"/>
        <v/>
      </c>
      <c r="J117" s="4" t="str">
        <f t="shared" si="22"/>
        <v/>
      </c>
      <c r="K117" s="4" t="str">
        <f t="shared" si="20"/>
        <v/>
      </c>
      <c r="L117" s="8" t="str">
        <f t="shared" si="23"/>
        <v/>
      </c>
      <c r="M117" s="7" t="str">
        <f>IF(L117="","",IF(J117&gt;L117,"Over","Under"))</f>
        <v/>
      </c>
    </row>
    <row r="118" spans="1:13" x14ac:dyDescent="0.2">
      <c r="L118" s="19"/>
      <c r="M118" s="19"/>
    </row>
    <row r="119" spans="1:13" x14ac:dyDescent="0.2">
      <c r="L119" s="19"/>
      <c r="M119" s="19"/>
    </row>
  </sheetData>
  <mergeCells count="11">
    <mergeCell ref="A16:M16"/>
    <mergeCell ref="A8:B8"/>
    <mergeCell ref="C2:E2"/>
    <mergeCell ref="C3:E3"/>
    <mergeCell ref="A1:E1"/>
    <mergeCell ref="C4:E4"/>
    <mergeCell ref="A7:G7"/>
    <mergeCell ref="A2:B2"/>
    <mergeCell ref="A3:B3"/>
    <mergeCell ref="C5:E5"/>
    <mergeCell ref="A4:B4"/>
  </mergeCells>
  <phoneticPr fontId="1" type="noConversion"/>
  <conditionalFormatting sqref="M18:M117">
    <cfRule type="cellIs" dxfId="0" priority="1" stopIfTrue="1" operator="equal">
      <formula>"Over"</formula>
    </cfRule>
  </conditionalFormatting>
  <pageMargins left="0.75" right="0.75" top="1" bottom="1" header="0.5" footer="0.5"/>
  <pageSetup scale="83" fitToHeight="2" orientation="landscape" r:id="rId1"/>
  <headerFooter alignWithMargins="0">
    <oddHeader>&amp;LAPMUG Review Draft&amp;CCritical Crash Rate Calculator
Instructions for Segments&amp;R11/16/2012</oddHeader>
    <oddFooter>&amp;LOregon Dept of Transportation&amp;RTransportation Planning Analysis Unit</oddFooter>
  </headerFooter>
  <rowBreaks count="1" manualBreakCount="1">
    <brk id="118" max="13" man="1"/>
  </rowBreaks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8"/>
  <sheetViews>
    <sheetView topLeftCell="A7" zoomScaleNormal="100" workbookViewId="0">
      <selection activeCell="J36" sqref="J36"/>
    </sheetView>
  </sheetViews>
  <sheetFormatPr defaultRowHeight="12.75" x14ac:dyDescent="0.2"/>
  <sheetData>
    <row r="1" spans="1:9" x14ac:dyDescent="0.2">
      <c r="A1" s="12" t="s">
        <v>19</v>
      </c>
    </row>
    <row r="3" spans="1:9" ht="54" customHeight="1" x14ac:dyDescent="0.2">
      <c r="A3" s="91" t="s">
        <v>43</v>
      </c>
      <c r="B3" s="91"/>
      <c r="C3" s="91"/>
      <c r="D3" s="91"/>
      <c r="E3" s="91"/>
      <c r="F3" s="91"/>
      <c r="G3" s="91"/>
      <c r="H3" s="91"/>
      <c r="I3" s="91"/>
    </row>
    <row r="4" spans="1:9" x14ac:dyDescent="0.2">
      <c r="A4" t="s">
        <v>27</v>
      </c>
    </row>
    <row r="5" spans="1:9" x14ac:dyDescent="0.2">
      <c r="A5" s="14" t="s">
        <v>36</v>
      </c>
    </row>
    <row r="6" spans="1:9" x14ac:dyDescent="0.2">
      <c r="A6" s="14" t="s">
        <v>37</v>
      </c>
    </row>
    <row r="7" spans="1:9" x14ac:dyDescent="0.2">
      <c r="A7" t="s">
        <v>20</v>
      </c>
    </row>
    <row r="8" spans="1:9" x14ac:dyDescent="0.2">
      <c r="A8" s="91" t="s">
        <v>38</v>
      </c>
      <c r="B8" s="91"/>
      <c r="C8" s="91"/>
      <c r="D8" s="91"/>
      <c r="E8" s="91"/>
      <c r="F8" s="91"/>
      <c r="G8" s="91"/>
      <c r="H8" s="91"/>
      <c r="I8" s="91"/>
    </row>
    <row r="9" spans="1:9" x14ac:dyDescent="0.2">
      <c r="A9" s="91"/>
      <c r="B9" s="91"/>
      <c r="C9" s="91"/>
      <c r="D9" s="91"/>
      <c r="E9" s="91"/>
      <c r="F9" s="91"/>
      <c r="G9" s="91"/>
      <c r="H9" s="91"/>
      <c r="I9" s="91"/>
    </row>
    <row r="10" spans="1:9" x14ac:dyDescent="0.2">
      <c r="A10" t="s">
        <v>22</v>
      </c>
    </row>
    <row r="11" spans="1:9" x14ac:dyDescent="0.2">
      <c r="A11" s="91" t="s">
        <v>23</v>
      </c>
      <c r="B11" s="91"/>
      <c r="C11" s="91"/>
      <c r="D11" s="91"/>
      <c r="E11" s="91"/>
      <c r="F11" s="91"/>
      <c r="G11" s="91"/>
      <c r="H11" s="91"/>
      <c r="I11" s="91"/>
    </row>
    <row r="12" spans="1:9" x14ac:dyDescent="0.2">
      <c r="A12" s="91"/>
      <c r="B12" s="91"/>
      <c r="C12" s="91"/>
      <c r="D12" s="91"/>
      <c r="E12" s="91"/>
      <c r="F12" s="91"/>
      <c r="G12" s="91"/>
      <c r="H12" s="91"/>
      <c r="I12" s="91"/>
    </row>
    <row r="13" spans="1:9" x14ac:dyDescent="0.2">
      <c r="A13" s="91" t="s">
        <v>25</v>
      </c>
      <c r="B13" s="91"/>
      <c r="C13" s="91"/>
      <c r="D13" s="91"/>
      <c r="E13" s="91"/>
      <c r="F13" s="91"/>
      <c r="G13" s="91"/>
      <c r="H13" s="91"/>
      <c r="I13" s="91"/>
    </row>
    <row r="14" spans="1:9" x14ac:dyDescent="0.2">
      <c r="A14" s="91"/>
      <c r="B14" s="91"/>
      <c r="C14" s="91"/>
      <c r="D14" s="91"/>
      <c r="E14" s="91"/>
      <c r="F14" s="91"/>
      <c r="G14" s="91"/>
      <c r="H14" s="91"/>
      <c r="I14" s="91"/>
    </row>
    <row r="16" spans="1:9" x14ac:dyDescent="0.2">
      <c r="A16" s="12" t="s">
        <v>11</v>
      </c>
    </row>
    <row r="17" spans="1:9" x14ac:dyDescent="0.2">
      <c r="A17" s="12"/>
    </row>
    <row r="18" spans="1:9" x14ac:dyDescent="0.2">
      <c r="A18" t="s">
        <v>21</v>
      </c>
    </row>
    <row r="19" spans="1:9" x14ac:dyDescent="0.2">
      <c r="A19" s="12"/>
    </row>
    <row r="20" spans="1:9" x14ac:dyDescent="0.2">
      <c r="A20" s="12" t="s">
        <v>61</v>
      </c>
    </row>
    <row r="22" spans="1:9" x14ac:dyDescent="0.2">
      <c r="A22" s="2" t="s">
        <v>41</v>
      </c>
      <c r="B22" s="2"/>
      <c r="C22" s="2"/>
      <c r="D22" s="2"/>
      <c r="E22" s="2"/>
      <c r="F22" s="2"/>
    </row>
    <row r="24" spans="1:9" x14ac:dyDescent="0.2">
      <c r="A24" t="s">
        <v>39</v>
      </c>
    </row>
    <row r="25" spans="1:9" x14ac:dyDescent="0.2">
      <c r="A25" s="91" t="s">
        <v>26</v>
      </c>
      <c r="B25" s="91"/>
      <c r="C25" s="91"/>
      <c r="D25" s="91"/>
      <c r="E25" s="91"/>
      <c r="F25" s="91"/>
      <c r="G25" s="91"/>
      <c r="H25" s="91"/>
      <c r="I25" s="91"/>
    </row>
    <row r="26" spans="1:9" x14ac:dyDescent="0.2">
      <c r="A26" s="91"/>
      <c r="B26" s="91"/>
      <c r="C26" s="91"/>
      <c r="D26" s="91"/>
      <c r="E26" s="91"/>
      <c r="F26" s="91"/>
      <c r="G26" s="91"/>
      <c r="H26" s="91"/>
      <c r="I26" s="91"/>
    </row>
    <row r="27" spans="1:9" x14ac:dyDescent="0.2">
      <c r="A27" t="s">
        <v>40</v>
      </c>
    </row>
    <row r="28" spans="1:9" x14ac:dyDescent="0.2">
      <c r="A28" s="13"/>
    </row>
    <row r="29" spans="1:9" x14ac:dyDescent="0.2">
      <c r="A29" s="12" t="s">
        <v>18</v>
      </c>
    </row>
    <row r="30" spans="1:9" x14ac:dyDescent="0.2">
      <c r="A30" s="12"/>
    </row>
    <row r="31" spans="1:9" x14ac:dyDescent="0.2">
      <c r="A31" t="s">
        <v>66</v>
      </c>
    </row>
    <row r="32" spans="1:9" x14ac:dyDescent="0.2">
      <c r="B32" t="s">
        <v>63</v>
      </c>
    </row>
    <row r="33" spans="1:2" x14ac:dyDescent="0.2">
      <c r="B33" t="s">
        <v>64</v>
      </c>
    </row>
    <row r="34" spans="1:2" x14ac:dyDescent="0.2">
      <c r="B34" t="s">
        <v>65</v>
      </c>
    </row>
    <row r="35" spans="1:2" x14ac:dyDescent="0.2">
      <c r="B35" t="s">
        <v>62</v>
      </c>
    </row>
    <row r="36" spans="1:2" x14ac:dyDescent="0.2">
      <c r="A36" t="s">
        <v>35</v>
      </c>
    </row>
    <row r="37" spans="1:2" x14ac:dyDescent="0.2">
      <c r="A37" t="s">
        <v>106</v>
      </c>
    </row>
    <row r="38" spans="1:2" x14ac:dyDescent="0.2">
      <c r="A38" t="s">
        <v>107</v>
      </c>
    </row>
  </sheetData>
  <mergeCells count="5">
    <mergeCell ref="A25:I26"/>
    <mergeCell ref="A3:I3"/>
    <mergeCell ref="A8:I9"/>
    <mergeCell ref="A11:I12"/>
    <mergeCell ref="A13:I14"/>
  </mergeCells>
  <phoneticPr fontId="1" type="noConversion"/>
  <pageMargins left="0.75" right="0.75" top="1" bottom="1" header="0.5" footer="0.5"/>
  <pageSetup orientation="portrait" r:id="rId1"/>
  <headerFooter alignWithMargins="0">
    <oddHeader>&amp;LAPMUG Review Draft&amp;CCritical Crash Rate Calculator
Instructions for Segments&amp;R6/13/2013</oddHeader>
    <oddFooter>&amp;LOregon Dept of Transportation&amp;RTransportation Planning Analysis Unit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H10" sqref="H10"/>
    </sheetView>
  </sheetViews>
  <sheetFormatPr defaultRowHeight="12.75" x14ac:dyDescent="0.2"/>
  <cols>
    <col min="3" max="3" width="16.140625" bestFit="1" customWidth="1"/>
    <col min="4" max="4" width="11.7109375" bestFit="1" customWidth="1"/>
  </cols>
  <sheetData>
    <row r="1" spans="1:4" s="12" customFormat="1" x14ac:dyDescent="0.2">
      <c r="A1" s="12" t="s">
        <v>96</v>
      </c>
      <c r="B1" s="12" t="s">
        <v>97</v>
      </c>
      <c r="C1" s="12" t="s">
        <v>98</v>
      </c>
      <c r="D1" s="12" t="s">
        <v>99</v>
      </c>
    </row>
    <row r="2" spans="1:4" x14ac:dyDescent="0.2">
      <c r="A2">
        <v>1.03</v>
      </c>
      <c r="B2" s="14" t="s">
        <v>100</v>
      </c>
      <c r="C2" s="14" t="s">
        <v>100</v>
      </c>
      <c r="D2" s="14" t="s">
        <v>101</v>
      </c>
    </row>
    <row r="3" spans="1:4" x14ac:dyDescent="0.2">
      <c r="A3">
        <v>1.04</v>
      </c>
      <c r="B3" s="72">
        <v>44441</v>
      </c>
      <c r="C3" s="14" t="s">
        <v>102</v>
      </c>
      <c r="D3" s="14" t="s">
        <v>105</v>
      </c>
    </row>
    <row r="4" spans="1:4" x14ac:dyDescent="0.2">
      <c r="D4" t="s">
        <v>109</v>
      </c>
    </row>
    <row r="5" spans="1:4" x14ac:dyDescent="0.2">
      <c r="D5" t="s">
        <v>108</v>
      </c>
    </row>
    <row r="6" spans="1:4" x14ac:dyDescent="0.2">
      <c r="D6" t="s">
        <v>110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tentionPeriodDate xmlns="http://schemas.microsoft.com/sharepoint/v4" xsi:nil="true"/>
    <CopyToStateLib xmlns="http://schemas.microsoft.com/sharepoint/v4">false</CopyToStateLib>
    <Metadata xmlns="http://schemas.microsoft.com/sharepoint/v4" xsi:nil="true"/>
    <DocumentLocale xmlns="http://schemas.microsoft.com/sharepoint/v4">en</DocumentLocale>
    <RoutingRuleDescription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F16DD4B67CB04A9E8DD0898A184EBF" ma:contentTypeVersion="8" ma:contentTypeDescription="Create a new document." ma:contentTypeScope="" ma:versionID="7205809dc8b9b53b1ea6c4bdb03caab3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3d2e36008352637f16f24a031da2fb3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CopyToStateLib" minOccurs="0"/>
                <xsd:element ref="ns2:DocumentLocale" minOccurs="0"/>
                <xsd:element ref="ns2:Metadata" minOccurs="0"/>
                <xsd:element ref="ns2:RetentionPeriodDate" minOccurs="0"/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12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CopyToStateLib" ma:index="8" nillable="true" ma:displayName="Copy To State Library" ma:default="0" ma:description="Many documents are automatically archived by the Oregon State Library. Choose 'Yes' to ensure that this document will be archived. Follow this link for more information: http://oregon.gov/OSL/GRES/metatag_attribute_set.shtml" ma:internalName="CopyToStateLib">
      <xsd:simpleType>
        <xsd:restriction base="dms:Boolean"/>
      </xsd:simpleType>
    </xsd:element>
    <xsd:element name="DocumentLocale" ma:index="9" nillable="true" ma:displayName="Locale" ma:default="en" ma:internalName="DocumentLocale">
      <xsd:simpleType>
        <xsd:restriction base="dms:Text">
          <xsd:maxLength value="10"/>
        </xsd:restriction>
      </xsd:simpleType>
    </xsd:element>
    <xsd:element name="Metadata" ma:index="10" nillable="true" ma:displayName="Metadata" ma:internalName="Metadata">
      <xsd:simpleType>
        <xsd:restriction base="dms:Note"/>
      </xsd:simpleType>
    </xsd:element>
    <xsd:element name="RetentionPeriodDate" ma:index="11" nillable="true" ma:displayName="Retention Period Date" ma:format="DateOnly" ma:internalName="RetentionPeriod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99D513-B058-41EC-8B46-1CEF8D844FA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F22D8AE-3F64-4228-B7DE-A3A8CE094AF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C02E4-3E78-44A4-A5C0-E8AC74328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6C29688-F4B6-4F65-99E7-735689E6CC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Intersections</vt:lpstr>
      <vt:lpstr>Notes for Intersections</vt:lpstr>
      <vt:lpstr>Segments</vt:lpstr>
      <vt:lpstr>Notes for Segments</vt:lpstr>
      <vt:lpstr>VersionLog</vt:lpstr>
      <vt:lpstr>APM90th</vt:lpstr>
      <vt:lpstr>CR</vt:lpstr>
      <vt:lpstr>Crashes</vt:lpstr>
      <vt:lpstr>INT_Type</vt:lpstr>
      <vt:lpstr>Intersections!Print_Area</vt:lpstr>
      <vt:lpstr>Segments!Print_Area</vt:lpstr>
      <vt:lpstr>Segments!Print_Titles</vt:lpstr>
      <vt:lpstr>RefPopType</vt:lpstr>
      <vt:lpstr>VMT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hwyc38f</dc:creator>
  <cp:lastModifiedBy>SCHUYTEMA Peter L</cp:lastModifiedBy>
  <cp:lastPrinted>2013-06-13T21:35:08Z</cp:lastPrinted>
  <dcterms:created xsi:type="dcterms:W3CDTF">2012-06-19T18:46:26Z</dcterms:created>
  <dcterms:modified xsi:type="dcterms:W3CDTF">2021-09-02T21:35:54Z</dcterms:modified>
</cp:coreProperties>
</file>