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Communications\Quarterly Data Summaries\"/>
    </mc:Choice>
  </mc:AlternateContent>
  <bookViews>
    <workbookView xWindow="0" yWindow="0" windowWidth="19656" windowHeight="10128"/>
  </bookViews>
  <sheets>
    <sheet name="Master" sheetId="1" r:id="rId1"/>
  </sheets>
  <calcPr calcId="162913"/>
</workbook>
</file>

<file path=xl/calcChain.xml><?xml version="1.0" encoding="utf-8"?>
<calcChain xmlns="http://schemas.openxmlformats.org/spreadsheetml/2006/main">
  <c r="L22" i="1" l="1"/>
  <c r="C22" i="1"/>
  <c r="D22" i="1" l="1"/>
  <c r="E22" i="1"/>
  <c r="F22" i="1"/>
  <c r="G22" i="1"/>
  <c r="H22" i="1"/>
  <c r="I22" i="1"/>
  <c r="J22" i="1"/>
  <c r="K22" i="1"/>
</calcChain>
</file>

<file path=xl/sharedStrings.xml><?xml version="1.0" encoding="utf-8"?>
<sst xmlns="http://schemas.openxmlformats.org/spreadsheetml/2006/main" count="239" uniqueCount="43">
  <si>
    <t>Credits</t>
  </si>
  <si>
    <t/>
  </si>
  <si>
    <t>Units</t>
  </si>
  <si>
    <t>Q1</t>
  </si>
  <si>
    <t>Q2</t>
  </si>
  <si>
    <t>Q3</t>
  </si>
  <si>
    <t>Q4</t>
  </si>
  <si>
    <t>Bio-CNG</t>
  </si>
  <si>
    <t>MT</t>
  </si>
  <si>
    <t>Biodiesel</t>
  </si>
  <si>
    <t>Bio-LNG</t>
  </si>
  <si>
    <t>Diesel</t>
  </si>
  <si>
    <t>Diesel Imported Finished B5</t>
  </si>
  <si>
    <t>Electricity - Offroad</t>
  </si>
  <si>
    <t>Electricity - Onroad</t>
  </si>
  <si>
    <t>Ethanol &lt;55</t>
  </si>
  <si>
    <t>Ethanol &gt;75</t>
  </si>
  <si>
    <t>Ethanol 55-65</t>
  </si>
  <si>
    <t>Ethanol 65-75</t>
  </si>
  <si>
    <t>Fossil CNG</t>
  </si>
  <si>
    <t>Gasoline</t>
  </si>
  <si>
    <t>Gasoline Imported Finished E10</t>
  </si>
  <si>
    <t>Liquefied Petroleum Gas</t>
  </si>
  <si>
    <t>Renewable Diesel</t>
  </si>
  <si>
    <t>Total</t>
  </si>
  <si>
    <t>Natural Gas</t>
  </si>
  <si>
    <t>Biomethane</t>
  </si>
  <si>
    <t>Other</t>
  </si>
  <si>
    <t>Deficits</t>
  </si>
  <si>
    <t>Total Volume</t>
  </si>
  <si>
    <t>Unit</t>
  </si>
  <si>
    <t>dge</t>
  </si>
  <si>
    <t>gal</t>
  </si>
  <si>
    <t>Ethanol CI Avg</t>
  </si>
  <si>
    <t>Ethanol</t>
  </si>
  <si>
    <t>Biodiesel CI Avg</t>
  </si>
  <si>
    <t>Renewable Diesel CI Avg</t>
  </si>
  <si>
    <t>Residential Electricity*</t>
  </si>
  <si>
    <t>*Note: Residential Electricity credits represent credits going to electric utilities or the backstop aggregator and are calculated on an annual basis. DEQ staff have averaged the number over the four quarters for this dataset.</t>
  </si>
  <si>
    <r>
      <t xml:space="preserve">                 </t>
    </r>
    <r>
      <rPr>
        <b/>
        <sz val="16"/>
        <rFont val="Arial"/>
        <family val="2"/>
      </rPr>
      <t>Oregon Clean Fuels Program Quarterly Data Summary</t>
    </r>
  </si>
  <si>
    <t>Date published:</t>
  </si>
  <si>
    <t>Date revised:</t>
  </si>
  <si>
    <t>Diesel Imported Finished B20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</si>
</sst>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0">
    <font>
      <sz val="11"/>
      <color rgb="FF000000"/>
      <name val="Calibri"/>
      <family val="2"/>
      <scheme val="minor"/>
    </font>
    <font>
      <sz val="11"/>
      <name val="Calibri"/>
    </font>
    <font>
      <b/>
      <u/>
      <sz val="14"/>
      <color rgb="FF000000"/>
      <name val="Arial"/>
    </font>
    <font>
      <b/>
      <u/>
      <sz val="10"/>
      <color rgb="FF000000"/>
      <name val="Arial"/>
    </font>
    <font>
      <sz val="10"/>
      <color rgb="FF000000"/>
      <name val="Arial"/>
    </font>
    <font>
      <b/>
      <sz val="10"/>
      <color rgb="FF000000"/>
      <name val="Arial"/>
    </font>
    <font>
      <b/>
      <sz val="11"/>
      <name val="Arial"/>
      <family val="2"/>
    </font>
    <font>
      <b/>
      <sz val="16"/>
      <name val="Arial"/>
      <family val="2"/>
    </font>
    <font>
      <sz val="11"/>
      <name val="Arial"/>
      <family val="2"/>
    </font>
    <font>
      <sz val="11"/>
      <color rgb="FF000000"/>
      <name val="Calibri"/>
      <family val="2"/>
      <scheme val="minor"/>
    </font>
  </fonts>
  <fills count="3">
    <fill>
      <patternFill patternType="none"/>
    </fill>
    <fill>
      <patternFill patternType="gray125"/>
    </fill>
    <fill>
      <patternFill patternType="solid">
        <fgColor rgb="FFA1D1CC"/>
        <bgColor rgb="FFA1D1CC"/>
      </patternFill>
    </fill>
  </fills>
  <borders count="6">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
      <left/>
      <right/>
      <top/>
      <bottom style="thin">
        <color rgb="FFD3D3D3"/>
      </bottom>
      <diagonal/>
    </border>
  </borders>
  <cellStyleXfs count="2">
    <xf numFmtId="0" fontId="0" fillId="0" borderId="0"/>
    <xf numFmtId="43" fontId="9" fillId="0" borderId="0" applyFont="0" applyFill="0" applyBorder="0" applyAlignment="0" applyProtection="0"/>
  </cellStyleXfs>
  <cellXfs count="19">
    <xf numFmtId="0" fontId="1" fillId="0" borderId="0" xfId="0" applyFont="1" applyFill="1" applyBorder="1"/>
    <xf numFmtId="0" fontId="2"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5" fillId="0" borderId="1" xfId="0" applyNumberFormat="1" applyFont="1" applyFill="1" applyBorder="1" applyAlignment="1">
      <alignment vertical="top" wrapText="1" readingOrder="1"/>
    </xf>
    <xf numFmtId="0" fontId="8" fillId="0" borderId="4" xfId="0" applyFont="1" applyFill="1" applyBorder="1" applyAlignment="1">
      <alignment horizontal="right"/>
    </xf>
    <xf numFmtId="14" fontId="8" fillId="0" borderId="4" xfId="0" applyNumberFormat="1" applyFont="1" applyFill="1" applyBorder="1" applyAlignment="1">
      <alignment horizontal="center"/>
    </xf>
    <xf numFmtId="0" fontId="8" fillId="0" borderId="4" xfId="0" applyFont="1" applyFill="1" applyBorder="1" applyAlignment="1">
      <alignment horizontal="right" vertical="center"/>
    </xf>
    <xf numFmtId="0" fontId="8" fillId="0" borderId="4" xfId="0" applyFont="1" applyFill="1" applyBorder="1" applyAlignment="1">
      <alignment horizontal="center"/>
    </xf>
    <xf numFmtId="2" fontId="4" fillId="0" borderId="1" xfId="0" applyNumberFormat="1" applyFont="1" applyFill="1" applyBorder="1" applyAlignment="1">
      <alignment vertical="top" wrapText="1" readingOrder="1"/>
    </xf>
    <xf numFmtId="164" fontId="4" fillId="0" borderId="1" xfId="1" applyNumberFormat="1" applyFont="1" applyFill="1" applyBorder="1" applyAlignment="1">
      <alignment vertical="top" wrapText="1" readingOrder="1"/>
    </xf>
    <xf numFmtId="0" fontId="6" fillId="0" borderId="5" xfId="0" applyFont="1" applyFill="1" applyBorder="1" applyAlignment="1">
      <alignment horizontal="center" vertical="center" wrapText="1"/>
    </xf>
    <xf numFmtId="0" fontId="4"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horizontal="center" vertical="top" wrapText="1" readingOrder="1"/>
    </xf>
    <xf numFmtId="0" fontId="4" fillId="0" borderId="1" xfId="0" applyNumberFormat="1" applyFont="1" applyFill="1" applyBorder="1" applyAlignment="1">
      <alignment horizontal="center" vertical="top" wrapText="1" readingOrder="1"/>
    </xf>
    <xf numFmtId="0" fontId="1" fillId="0" borderId="2" xfId="0" applyNumberFormat="1" applyFont="1" applyFill="1" applyBorder="1" applyAlignment="1">
      <alignment horizontal="center" vertical="top" wrapText="1"/>
    </xf>
    <xf numFmtId="0" fontId="1" fillId="0" borderId="3" xfId="0" applyNumberFormat="1"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1D1C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0</xdr:col>
      <xdr:colOff>384810</xdr:colOff>
      <xdr:row>1</xdr:row>
      <xdr:rowOff>38100</xdr:rowOff>
    </xdr:to>
    <xdr:pic>
      <xdr:nvPicPr>
        <xdr:cNvPr id="2" name="Picture 1" descr="\\deq000\Templates\General\LogoColorRegular.jpg"/>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36576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4"/>
  <sheetViews>
    <sheetView showGridLines="0" tabSelected="1" workbookViewId="0">
      <selection activeCell="C79" sqref="C79:L80"/>
    </sheetView>
  </sheetViews>
  <sheetFormatPr defaultRowHeight="14.4"/>
  <cols>
    <col min="1" max="1" width="17.109375" customWidth="1"/>
    <col min="2" max="2" width="11.88671875" customWidth="1"/>
    <col min="3" max="11" width="13.6640625" customWidth="1"/>
    <col min="12" max="12" width="14.109375" customWidth="1"/>
  </cols>
  <sheetData>
    <row r="1" spans="1:12" ht="63" customHeight="1">
      <c r="A1" s="12" t="s">
        <v>39</v>
      </c>
      <c r="B1" s="12"/>
      <c r="C1" s="12"/>
      <c r="D1" s="12"/>
      <c r="E1" s="12"/>
      <c r="F1" s="12"/>
      <c r="G1" s="12"/>
      <c r="H1" s="12"/>
      <c r="I1" s="12"/>
      <c r="J1" s="12"/>
      <c r="K1" s="12"/>
      <c r="L1" s="12"/>
    </row>
    <row r="2" spans="1:12" ht="17.399999999999999">
      <c r="A2" s="1" t="s">
        <v>0</v>
      </c>
      <c r="B2" s="2" t="s">
        <v>1</v>
      </c>
      <c r="C2" s="13">
        <v>2016</v>
      </c>
      <c r="D2" s="14"/>
      <c r="E2" s="14"/>
      <c r="F2" s="15"/>
      <c r="G2" s="13">
        <v>2017</v>
      </c>
      <c r="H2" s="14"/>
      <c r="I2" s="14"/>
      <c r="J2" s="15"/>
      <c r="K2" s="13">
        <v>2018</v>
      </c>
      <c r="L2" s="15"/>
    </row>
    <row r="3" spans="1:12">
      <c r="A3" s="4" t="s">
        <v>1</v>
      </c>
      <c r="B3" s="4" t="s">
        <v>2</v>
      </c>
      <c r="C3" s="16" t="s">
        <v>3</v>
      </c>
      <c r="D3" s="16" t="s">
        <v>4</v>
      </c>
      <c r="E3" s="16" t="s">
        <v>5</v>
      </c>
      <c r="F3" s="16" t="s">
        <v>6</v>
      </c>
      <c r="G3" s="16" t="s">
        <v>3</v>
      </c>
      <c r="H3" s="16" t="s">
        <v>4</v>
      </c>
      <c r="I3" s="16" t="s">
        <v>5</v>
      </c>
      <c r="J3" s="16" t="s">
        <v>6</v>
      </c>
      <c r="K3" s="16" t="s">
        <v>3</v>
      </c>
      <c r="L3" s="16" t="s">
        <v>4</v>
      </c>
    </row>
    <row r="4" spans="1:12">
      <c r="A4" s="4" t="s">
        <v>7</v>
      </c>
      <c r="B4" s="4" t="s">
        <v>8</v>
      </c>
      <c r="C4" s="11">
        <v>0</v>
      </c>
      <c r="D4" s="11">
        <v>0</v>
      </c>
      <c r="E4" s="11">
        <v>1655</v>
      </c>
      <c r="F4" s="11">
        <v>2486</v>
      </c>
      <c r="G4" s="11">
        <v>1673</v>
      </c>
      <c r="H4" s="11">
        <v>2277</v>
      </c>
      <c r="I4" s="11">
        <v>2237</v>
      </c>
      <c r="J4" s="11">
        <v>2478</v>
      </c>
      <c r="K4" s="11">
        <v>876</v>
      </c>
      <c r="L4" s="11">
        <v>1337</v>
      </c>
    </row>
    <row r="5" spans="1:12">
      <c r="A5" s="4" t="s">
        <v>9</v>
      </c>
      <c r="B5" s="4" t="s">
        <v>8</v>
      </c>
      <c r="C5" s="11">
        <v>58522</v>
      </c>
      <c r="D5" s="11">
        <v>65163</v>
      </c>
      <c r="E5" s="11">
        <v>76518</v>
      </c>
      <c r="F5" s="11">
        <v>69408</v>
      </c>
      <c r="G5" s="11">
        <v>57451</v>
      </c>
      <c r="H5" s="11">
        <v>83371</v>
      </c>
      <c r="I5" s="11">
        <v>92206</v>
      </c>
      <c r="J5" s="11">
        <v>88382</v>
      </c>
      <c r="K5" s="11">
        <v>73515</v>
      </c>
      <c r="L5" s="11">
        <v>88819</v>
      </c>
    </row>
    <row r="6" spans="1:12">
      <c r="A6" s="4" t="s">
        <v>10</v>
      </c>
      <c r="B6" s="4" t="s">
        <v>8</v>
      </c>
      <c r="C6" s="11">
        <v>474</v>
      </c>
      <c r="D6" s="11">
        <v>315</v>
      </c>
      <c r="E6" s="11">
        <v>379</v>
      </c>
      <c r="F6" s="11">
        <v>357</v>
      </c>
      <c r="G6" s="11">
        <v>383</v>
      </c>
      <c r="H6" s="11">
        <v>442</v>
      </c>
      <c r="I6" s="11">
        <v>397</v>
      </c>
      <c r="J6" s="11">
        <v>129</v>
      </c>
      <c r="K6" s="11">
        <v>327</v>
      </c>
      <c r="L6" s="11">
        <v>433</v>
      </c>
    </row>
    <row r="7" spans="1:12">
      <c r="A7" s="4" t="s">
        <v>11</v>
      </c>
      <c r="B7" s="4" t="s">
        <v>8</v>
      </c>
      <c r="C7" s="11">
        <v>182</v>
      </c>
      <c r="D7" s="11">
        <v>951</v>
      </c>
      <c r="E7" s="11">
        <v>21</v>
      </c>
      <c r="F7" s="11">
        <v>454</v>
      </c>
      <c r="G7" s="11">
        <v>140</v>
      </c>
      <c r="H7" s="11">
        <v>656</v>
      </c>
      <c r="I7" s="11">
        <v>445</v>
      </c>
      <c r="J7" s="11">
        <v>258</v>
      </c>
      <c r="K7" s="11">
        <v>288</v>
      </c>
      <c r="L7" s="11">
        <v>897</v>
      </c>
    </row>
    <row r="8" spans="1:12" ht="26.4">
      <c r="A8" s="4" t="s">
        <v>42</v>
      </c>
      <c r="B8" s="4" t="s">
        <v>8</v>
      </c>
      <c r="C8" s="11">
        <v>0</v>
      </c>
      <c r="D8" s="11">
        <v>0</v>
      </c>
      <c r="E8" s="11">
        <v>0</v>
      </c>
      <c r="F8" s="11">
        <v>0</v>
      </c>
      <c r="G8" s="11">
        <v>0</v>
      </c>
      <c r="H8" s="11">
        <v>0</v>
      </c>
      <c r="I8" s="11">
        <v>0</v>
      </c>
      <c r="J8" s="11">
        <v>0</v>
      </c>
      <c r="K8" s="11">
        <v>0</v>
      </c>
      <c r="L8" s="11">
        <v>12</v>
      </c>
    </row>
    <row r="9" spans="1:12" ht="26.4">
      <c r="A9" s="4" t="s">
        <v>12</v>
      </c>
      <c r="B9" s="4" t="s">
        <v>8</v>
      </c>
      <c r="C9" s="11">
        <v>27</v>
      </c>
      <c r="D9" s="11">
        <v>68</v>
      </c>
      <c r="E9" s="11">
        <v>77</v>
      </c>
      <c r="F9" s="11">
        <v>16</v>
      </c>
      <c r="G9" s="11">
        <v>12</v>
      </c>
      <c r="H9" s="11">
        <v>33</v>
      </c>
      <c r="I9" s="11">
        <v>30</v>
      </c>
      <c r="J9" s="11">
        <v>12</v>
      </c>
      <c r="K9" s="11">
        <v>22</v>
      </c>
      <c r="L9" s="11">
        <v>343</v>
      </c>
    </row>
    <row r="10" spans="1:12">
      <c r="A10" s="4" t="s">
        <v>13</v>
      </c>
      <c r="B10" s="4" t="s">
        <v>8</v>
      </c>
      <c r="C10" s="11">
        <v>0</v>
      </c>
      <c r="D10" s="11">
        <v>0</v>
      </c>
      <c r="E10" s="11">
        <v>0</v>
      </c>
      <c r="F10" s="11">
        <v>0</v>
      </c>
      <c r="G10" s="11">
        <v>0</v>
      </c>
      <c r="H10" s="11">
        <v>0</v>
      </c>
      <c r="I10" s="11">
        <v>0</v>
      </c>
      <c r="J10" s="11">
        <v>0</v>
      </c>
      <c r="K10" s="11">
        <v>4288</v>
      </c>
      <c r="L10" s="11">
        <v>4206</v>
      </c>
    </row>
    <row r="11" spans="1:12">
      <c r="A11" s="4" t="s">
        <v>14</v>
      </c>
      <c r="B11" s="4" t="s">
        <v>8</v>
      </c>
      <c r="C11" s="11">
        <v>321</v>
      </c>
      <c r="D11" s="11">
        <v>500</v>
      </c>
      <c r="E11" s="11">
        <v>684</v>
      </c>
      <c r="F11" s="11">
        <v>640</v>
      </c>
      <c r="G11" s="11">
        <v>649</v>
      </c>
      <c r="H11" s="11">
        <v>822</v>
      </c>
      <c r="I11" s="11">
        <v>1095</v>
      </c>
      <c r="J11" s="11">
        <v>946</v>
      </c>
      <c r="K11" s="11">
        <v>539</v>
      </c>
      <c r="L11" s="11">
        <v>761</v>
      </c>
    </row>
    <row r="12" spans="1:12">
      <c r="A12" s="4" t="s">
        <v>15</v>
      </c>
      <c r="B12" s="4" t="s">
        <v>8</v>
      </c>
      <c r="C12" s="11">
        <v>35773</v>
      </c>
      <c r="D12" s="11">
        <v>40149</v>
      </c>
      <c r="E12" s="11">
        <v>37633</v>
      </c>
      <c r="F12" s="11">
        <v>37148</v>
      </c>
      <c r="G12" s="11">
        <v>35320</v>
      </c>
      <c r="H12" s="11">
        <v>41860</v>
      </c>
      <c r="I12" s="11">
        <v>33280</v>
      </c>
      <c r="J12" s="11">
        <v>32285</v>
      </c>
      <c r="K12" s="11">
        <v>30356</v>
      </c>
      <c r="L12" s="11">
        <v>31671</v>
      </c>
    </row>
    <row r="13" spans="1:12">
      <c r="A13" s="4" t="s">
        <v>16</v>
      </c>
      <c r="B13" s="4" t="s">
        <v>8</v>
      </c>
      <c r="C13" s="11">
        <v>2223</v>
      </c>
      <c r="D13" s="11">
        <v>0</v>
      </c>
      <c r="E13" s="11">
        <v>622</v>
      </c>
      <c r="F13" s="11">
        <v>0</v>
      </c>
      <c r="G13" s="11">
        <v>0</v>
      </c>
      <c r="H13" s="11">
        <v>0</v>
      </c>
      <c r="I13" s="11">
        <v>0</v>
      </c>
      <c r="J13" s="11">
        <v>0</v>
      </c>
      <c r="K13" s="11">
        <v>0</v>
      </c>
      <c r="L13" s="11">
        <v>0</v>
      </c>
    </row>
    <row r="14" spans="1:12">
      <c r="A14" s="4" t="s">
        <v>17</v>
      </c>
      <c r="B14" s="4" t="s">
        <v>8</v>
      </c>
      <c r="C14" s="11">
        <v>40263</v>
      </c>
      <c r="D14" s="11">
        <v>40120</v>
      </c>
      <c r="E14" s="11">
        <v>51501</v>
      </c>
      <c r="F14" s="11">
        <v>36170</v>
      </c>
      <c r="G14" s="11">
        <v>44266</v>
      </c>
      <c r="H14" s="11">
        <v>52398</v>
      </c>
      <c r="I14" s="11">
        <v>47958</v>
      </c>
      <c r="J14" s="11">
        <v>70276</v>
      </c>
      <c r="K14" s="11">
        <v>68913</v>
      </c>
      <c r="L14" s="11">
        <v>73362</v>
      </c>
    </row>
    <row r="15" spans="1:12">
      <c r="A15" s="4" t="s">
        <v>18</v>
      </c>
      <c r="B15" s="4" t="s">
        <v>8</v>
      </c>
      <c r="C15" s="11">
        <v>60400</v>
      </c>
      <c r="D15" s="11">
        <v>42330</v>
      </c>
      <c r="E15" s="11">
        <v>51234</v>
      </c>
      <c r="F15" s="11">
        <v>38364</v>
      </c>
      <c r="G15" s="11">
        <v>41545</v>
      </c>
      <c r="H15" s="11">
        <v>36241</v>
      </c>
      <c r="I15" s="11">
        <v>65353</v>
      </c>
      <c r="J15" s="11">
        <v>39825</v>
      </c>
      <c r="K15" s="11">
        <v>22104</v>
      </c>
      <c r="L15" s="11">
        <v>11729</v>
      </c>
    </row>
    <row r="16" spans="1:12">
      <c r="A16" s="4" t="s">
        <v>19</v>
      </c>
      <c r="B16" s="4" t="s">
        <v>8</v>
      </c>
      <c r="C16" s="11">
        <v>61</v>
      </c>
      <c r="D16" s="11">
        <v>112</v>
      </c>
      <c r="E16" s="11">
        <v>346</v>
      </c>
      <c r="F16" s="11">
        <v>292</v>
      </c>
      <c r="G16" s="11">
        <v>308</v>
      </c>
      <c r="H16" s="11">
        <v>297</v>
      </c>
      <c r="I16" s="11">
        <v>327</v>
      </c>
      <c r="J16" s="11">
        <v>272</v>
      </c>
      <c r="K16" s="11">
        <v>448</v>
      </c>
      <c r="L16" s="11">
        <v>496</v>
      </c>
    </row>
    <row r="17" spans="1:12">
      <c r="A17" s="4" t="s">
        <v>20</v>
      </c>
      <c r="B17" s="4" t="s">
        <v>8</v>
      </c>
      <c r="C17" s="11">
        <v>0</v>
      </c>
      <c r="D17" s="11">
        <v>703</v>
      </c>
      <c r="E17" s="11">
        <v>123</v>
      </c>
      <c r="F17" s="11">
        <v>122</v>
      </c>
      <c r="G17" s="11">
        <v>194</v>
      </c>
      <c r="H17" s="11">
        <v>841</v>
      </c>
      <c r="I17" s="11">
        <v>677</v>
      </c>
      <c r="J17" s="11">
        <v>331</v>
      </c>
      <c r="K17" s="11">
        <v>128</v>
      </c>
      <c r="L17" s="11">
        <v>1205</v>
      </c>
    </row>
    <row r="18" spans="1:12" ht="26.4">
      <c r="A18" s="4" t="s">
        <v>21</v>
      </c>
      <c r="B18" s="4" t="s">
        <v>8</v>
      </c>
      <c r="C18" s="11">
        <v>330</v>
      </c>
      <c r="D18" s="11">
        <v>375</v>
      </c>
      <c r="E18" s="11">
        <v>407</v>
      </c>
      <c r="F18" s="11">
        <v>32</v>
      </c>
      <c r="G18" s="11">
        <v>48</v>
      </c>
      <c r="H18" s="11">
        <v>55</v>
      </c>
      <c r="I18" s="11">
        <v>52</v>
      </c>
      <c r="J18" s="11">
        <v>41</v>
      </c>
      <c r="K18" s="11">
        <v>86</v>
      </c>
      <c r="L18" s="11">
        <v>0</v>
      </c>
    </row>
    <row r="19" spans="1:12" ht="26.4">
      <c r="A19" s="4" t="s">
        <v>22</v>
      </c>
      <c r="B19" s="4" t="s">
        <v>8</v>
      </c>
      <c r="C19" s="11">
        <v>28</v>
      </c>
      <c r="D19" s="11">
        <v>28</v>
      </c>
      <c r="E19" s="11">
        <v>13</v>
      </c>
      <c r="F19" s="11">
        <v>31</v>
      </c>
      <c r="G19" s="11">
        <v>32</v>
      </c>
      <c r="H19" s="11">
        <v>68</v>
      </c>
      <c r="I19" s="11">
        <v>38</v>
      </c>
      <c r="J19" s="11">
        <v>61</v>
      </c>
      <c r="K19" s="11">
        <v>169</v>
      </c>
      <c r="L19" s="11">
        <v>218</v>
      </c>
    </row>
    <row r="20" spans="1:12">
      <c r="A20" s="4" t="s">
        <v>23</v>
      </c>
      <c r="B20" s="4" t="s">
        <v>8</v>
      </c>
      <c r="C20" s="11">
        <v>0</v>
      </c>
      <c r="D20" s="11">
        <v>0</v>
      </c>
      <c r="E20" s="11">
        <v>0</v>
      </c>
      <c r="F20" s="11">
        <v>0</v>
      </c>
      <c r="G20" s="11">
        <v>0</v>
      </c>
      <c r="H20" s="11">
        <v>0</v>
      </c>
      <c r="I20" s="11">
        <v>0</v>
      </c>
      <c r="J20" s="11">
        <v>2863</v>
      </c>
      <c r="K20" s="11">
        <v>1967</v>
      </c>
      <c r="L20" s="11">
        <v>1637</v>
      </c>
    </row>
    <row r="21" spans="1:12" ht="26.4">
      <c r="A21" s="4" t="s">
        <v>37</v>
      </c>
      <c r="B21" s="4" t="s">
        <v>8</v>
      </c>
      <c r="C21" s="11">
        <v>8573</v>
      </c>
      <c r="D21" s="11">
        <v>8574</v>
      </c>
      <c r="E21" s="11">
        <v>8573</v>
      </c>
      <c r="F21" s="11">
        <v>8574</v>
      </c>
      <c r="G21" s="11">
        <v>10301</v>
      </c>
      <c r="H21" s="11">
        <v>10301</v>
      </c>
      <c r="I21" s="11">
        <v>10301</v>
      </c>
      <c r="J21" s="11">
        <v>10301</v>
      </c>
      <c r="K21" s="11"/>
      <c r="L21" s="11"/>
    </row>
    <row r="22" spans="1:12">
      <c r="A22" s="5" t="s">
        <v>24</v>
      </c>
      <c r="B22" s="3" t="s">
        <v>8</v>
      </c>
      <c r="C22" s="11">
        <f>SUM(C4:C21)</f>
        <v>207177</v>
      </c>
      <c r="D22" s="11">
        <f t="shared" ref="D22:K22" si="0">SUM(D4:D21)</f>
        <v>199388</v>
      </c>
      <c r="E22" s="11">
        <f t="shared" si="0"/>
        <v>229786</v>
      </c>
      <c r="F22" s="11">
        <f t="shared" si="0"/>
        <v>194094</v>
      </c>
      <c r="G22" s="11">
        <f t="shared" si="0"/>
        <v>192322</v>
      </c>
      <c r="H22" s="11">
        <f t="shared" si="0"/>
        <v>229662</v>
      </c>
      <c r="I22" s="11">
        <f t="shared" si="0"/>
        <v>254396</v>
      </c>
      <c r="J22" s="11">
        <f t="shared" si="0"/>
        <v>248460</v>
      </c>
      <c r="K22" s="11">
        <f t="shared" si="0"/>
        <v>204026</v>
      </c>
      <c r="L22" s="11">
        <f>SUM(L4:L21)</f>
        <v>217126</v>
      </c>
    </row>
    <row r="23" spans="1:12">
      <c r="A23" t="s">
        <v>38</v>
      </c>
    </row>
    <row r="24" spans="1:12">
      <c r="A24" s="5" t="s">
        <v>1</v>
      </c>
      <c r="B24" s="5" t="s">
        <v>1</v>
      </c>
      <c r="C24" s="3" t="s">
        <v>1</v>
      </c>
      <c r="D24" s="3" t="s">
        <v>1</v>
      </c>
      <c r="E24" s="3" t="s">
        <v>1</v>
      </c>
      <c r="F24" s="3" t="s">
        <v>1</v>
      </c>
      <c r="G24" s="3" t="s">
        <v>1</v>
      </c>
      <c r="H24" s="3" t="s">
        <v>1</v>
      </c>
      <c r="I24" s="3" t="s">
        <v>1</v>
      </c>
      <c r="J24" s="3" t="s">
        <v>1</v>
      </c>
      <c r="K24" s="3" t="s">
        <v>1</v>
      </c>
      <c r="L24" s="4" t="s">
        <v>1</v>
      </c>
    </row>
    <row r="25" spans="1:12">
      <c r="A25" s="4" t="s">
        <v>25</v>
      </c>
      <c r="B25" s="4" t="s">
        <v>8</v>
      </c>
      <c r="C25" s="11">
        <v>61</v>
      </c>
      <c r="D25" s="11">
        <v>112</v>
      </c>
      <c r="E25" s="11">
        <v>346</v>
      </c>
      <c r="F25" s="11">
        <v>292</v>
      </c>
      <c r="G25" s="11">
        <v>308</v>
      </c>
      <c r="H25" s="11">
        <v>297</v>
      </c>
      <c r="I25" s="11">
        <v>327</v>
      </c>
      <c r="J25" s="11">
        <v>272</v>
      </c>
      <c r="K25" s="11">
        <v>448</v>
      </c>
      <c r="L25" s="11">
        <v>496</v>
      </c>
    </row>
    <row r="26" spans="1:12">
      <c r="A26" s="4" t="s">
        <v>26</v>
      </c>
      <c r="B26" s="4" t="s">
        <v>8</v>
      </c>
      <c r="C26" s="11">
        <v>474</v>
      </c>
      <c r="D26" s="11">
        <v>315</v>
      </c>
      <c r="E26" s="11">
        <v>2034</v>
      </c>
      <c r="F26" s="11">
        <v>2843</v>
      </c>
      <c r="G26" s="11">
        <v>2056</v>
      </c>
      <c r="H26" s="11">
        <v>2719</v>
      </c>
      <c r="I26" s="11">
        <v>2634</v>
      </c>
      <c r="J26" s="11">
        <v>2607</v>
      </c>
      <c r="K26" s="11">
        <v>1203</v>
      </c>
      <c r="L26" s="11">
        <v>1770</v>
      </c>
    </row>
    <row r="27" spans="1:12">
      <c r="A27" s="4" t="s">
        <v>27</v>
      </c>
      <c r="B27" s="4" t="s">
        <v>8</v>
      </c>
      <c r="C27" s="11">
        <v>539</v>
      </c>
      <c r="D27" s="11">
        <v>2097</v>
      </c>
      <c r="E27" s="11">
        <v>628</v>
      </c>
      <c r="F27" s="11">
        <v>624</v>
      </c>
      <c r="G27" s="11">
        <v>394</v>
      </c>
      <c r="H27" s="11">
        <v>1585</v>
      </c>
      <c r="I27" s="11">
        <v>1204</v>
      </c>
      <c r="J27" s="11">
        <v>642</v>
      </c>
      <c r="K27" s="11">
        <v>524</v>
      </c>
      <c r="L27" s="11">
        <v>2457</v>
      </c>
    </row>
    <row r="28" spans="1:12">
      <c r="A28" s="3" t="s">
        <v>1</v>
      </c>
      <c r="B28" s="3" t="s">
        <v>1</v>
      </c>
      <c r="C28" s="3" t="s">
        <v>1</v>
      </c>
      <c r="D28" s="3" t="s">
        <v>1</v>
      </c>
      <c r="E28" s="3" t="s">
        <v>1</v>
      </c>
      <c r="F28" s="3" t="s">
        <v>1</v>
      </c>
      <c r="G28" s="3" t="s">
        <v>1</v>
      </c>
      <c r="H28" s="3" t="s">
        <v>1</v>
      </c>
      <c r="I28" s="3" t="s">
        <v>1</v>
      </c>
      <c r="J28" s="3" t="s">
        <v>1</v>
      </c>
      <c r="K28" s="3" t="s">
        <v>1</v>
      </c>
      <c r="L28" s="4" t="s">
        <v>1</v>
      </c>
    </row>
    <row r="29" spans="1:12" ht="39" customHeight="1"/>
    <row r="30" spans="1:12" ht="17.399999999999999">
      <c r="A30" s="1" t="s">
        <v>28</v>
      </c>
      <c r="B30" s="2" t="s">
        <v>1</v>
      </c>
      <c r="C30" s="13">
        <v>2016</v>
      </c>
      <c r="D30" s="17"/>
      <c r="E30" s="17"/>
      <c r="F30" s="18"/>
      <c r="G30" s="13">
        <v>2017</v>
      </c>
      <c r="H30" s="17"/>
      <c r="I30" s="17"/>
      <c r="J30" s="18"/>
      <c r="K30" s="13">
        <v>2018</v>
      </c>
      <c r="L30" s="18"/>
    </row>
    <row r="31" spans="1:12">
      <c r="A31" s="4" t="s">
        <v>1</v>
      </c>
      <c r="B31" s="4" t="s">
        <v>2</v>
      </c>
      <c r="C31" s="16" t="s">
        <v>3</v>
      </c>
      <c r="D31" s="16" t="s">
        <v>4</v>
      </c>
      <c r="E31" s="16" t="s">
        <v>5</v>
      </c>
      <c r="F31" s="16" t="s">
        <v>6</v>
      </c>
      <c r="G31" s="16" t="s">
        <v>3</v>
      </c>
      <c r="H31" s="16" t="s">
        <v>4</v>
      </c>
      <c r="I31" s="16" t="s">
        <v>5</v>
      </c>
      <c r="J31" s="16" t="s">
        <v>6</v>
      </c>
      <c r="K31" s="16" t="s">
        <v>3</v>
      </c>
      <c r="L31" s="16" t="s">
        <v>4</v>
      </c>
    </row>
    <row r="32" spans="1:12">
      <c r="A32" s="4" t="s">
        <v>7</v>
      </c>
      <c r="B32" s="4" t="s">
        <v>8</v>
      </c>
      <c r="C32" s="11"/>
      <c r="D32" s="11"/>
      <c r="E32" s="11">
        <v>0</v>
      </c>
      <c r="F32" s="11">
        <v>0</v>
      </c>
      <c r="G32" s="11">
        <v>0</v>
      </c>
      <c r="H32" s="11">
        <v>0</v>
      </c>
      <c r="I32" s="11">
        <v>0</v>
      </c>
      <c r="J32" s="11">
        <v>0</v>
      </c>
      <c r="K32" s="11">
        <v>0</v>
      </c>
      <c r="L32" s="11">
        <v>0</v>
      </c>
    </row>
    <row r="33" spans="1:12">
      <c r="A33" s="4" t="s">
        <v>9</v>
      </c>
      <c r="B33" s="4" t="s">
        <v>8</v>
      </c>
      <c r="C33" s="11">
        <v>148</v>
      </c>
      <c r="D33" s="11">
        <v>1256</v>
      </c>
      <c r="E33" s="11">
        <v>1287</v>
      </c>
      <c r="F33" s="11">
        <v>483</v>
      </c>
      <c r="G33" s="11">
        <v>514</v>
      </c>
      <c r="H33" s="11">
        <v>906</v>
      </c>
      <c r="I33" s="11">
        <v>2144</v>
      </c>
      <c r="J33" s="11">
        <v>1286</v>
      </c>
      <c r="K33" s="11">
        <v>659</v>
      </c>
      <c r="L33" s="11">
        <v>1134</v>
      </c>
    </row>
    <row r="34" spans="1:12">
      <c r="A34" s="4" t="s">
        <v>10</v>
      </c>
      <c r="B34" s="4" t="s">
        <v>8</v>
      </c>
      <c r="C34" s="11">
        <v>0</v>
      </c>
      <c r="D34" s="11">
        <v>0</v>
      </c>
      <c r="E34" s="11">
        <v>0</v>
      </c>
      <c r="F34" s="11">
        <v>0</v>
      </c>
      <c r="G34" s="11">
        <v>0</v>
      </c>
      <c r="H34" s="11">
        <v>0</v>
      </c>
      <c r="I34" s="11">
        <v>0</v>
      </c>
      <c r="J34" s="11">
        <v>0</v>
      </c>
      <c r="K34" s="11">
        <v>0</v>
      </c>
      <c r="L34" s="11">
        <v>0</v>
      </c>
    </row>
    <row r="35" spans="1:12">
      <c r="A35" s="4" t="s">
        <v>11</v>
      </c>
      <c r="B35" s="4" t="s">
        <v>8</v>
      </c>
      <c r="C35" s="11">
        <v>56067</v>
      </c>
      <c r="D35" s="11">
        <v>47108</v>
      </c>
      <c r="E35" s="11">
        <v>54215</v>
      </c>
      <c r="F35" s="11">
        <v>48342</v>
      </c>
      <c r="G35" s="11">
        <v>45509</v>
      </c>
      <c r="H35" s="11">
        <v>60697</v>
      </c>
      <c r="I35" s="11">
        <v>63286</v>
      </c>
      <c r="J35" s="11">
        <v>52969</v>
      </c>
      <c r="K35" s="11">
        <v>66060</v>
      </c>
      <c r="L35" s="11">
        <v>75726</v>
      </c>
    </row>
    <row r="36" spans="1:12" ht="26.4">
      <c r="A36" s="4" t="s">
        <v>42</v>
      </c>
      <c r="B36" s="4" t="s">
        <v>8</v>
      </c>
      <c r="C36" s="11"/>
      <c r="D36" s="11"/>
      <c r="E36" s="11"/>
      <c r="F36" s="11"/>
      <c r="G36" s="11"/>
      <c r="H36" s="11"/>
      <c r="I36" s="11"/>
      <c r="J36" s="11"/>
      <c r="K36" s="11"/>
      <c r="L36" s="11">
        <v>0</v>
      </c>
    </row>
    <row r="37" spans="1:12" ht="26.4">
      <c r="A37" s="4" t="s">
        <v>12</v>
      </c>
      <c r="B37" s="4" t="s">
        <v>8</v>
      </c>
      <c r="C37" s="11">
        <v>469</v>
      </c>
      <c r="D37" s="11">
        <v>226</v>
      </c>
      <c r="E37" s="11">
        <v>208</v>
      </c>
      <c r="F37" s="11">
        <v>195</v>
      </c>
      <c r="G37" s="11">
        <v>314</v>
      </c>
      <c r="H37" s="11">
        <v>337</v>
      </c>
      <c r="I37" s="11">
        <v>318</v>
      </c>
      <c r="J37" s="11">
        <v>368</v>
      </c>
      <c r="K37" s="11">
        <v>512</v>
      </c>
      <c r="L37" s="11">
        <v>641</v>
      </c>
    </row>
    <row r="38" spans="1:12">
      <c r="A38" s="4" t="s">
        <v>13</v>
      </c>
      <c r="B38" s="4" t="s">
        <v>8</v>
      </c>
      <c r="C38" s="11"/>
      <c r="D38" s="11"/>
      <c r="E38" s="11"/>
      <c r="F38" s="11"/>
      <c r="G38" s="11"/>
      <c r="H38" s="11"/>
      <c r="I38" s="11"/>
      <c r="J38" s="11"/>
      <c r="K38" s="11">
        <v>0</v>
      </c>
      <c r="L38" s="11">
        <v>0</v>
      </c>
    </row>
    <row r="39" spans="1:12">
      <c r="A39" s="4" t="s">
        <v>14</v>
      </c>
      <c r="B39" s="4" t="s">
        <v>8</v>
      </c>
      <c r="C39" s="11">
        <v>0</v>
      </c>
      <c r="D39" s="11">
        <v>0</v>
      </c>
      <c r="E39" s="11">
        <v>0</v>
      </c>
      <c r="F39" s="11">
        <v>0</v>
      </c>
      <c r="G39" s="11">
        <v>0</v>
      </c>
      <c r="H39" s="11">
        <v>0</v>
      </c>
      <c r="I39" s="11">
        <v>0</v>
      </c>
      <c r="J39" s="11">
        <v>0</v>
      </c>
      <c r="K39" s="11">
        <v>0</v>
      </c>
      <c r="L39" s="11">
        <v>0</v>
      </c>
    </row>
    <row r="40" spans="1:12">
      <c r="A40" s="4" t="s">
        <v>15</v>
      </c>
      <c r="B40" s="4" t="s">
        <v>8</v>
      </c>
      <c r="C40" s="11">
        <v>0</v>
      </c>
      <c r="D40" s="11">
        <v>1516</v>
      </c>
      <c r="E40" s="11">
        <v>2383</v>
      </c>
      <c r="F40" s="11">
        <v>0</v>
      </c>
      <c r="G40" s="11">
        <v>0</v>
      </c>
      <c r="H40" s="11">
        <v>8226</v>
      </c>
      <c r="I40" s="11">
        <v>0</v>
      </c>
      <c r="J40" s="11">
        <v>0</v>
      </c>
      <c r="K40" s="11">
        <v>292</v>
      </c>
      <c r="L40" s="11">
        <v>0</v>
      </c>
    </row>
    <row r="41" spans="1:12">
      <c r="A41" s="4" t="s">
        <v>16</v>
      </c>
      <c r="B41" s="4" t="s">
        <v>8</v>
      </c>
      <c r="C41" s="11">
        <v>0</v>
      </c>
      <c r="D41" s="11"/>
      <c r="E41" s="11">
        <v>0</v>
      </c>
      <c r="F41" s="11">
        <v>0</v>
      </c>
      <c r="G41" s="11"/>
      <c r="H41" s="11"/>
      <c r="I41" s="11"/>
      <c r="J41" s="11"/>
      <c r="K41" s="11">
        <v>0</v>
      </c>
      <c r="L41" s="11">
        <v>0</v>
      </c>
    </row>
    <row r="42" spans="1:12">
      <c r="A42" s="4" t="s">
        <v>17</v>
      </c>
      <c r="B42" s="4" t="s">
        <v>8</v>
      </c>
      <c r="C42" s="11">
        <v>0</v>
      </c>
      <c r="D42" s="11">
        <v>1817</v>
      </c>
      <c r="E42" s="11">
        <v>1447</v>
      </c>
      <c r="F42" s="11">
        <v>2771</v>
      </c>
      <c r="G42" s="11">
        <v>7370</v>
      </c>
      <c r="H42" s="11">
        <v>2800</v>
      </c>
      <c r="I42" s="11">
        <v>3123</v>
      </c>
      <c r="J42" s="11">
        <v>3653</v>
      </c>
      <c r="K42" s="11">
        <v>3494</v>
      </c>
      <c r="L42" s="11">
        <v>2984</v>
      </c>
    </row>
    <row r="43" spans="1:12">
      <c r="A43" s="4" t="s">
        <v>18</v>
      </c>
      <c r="B43" s="4" t="s">
        <v>8</v>
      </c>
      <c r="C43" s="11">
        <v>0</v>
      </c>
      <c r="D43" s="11">
        <v>480</v>
      </c>
      <c r="E43" s="11">
        <v>2618</v>
      </c>
      <c r="F43" s="11">
        <v>905</v>
      </c>
      <c r="G43" s="11">
        <v>3234</v>
      </c>
      <c r="H43" s="11">
        <v>2470</v>
      </c>
      <c r="I43" s="11">
        <v>12273</v>
      </c>
      <c r="J43" s="11">
        <v>17390</v>
      </c>
      <c r="K43" s="11">
        <v>203</v>
      </c>
      <c r="L43" s="11">
        <v>0</v>
      </c>
    </row>
    <row r="44" spans="1:12">
      <c r="A44" s="4" t="s">
        <v>19</v>
      </c>
      <c r="B44" s="4" t="s">
        <v>8</v>
      </c>
      <c r="C44" s="11">
        <v>0</v>
      </c>
      <c r="D44" s="11">
        <v>0</v>
      </c>
      <c r="E44" s="11">
        <v>0</v>
      </c>
      <c r="F44" s="11">
        <v>0</v>
      </c>
      <c r="G44" s="11">
        <v>0</v>
      </c>
      <c r="H44" s="11">
        <v>0</v>
      </c>
      <c r="I44" s="11">
        <v>0</v>
      </c>
      <c r="J44" s="11">
        <v>0</v>
      </c>
      <c r="K44" s="11">
        <v>0</v>
      </c>
      <c r="L44" s="11">
        <v>0</v>
      </c>
    </row>
    <row r="45" spans="1:12">
      <c r="A45" s="4" t="s">
        <v>20</v>
      </c>
      <c r="B45" s="4" t="s">
        <v>8</v>
      </c>
      <c r="C45" s="11">
        <v>104595</v>
      </c>
      <c r="D45" s="11">
        <v>91832</v>
      </c>
      <c r="E45" s="11">
        <v>105415</v>
      </c>
      <c r="F45" s="11">
        <v>89430</v>
      </c>
      <c r="G45" s="11">
        <v>81122</v>
      </c>
      <c r="H45" s="11">
        <v>107984</v>
      </c>
      <c r="I45" s="11">
        <v>122925</v>
      </c>
      <c r="J45" s="11">
        <v>109748</v>
      </c>
      <c r="K45" s="11">
        <v>122344</v>
      </c>
      <c r="L45" s="11">
        <v>152751</v>
      </c>
    </row>
    <row r="46" spans="1:12" ht="26.4">
      <c r="A46" s="4" t="s">
        <v>21</v>
      </c>
      <c r="B46" s="4" t="s">
        <v>8</v>
      </c>
      <c r="C46" s="11">
        <v>495</v>
      </c>
      <c r="D46" s="11">
        <v>445</v>
      </c>
      <c r="E46" s="11">
        <v>495</v>
      </c>
      <c r="F46" s="11">
        <v>423</v>
      </c>
      <c r="G46" s="11">
        <v>874</v>
      </c>
      <c r="H46" s="11">
        <v>1099</v>
      </c>
      <c r="I46" s="11">
        <v>1464</v>
      </c>
      <c r="J46" s="11">
        <v>1101</v>
      </c>
      <c r="K46" s="11">
        <v>2064</v>
      </c>
      <c r="L46" s="11">
        <v>2721</v>
      </c>
    </row>
    <row r="47" spans="1:12" ht="26.4">
      <c r="A47" s="4" t="s">
        <v>22</v>
      </c>
      <c r="B47" s="4" t="s">
        <v>8</v>
      </c>
      <c r="C47" s="11">
        <v>0</v>
      </c>
      <c r="D47" s="11">
        <v>0</v>
      </c>
      <c r="E47" s="11">
        <v>0</v>
      </c>
      <c r="F47" s="11">
        <v>0</v>
      </c>
      <c r="G47" s="11">
        <v>0</v>
      </c>
      <c r="H47" s="11">
        <v>0</v>
      </c>
      <c r="I47" s="11">
        <v>0</v>
      </c>
      <c r="J47" s="11">
        <v>0</v>
      </c>
      <c r="K47" s="11">
        <v>0</v>
      </c>
      <c r="L47" s="11">
        <v>0</v>
      </c>
    </row>
    <row r="48" spans="1:12">
      <c r="A48" s="4" t="s">
        <v>23</v>
      </c>
      <c r="B48" s="4" t="s">
        <v>8</v>
      </c>
      <c r="C48" s="11">
        <v>0</v>
      </c>
      <c r="D48" s="11"/>
      <c r="E48" s="11">
        <v>0</v>
      </c>
      <c r="F48" s="11"/>
      <c r="G48" s="11"/>
      <c r="H48" s="11"/>
      <c r="I48" s="11"/>
      <c r="J48" s="11">
        <v>0</v>
      </c>
      <c r="K48" s="11">
        <v>0</v>
      </c>
      <c r="L48" s="11">
        <v>0</v>
      </c>
    </row>
    <row r="49" spans="1:12">
      <c r="A49" s="5" t="s">
        <v>24</v>
      </c>
      <c r="B49" s="4" t="s">
        <v>8</v>
      </c>
      <c r="C49" s="11">
        <v>161774</v>
      </c>
      <c r="D49" s="11">
        <v>144680</v>
      </c>
      <c r="E49" s="11">
        <v>168068</v>
      </c>
      <c r="F49" s="11">
        <v>142549</v>
      </c>
      <c r="G49" s="11">
        <v>138937</v>
      </c>
      <c r="H49" s="11">
        <v>184519</v>
      </c>
      <c r="I49" s="11">
        <v>205533</v>
      </c>
      <c r="J49" s="11">
        <v>186515</v>
      </c>
      <c r="K49" s="11">
        <v>195628</v>
      </c>
      <c r="L49" s="11">
        <v>235957</v>
      </c>
    </row>
    <row r="50" spans="1:12" ht="33.75" customHeight="1"/>
    <row r="51" spans="1:12" ht="34.799999999999997">
      <c r="A51" s="1" t="s">
        <v>29</v>
      </c>
      <c r="B51" s="2" t="s">
        <v>1</v>
      </c>
      <c r="C51" s="13">
        <v>2016</v>
      </c>
      <c r="D51" s="17"/>
      <c r="E51" s="17"/>
      <c r="F51" s="18"/>
      <c r="G51" s="13">
        <v>2017</v>
      </c>
      <c r="H51" s="17"/>
      <c r="I51" s="17"/>
      <c r="J51" s="18"/>
      <c r="K51" s="13">
        <v>2018</v>
      </c>
      <c r="L51" s="18"/>
    </row>
    <row r="52" spans="1:12">
      <c r="A52" s="4" t="s">
        <v>1</v>
      </c>
      <c r="B52" s="4" t="s">
        <v>30</v>
      </c>
      <c r="C52" s="16" t="s">
        <v>3</v>
      </c>
      <c r="D52" s="16" t="s">
        <v>4</v>
      </c>
      <c r="E52" s="16" t="s">
        <v>5</v>
      </c>
      <c r="F52" s="16" t="s">
        <v>6</v>
      </c>
      <c r="G52" s="16" t="s">
        <v>3</v>
      </c>
      <c r="H52" s="16" t="s">
        <v>4</v>
      </c>
      <c r="I52" s="16" t="s">
        <v>5</v>
      </c>
      <c r="J52" s="16" t="s">
        <v>6</v>
      </c>
      <c r="K52" s="16" t="s">
        <v>3</v>
      </c>
      <c r="L52" s="16" t="s">
        <v>4</v>
      </c>
    </row>
    <row r="53" spans="1:12">
      <c r="A53" s="4" t="s">
        <v>7</v>
      </c>
      <c r="B53" s="4" t="s">
        <v>31</v>
      </c>
      <c r="C53" s="11">
        <v>0</v>
      </c>
      <c r="D53" s="11">
        <v>0</v>
      </c>
      <c r="E53" s="11">
        <v>218045</v>
      </c>
      <c r="F53" s="11">
        <v>336127</v>
      </c>
      <c r="G53" s="11">
        <v>319232</v>
      </c>
      <c r="H53" s="11">
        <v>423939</v>
      </c>
      <c r="I53" s="11">
        <v>362447</v>
      </c>
      <c r="J53" s="11">
        <v>402283</v>
      </c>
      <c r="K53" s="11">
        <v>187421</v>
      </c>
      <c r="L53" s="11">
        <v>322942</v>
      </c>
    </row>
    <row r="54" spans="1:12">
      <c r="A54" s="4" t="s">
        <v>9</v>
      </c>
      <c r="B54" s="4" t="s">
        <v>32</v>
      </c>
      <c r="C54" s="11">
        <v>11352077</v>
      </c>
      <c r="D54" s="11">
        <v>11117694</v>
      </c>
      <c r="E54" s="11">
        <v>13039026</v>
      </c>
      <c r="F54" s="11">
        <v>11378429</v>
      </c>
      <c r="G54" s="11">
        <v>9021643</v>
      </c>
      <c r="H54" s="11">
        <v>13379247</v>
      </c>
      <c r="I54" s="11">
        <v>14465304</v>
      </c>
      <c r="J54" s="11">
        <v>14093558</v>
      </c>
      <c r="K54" s="11">
        <v>10825027</v>
      </c>
      <c r="L54" s="11">
        <v>13221687</v>
      </c>
    </row>
    <row r="55" spans="1:12">
      <c r="A55" s="4" t="s">
        <v>10</v>
      </c>
      <c r="B55" s="4" t="s">
        <v>31</v>
      </c>
      <c r="C55" s="11">
        <v>88727</v>
      </c>
      <c r="D55" s="11">
        <v>81346</v>
      </c>
      <c r="E55" s="11">
        <v>98006</v>
      </c>
      <c r="F55" s="11">
        <v>92354</v>
      </c>
      <c r="G55" s="11">
        <v>99904</v>
      </c>
      <c r="H55" s="11">
        <v>115353</v>
      </c>
      <c r="I55" s="11">
        <v>104296</v>
      </c>
      <c r="J55" s="11">
        <v>33816</v>
      </c>
      <c r="K55" s="11">
        <v>84406</v>
      </c>
      <c r="L55" s="11">
        <v>111748</v>
      </c>
    </row>
    <row r="56" spans="1:12">
      <c r="A56" s="4" t="s">
        <v>11</v>
      </c>
      <c r="B56" s="4" t="s">
        <v>32</v>
      </c>
      <c r="C56" s="11">
        <v>190959025</v>
      </c>
      <c r="D56" s="11">
        <v>157721116</v>
      </c>
      <c r="E56" s="11">
        <v>185184433</v>
      </c>
      <c r="F56" s="11">
        <v>163640079</v>
      </c>
      <c r="G56" s="11">
        <v>139587944</v>
      </c>
      <c r="H56" s="11">
        <v>184727819</v>
      </c>
      <c r="I56" s="11">
        <v>193346110</v>
      </c>
      <c r="J56" s="11">
        <v>162178560</v>
      </c>
      <c r="K56" s="11">
        <v>160884888</v>
      </c>
      <c r="L56" s="11">
        <v>183038184</v>
      </c>
    </row>
    <row r="57" spans="1:12" ht="26.4">
      <c r="A57" s="4" t="s">
        <v>42</v>
      </c>
      <c r="B57" s="4" t="s">
        <v>32</v>
      </c>
      <c r="C57" s="11">
        <v>0</v>
      </c>
      <c r="D57" s="11">
        <v>0</v>
      </c>
      <c r="E57" s="11">
        <v>0</v>
      </c>
      <c r="F57" s="11">
        <v>0</v>
      </c>
      <c r="G57" s="11">
        <v>0</v>
      </c>
      <c r="H57" s="11">
        <v>0</v>
      </c>
      <c r="I57" s="11">
        <v>0</v>
      </c>
      <c r="J57" s="11">
        <v>0</v>
      </c>
      <c r="K57" s="11">
        <v>0</v>
      </c>
      <c r="L57" s="11">
        <v>16659</v>
      </c>
    </row>
    <row r="58" spans="1:12" ht="26.4">
      <c r="A58" s="4" t="s">
        <v>12</v>
      </c>
      <c r="B58" s="4" t="s">
        <v>32</v>
      </c>
      <c r="C58" s="11">
        <v>13839291</v>
      </c>
      <c r="D58" s="11">
        <v>4914052</v>
      </c>
      <c r="E58" s="11">
        <v>4117883</v>
      </c>
      <c r="F58" s="11">
        <v>5522562</v>
      </c>
      <c r="G58" s="11">
        <v>4650217</v>
      </c>
      <c r="H58" s="11">
        <v>4707258</v>
      </c>
      <c r="I58" s="11">
        <v>4493487</v>
      </c>
      <c r="J58" s="11">
        <v>5478662</v>
      </c>
      <c r="K58" s="11">
        <v>3656423</v>
      </c>
      <c r="L58" s="11">
        <v>2235096</v>
      </c>
    </row>
    <row r="59" spans="1:12">
      <c r="A59" s="4" t="s">
        <v>13</v>
      </c>
      <c r="B59" s="4" t="s">
        <v>32</v>
      </c>
      <c r="C59" s="11">
        <v>0</v>
      </c>
      <c r="D59" s="11">
        <v>0</v>
      </c>
      <c r="E59" s="11">
        <v>0</v>
      </c>
      <c r="F59" s="11">
        <v>0</v>
      </c>
      <c r="G59" s="11">
        <v>0</v>
      </c>
      <c r="H59" s="11">
        <v>0</v>
      </c>
      <c r="I59" s="11">
        <v>0</v>
      </c>
      <c r="J59" s="11">
        <v>0</v>
      </c>
      <c r="K59" s="11">
        <v>431079</v>
      </c>
      <c r="L59" s="11">
        <v>422832</v>
      </c>
    </row>
    <row r="60" spans="1:12">
      <c r="A60" s="4" t="s">
        <v>14</v>
      </c>
      <c r="B60" s="4" t="s">
        <v>32</v>
      </c>
      <c r="C60" s="11">
        <v>7061</v>
      </c>
      <c r="D60" s="11">
        <v>10979</v>
      </c>
      <c r="E60" s="11">
        <v>15031</v>
      </c>
      <c r="F60" s="11">
        <v>14084</v>
      </c>
      <c r="G60" s="11">
        <v>14322</v>
      </c>
      <c r="H60" s="11">
        <v>18144</v>
      </c>
      <c r="I60" s="11">
        <v>24117</v>
      </c>
      <c r="J60" s="11">
        <v>22967</v>
      </c>
      <c r="K60" s="11">
        <v>18643</v>
      </c>
      <c r="L60" s="11">
        <v>26424</v>
      </c>
    </row>
    <row r="61" spans="1:12">
      <c r="A61" s="4" t="s">
        <v>15</v>
      </c>
      <c r="B61" s="4" t="s">
        <v>32</v>
      </c>
      <c r="C61" s="11">
        <v>10084584</v>
      </c>
      <c r="D61" s="11">
        <v>10636624</v>
      </c>
      <c r="E61" s="11">
        <v>9704693</v>
      </c>
      <c r="F61" s="11">
        <v>10227805</v>
      </c>
      <c r="G61" s="11">
        <v>9776863</v>
      </c>
      <c r="H61" s="11">
        <v>9310276</v>
      </c>
      <c r="I61" s="11">
        <v>9212448</v>
      </c>
      <c r="J61" s="11">
        <v>8937202</v>
      </c>
      <c r="K61" s="11">
        <v>8411434</v>
      </c>
      <c r="L61" s="11">
        <v>8861240</v>
      </c>
    </row>
    <row r="62" spans="1:12">
      <c r="A62" s="4" t="s">
        <v>16</v>
      </c>
      <c r="B62" s="4" t="s">
        <v>32</v>
      </c>
      <c r="C62" s="11">
        <v>1219304</v>
      </c>
      <c r="D62" s="11">
        <v>0</v>
      </c>
      <c r="E62" s="11">
        <v>341382</v>
      </c>
      <c r="F62" s="11">
        <v>0</v>
      </c>
      <c r="G62" s="11">
        <v>0</v>
      </c>
      <c r="H62" s="11">
        <v>0</v>
      </c>
      <c r="I62" s="11">
        <v>0</v>
      </c>
      <c r="J62" s="11">
        <v>0</v>
      </c>
      <c r="K62" s="11">
        <v>0</v>
      </c>
      <c r="L62" s="11">
        <v>0</v>
      </c>
    </row>
    <row r="63" spans="1:12">
      <c r="A63" s="4" t="s">
        <v>17</v>
      </c>
      <c r="B63" s="4" t="s">
        <v>32</v>
      </c>
      <c r="C63" s="11">
        <v>14139186</v>
      </c>
      <c r="D63" s="11">
        <v>13543571</v>
      </c>
      <c r="E63" s="11">
        <v>16763834</v>
      </c>
      <c r="F63" s="11">
        <v>11612820</v>
      </c>
      <c r="G63" s="11">
        <v>12743468</v>
      </c>
      <c r="H63" s="11">
        <v>17354390</v>
      </c>
      <c r="I63" s="11">
        <v>15301245</v>
      </c>
      <c r="J63" s="11">
        <v>22286606</v>
      </c>
      <c r="K63" s="11">
        <v>23044585</v>
      </c>
      <c r="L63" s="11">
        <v>24546488</v>
      </c>
    </row>
    <row r="64" spans="1:12">
      <c r="A64" s="4" t="s">
        <v>18</v>
      </c>
      <c r="B64" s="4" t="s">
        <v>32</v>
      </c>
      <c r="C64" s="11">
        <v>24779263</v>
      </c>
      <c r="D64" s="11">
        <v>16846719</v>
      </c>
      <c r="E64" s="11">
        <v>19851146</v>
      </c>
      <c r="F64" s="11">
        <v>15078450</v>
      </c>
      <c r="G64" s="11">
        <v>15727391</v>
      </c>
      <c r="H64" s="11">
        <v>14239785</v>
      </c>
      <c r="I64" s="11">
        <v>21952322</v>
      </c>
      <c r="J64" s="11">
        <v>9236517</v>
      </c>
      <c r="K64" s="11">
        <v>8777555</v>
      </c>
      <c r="L64" s="11">
        <v>4791519</v>
      </c>
    </row>
    <row r="65" spans="1:12">
      <c r="A65" s="4" t="s">
        <v>19</v>
      </c>
      <c r="B65" s="4" t="s">
        <v>31</v>
      </c>
      <c r="C65" s="11">
        <v>47944</v>
      </c>
      <c r="D65" s="11">
        <v>83529</v>
      </c>
      <c r="E65" s="11">
        <v>253637</v>
      </c>
      <c r="F65" s="11">
        <v>212524</v>
      </c>
      <c r="G65" s="11">
        <v>234492</v>
      </c>
      <c r="H65" s="11">
        <v>224761</v>
      </c>
      <c r="I65" s="11">
        <v>249111</v>
      </c>
      <c r="J65" s="11">
        <v>205210</v>
      </c>
      <c r="K65" s="11">
        <v>374346</v>
      </c>
      <c r="L65" s="11">
        <v>339525</v>
      </c>
    </row>
    <row r="66" spans="1:12">
      <c r="A66" s="4" t="s">
        <v>20</v>
      </c>
      <c r="B66" s="4" t="s">
        <v>32</v>
      </c>
      <c r="C66" s="11">
        <v>375409464</v>
      </c>
      <c r="D66" s="11">
        <v>327070765</v>
      </c>
      <c r="E66" s="11">
        <v>377907496</v>
      </c>
      <c r="F66" s="11">
        <v>320532440</v>
      </c>
      <c r="G66" s="11">
        <v>264062539</v>
      </c>
      <c r="H66" s="11">
        <v>349596836</v>
      </c>
      <c r="I66" s="11">
        <v>398883409</v>
      </c>
      <c r="J66" s="11">
        <v>357023961</v>
      </c>
      <c r="K66" s="11">
        <v>320852294</v>
      </c>
      <c r="L66" s="11">
        <v>397846851</v>
      </c>
    </row>
    <row r="67" spans="1:12" ht="26.4">
      <c r="A67" s="4" t="s">
        <v>21</v>
      </c>
      <c r="B67" s="4" t="s">
        <v>32</v>
      </c>
      <c r="C67" s="11">
        <v>8437831</v>
      </c>
      <c r="D67" s="11">
        <v>3561143</v>
      </c>
      <c r="E67" s="11">
        <v>4438301</v>
      </c>
      <c r="F67" s="11">
        <v>19827784</v>
      </c>
      <c r="G67" s="11">
        <v>17341391</v>
      </c>
      <c r="H67" s="11">
        <v>21909548</v>
      </c>
      <c r="I67" s="11">
        <v>29643940</v>
      </c>
      <c r="J67" s="11">
        <v>22257607</v>
      </c>
      <c r="K67" s="11">
        <v>16838340</v>
      </c>
      <c r="L67" s="11">
        <v>23454420</v>
      </c>
    </row>
    <row r="68" spans="1:12" ht="26.4">
      <c r="A68" s="4" t="s">
        <v>22</v>
      </c>
      <c r="B68" s="4" t="s">
        <v>32</v>
      </c>
      <c r="C68" s="11">
        <v>18821</v>
      </c>
      <c r="D68" s="11">
        <v>18876</v>
      </c>
      <c r="E68" s="11">
        <v>7995</v>
      </c>
      <c r="F68" s="11">
        <v>19358</v>
      </c>
      <c r="G68" s="11">
        <v>20826</v>
      </c>
      <c r="H68" s="11">
        <v>43505</v>
      </c>
      <c r="I68" s="11">
        <v>24333</v>
      </c>
      <c r="J68" s="11">
        <v>39627</v>
      </c>
      <c r="K68" s="11">
        <v>118168</v>
      </c>
      <c r="L68" s="11">
        <v>152677</v>
      </c>
    </row>
    <row r="69" spans="1:12">
      <c r="A69" s="4" t="s">
        <v>23</v>
      </c>
      <c r="B69" s="4" t="s">
        <v>32</v>
      </c>
      <c r="C69" s="11">
        <v>0</v>
      </c>
      <c r="D69" s="11">
        <v>0</v>
      </c>
      <c r="E69" s="11">
        <v>0</v>
      </c>
      <c r="F69" s="11">
        <v>0</v>
      </c>
      <c r="G69" s="11">
        <v>0</v>
      </c>
      <c r="H69" s="11">
        <v>0</v>
      </c>
      <c r="I69" s="11">
        <v>0</v>
      </c>
      <c r="J69" s="11">
        <v>337496</v>
      </c>
      <c r="K69" s="11">
        <v>255683</v>
      </c>
      <c r="L69" s="11">
        <v>202848</v>
      </c>
    </row>
    <row r="70" spans="1:12" ht="11.25" customHeight="1"/>
    <row r="71" spans="1:12" ht="34.799999999999997">
      <c r="A71" s="1" t="s">
        <v>33</v>
      </c>
      <c r="B71" s="2" t="s">
        <v>1</v>
      </c>
      <c r="C71" s="13">
        <v>2016</v>
      </c>
      <c r="D71" s="17"/>
      <c r="E71" s="17"/>
      <c r="F71" s="18"/>
      <c r="G71" s="13">
        <v>2017</v>
      </c>
      <c r="H71" s="17"/>
      <c r="I71" s="17"/>
      <c r="J71" s="18"/>
      <c r="K71" s="13">
        <v>2018</v>
      </c>
      <c r="L71" s="18"/>
    </row>
    <row r="72" spans="1:12">
      <c r="A72" s="4" t="s">
        <v>1</v>
      </c>
      <c r="B72" s="4" t="s">
        <v>1</v>
      </c>
      <c r="C72" s="16" t="s">
        <v>3</v>
      </c>
      <c r="D72" s="16" t="s">
        <v>4</v>
      </c>
      <c r="E72" s="16" t="s">
        <v>5</v>
      </c>
      <c r="F72" s="16" t="s">
        <v>6</v>
      </c>
      <c r="G72" s="16" t="s">
        <v>3</v>
      </c>
      <c r="H72" s="16" t="s">
        <v>4</v>
      </c>
      <c r="I72" s="16" t="s">
        <v>5</v>
      </c>
      <c r="J72" s="16" t="s">
        <v>6</v>
      </c>
      <c r="K72" s="16" t="s">
        <v>3</v>
      </c>
      <c r="L72" s="16" t="s">
        <v>4</v>
      </c>
    </row>
    <row r="73" spans="1:12">
      <c r="A73" s="4" t="s">
        <v>34</v>
      </c>
      <c r="B73" s="4" t="s">
        <v>1</v>
      </c>
      <c r="C73" s="10">
        <v>64.5</v>
      </c>
      <c r="D73" s="10">
        <v>62.85</v>
      </c>
      <c r="E73" s="10">
        <v>63</v>
      </c>
      <c r="F73" s="10">
        <v>62.48</v>
      </c>
      <c r="G73" s="10">
        <v>62.68</v>
      </c>
      <c r="H73" s="10">
        <v>63.04</v>
      </c>
      <c r="I73" s="10">
        <v>63.49</v>
      </c>
      <c r="J73" s="10">
        <v>61.33</v>
      </c>
      <c r="K73" s="10">
        <v>61.86</v>
      </c>
      <c r="L73" s="10">
        <v>61.12</v>
      </c>
    </row>
    <row r="74" spans="1:12" ht="11.25" customHeight="1"/>
    <row r="75" spans="1:12" ht="34.799999999999997">
      <c r="A75" s="1" t="s">
        <v>35</v>
      </c>
      <c r="B75" s="2" t="s">
        <v>1</v>
      </c>
      <c r="C75" s="13">
        <v>2016</v>
      </c>
      <c r="D75" s="17"/>
      <c r="E75" s="17"/>
      <c r="F75" s="18"/>
      <c r="G75" s="13">
        <v>2017</v>
      </c>
      <c r="H75" s="17"/>
      <c r="I75" s="17"/>
      <c r="J75" s="18"/>
      <c r="K75" s="13">
        <v>2018</v>
      </c>
      <c r="L75" s="18"/>
    </row>
    <row r="76" spans="1:12">
      <c r="A76" s="4" t="s">
        <v>1</v>
      </c>
      <c r="B76" s="4" t="s">
        <v>1</v>
      </c>
      <c r="C76" s="16" t="s">
        <v>3</v>
      </c>
      <c r="D76" s="16" t="s">
        <v>4</v>
      </c>
      <c r="E76" s="16" t="s">
        <v>5</v>
      </c>
      <c r="F76" s="16" t="s">
        <v>6</v>
      </c>
      <c r="G76" s="16" t="s">
        <v>3</v>
      </c>
      <c r="H76" s="16" t="s">
        <v>4</v>
      </c>
      <c r="I76" s="16" t="s">
        <v>5</v>
      </c>
      <c r="J76" s="16" t="s">
        <v>6</v>
      </c>
      <c r="K76" s="16" t="s">
        <v>3</v>
      </c>
      <c r="L76" s="16" t="s">
        <v>4</v>
      </c>
    </row>
    <row r="77" spans="1:12">
      <c r="A77" s="4" t="s">
        <v>9</v>
      </c>
      <c r="B77" s="4" t="s">
        <v>1</v>
      </c>
      <c r="C77" s="4">
        <v>56.38</v>
      </c>
      <c r="D77" s="4">
        <v>51.31</v>
      </c>
      <c r="E77" s="4">
        <v>51.13</v>
      </c>
      <c r="F77" s="4">
        <v>48.72</v>
      </c>
      <c r="G77" s="4">
        <v>46.35</v>
      </c>
      <c r="H77" s="4">
        <v>47.58</v>
      </c>
      <c r="I77" s="4">
        <v>47.06</v>
      </c>
      <c r="J77" s="4">
        <v>47.45</v>
      </c>
      <c r="K77" s="4">
        <v>45.25</v>
      </c>
      <c r="L77" s="4">
        <v>46.03</v>
      </c>
    </row>
    <row r="78" spans="1:12" ht="14.1" customHeight="1"/>
    <row r="79" spans="1:12" ht="52.2">
      <c r="A79" s="1" t="s">
        <v>36</v>
      </c>
      <c r="B79" s="2" t="s">
        <v>1</v>
      </c>
      <c r="C79" s="13">
        <v>2016</v>
      </c>
      <c r="D79" s="17"/>
      <c r="E79" s="17"/>
      <c r="F79" s="18"/>
      <c r="G79" s="13">
        <v>2017</v>
      </c>
      <c r="H79" s="17"/>
      <c r="I79" s="17"/>
      <c r="J79" s="18"/>
      <c r="K79" s="13">
        <v>2018</v>
      </c>
      <c r="L79" s="18"/>
    </row>
    <row r="80" spans="1:12">
      <c r="A80" s="4" t="s">
        <v>1</v>
      </c>
      <c r="B80" s="4" t="s">
        <v>1</v>
      </c>
      <c r="C80" s="16" t="s">
        <v>3</v>
      </c>
      <c r="D80" s="16" t="s">
        <v>4</v>
      </c>
      <c r="E80" s="16" t="s">
        <v>5</v>
      </c>
      <c r="F80" s="16" t="s">
        <v>6</v>
      </c>
      <c r="G80" s="16" t="s">
        <v>3</v>
      </c>
      <c r="H80" s="16" t="s">
        <v>4</v>
      </c>
      <c r="I80" s="16" t="s">
        <v>5</v>
      </c>
      <c r="J80" s="16" t="s">
        <v>6</v>
      </c>
      <c r="K80" s="16" t="s">
        <v>3</v>
      </c>
      <c r="L80" s="16" t="s">
        <v>4</v>
      </c>
    </row>
    <row r="81" spans="1:12">
      <c r="A81" s="4" t="s">
        <v>23</v>
      </c>
      <c r="B81" s="4" t="s">
        <v>1</v>
      </c>
      <c r="C81" s="4" t="s">
        <v>1</v>
      </c>
      <c r="D81" s="4" t="s">
        <v>1</v>
      </c>
      <c r="E81" s="4" t="s">
        <v>1</v>
      </c>
      <c r="F81" s="4" t="s">
        <v>1</v>
      </c>
      <c r="G81" s="4" t="s">
        <v>1</v>
      </c>
      <c r="H81" s="4" t="s">
        <v>1</v>
      </c>
      <c r="I81" s="4" t="s">
        <v>1</v>
      </c>
      <c r="J81" s="4">
        <v>33.64</v>
      </c>
      <c r="K81" s="4">
        <v>39.26</v>
      </c>
      <c r="L81" s="4">
        <v>36.380000000000003</v>
      </c>
    </row>
    <row r="83" spans="1:12">
      <c r="A83" s="6" t="s">
        <v>40</v>
      </c>
      <c r="B83" s="7">
        <v>43419</v>
      </c>
    </row>
    <row r="84" spans="1:12">
      <c r="A84" s="8" t="s">
        <v>41</v>
      </c>
      <c r="B84" s="9"/>
    </row>
  </sheetData>
  <mergeCells count="19">
    <mergeCell ref="K51:L51"/>
    <mergeCell ref="K71:L71"/>
    <mergeCell ref="K75:L75"/>
    <mergeCell ref="K79:L79"/>
    <mergeCell ref="K2:L2"/>
    <mergeCell ref="K30:L30"/>
    <mergeCell ref="C79:F79"/>
    <mergeCell ref="G79:J79"/>
    <mergeCell ref="C71:F71"/>
    <mergeCell ref="G71:J71"/>
    <mergeCell ref="C75:F75"/>
    <mergeCell ref="G75:J75"/>
    <mergeCell ref="C51:F51"/>
    <mergeCell ref="G51:J51"/>
    <mergeCell ref="C30:F30"/>
    <mergeCell ref="G30:J30"/>
    <mergeCell ref="C2:F2"/>
    <mergeCell ref="G2:J2"/>
    <mergeCell ref="A1:L1"/>
  </mergeCells>
  <pageMargins left="1" right="1" top="1" bottom="1" header="1" footer="1"/>
  <pageSetup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459408980B4E41B1593DDB1437E801" ma:contentTypeVersion="13" ma:contentTypeDescription="Create a new document." ma:contentTypeScope="" ma:versionID="def009dad87cfa2870c6c4fca84770c0">
  <xsd:schema xmlns:xsd="http://www.w3.org/2001/XMLSchema" xmlns:xs="http://www.w3.org/2001/XMLSchema" xmlns:p="http://schemas.microsoft.com/office/2006/metadata/properties" xmlns:ns1="http://schemas.microsoft.com/sharepoint/v3" xmlns:ns2="1f9f35f2-f0cf-49ec-81fb-637d34c42406" xmlns:ns3="13c68978-3c73-4e1d-a5d3-3a2046316ef0" xmlns:ns4="1650cf59-46a1-403b-850d-84c15c253493" targetNamespace="http://schemas.microsoft.com/office/2006/metadata/properties" ma:root="true" ma:fieldsID="3b7cfd128baede0b0ee8cc1b76b60477" ns1:_="" ns2:_="" ns3:_="" ns4:_="">
    <xsd:import namespace="http://schemas.microsoft.com/sharepoint/v3"/>
    <xsd:import namespace="1f9f35f2-f0cf-49ec-81fb-637d34c42406"/>
    <xsd:import namespace="13c68978-3c73-4e1d-a5d3-3a2046316ef0"/>
    <xsd:import namespace="1650cf59-46a1-403b-850d-84c15c253493"/>
    <xsd:element name="properties">
      <xsd:complexType>
        <xsd:sequence>
          <xsd:element name="documentManagement">
            <xsd:complexType>
              <xsd:all>
                <xsd:element ref="ns2:Program" minOccurs="0"/>
                <xsd:element ref="ns3:Category" minOccurs="0"/>
                <xsd:element ref="ns3:Tags" minOccurs="0"/>
                <xsd:element ref="ns3:Document_x0020_Description" minOccurs="0"/>
                <xsd:element ref="ns1:PublishingStartDate" minOccurs="0"/>
                <xsd:element ref="ns1:PublishingExpirationDate" minOccurs="0"/>
                <xsd:element ref="ns3:Category_x003a_CSS_x0020_Class_x0020_Name" minOccurs="0"/>
                <xsd:element ref="ns4:Year_x0020__x0028_for_x0020_legislative_x0020_publications_x002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7" nillable="true" ma:displayName="Scheduling Start Date" ma:hidden="true" ma:internalName="PublishingStartDate">
      <xsd:simpleType>
        <xsd:restriction base="dms:Unknown"/>
      </xsd:simpleType>
    </xsd:element>
    <xsd:element name="PublishingExpirationDate" ma:index="8" nillable="true" ma:displayName="Scheduling End Date"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f9f35f2-f0cf-49ec-81fb-637d34c42406" elementFormDefault="qualified">
    <xsd:import namespace="http://schemas.microsoft.com/office/2006/documentManagement/types"/>
    <xsd:import namespace="http://schemas.microsoft.com/office/infopath/2007/PartnerControls"/>
    <xsd:element name="Program" ma:index="2" nillable="true" ma:displayName="Programs/Projects" ma:default="Select..." ma:format="Dropdown" ma:internalName="Program0">
      <xsd:simpleType>
        <xsd:restriction base="dms:Choice">
          <xsd:enumeration value="Select..."/>
          <xsd:enumeration value="About DEQ"/>
          <xsd:enumeration value="AQ Monitoring"/>
          <xsd:enumeration value="AQ Permitting"/>
          <xsd:enumeration value="Air Toxics"/>
          <xsd:enumeration value="Asbestos"/>
          <xsd:enumeration value="Ballast Water"/>
          <xsd:enumeration value="Biosolids"/>
          <xsd:enumeration value="Brownfields"/>
          <xsd:enumeration value="Burning"/>
          <xsd:enumeration value="CAO"/>
          <xsd:enumeration value="Clean Diesel"/>
          <xsd:enumeration value="Clean Fuels"/>
          <xsd:enumeration value="CWSRF"/>
          <xsd:enumeration value="Compliance and Enforcement"/>
          <xsd:enumeration value="Composting"/>
          <xsd:enumeration value="Conversion Technology"/>
          <xsd:enumeration value="Disposal"/>
          <xsd:enumeration value="Drinking Water Protection"/>
          <xsd:enumeration value="Dry Cleaners"/>
          <xsd:enumeration value="E-Cycles"/>
          <xsd:enumeration value="Emergency Response"/>
          <xsd:enumeration value="ECO"/>
          <xsd:enumeration value="Environmental Cleanup"/>
          <xsd:enumeration value="Food Waste"/>
          <xsd:enumeration value="Gasoline Vapor Recovery"/>
          <xsd:enumeration value="Green Building"/>
          <xsd:enumeration value="GHG"/>
          <xsd:enumeration value="Groundwater"/>
          <xsd:enumeration value="Hazardous Waste"/>
          <xsd:enumeration value="Heat Smart"/>
          <xsd:enumeration value="Household Hazardous Waste"/>
          <xsd:enumeration value="Industrial Pretreatment"/>
          <xsd:enumeration value="Infectious Waste"/>
          <xsd:enumeration value="Materials Management"/>
          <xsd:enumeration value="Nonpoint Source"/>
          <xsd:enumeration value="Nuisance Odor"/>
          <xsd:enumeration value="Onsite Septic"/>
          <xsd:enumeration value="LEV/ZEV"/>
          <xsd:enumeration value="Paint"/>
          <xsd:enumeration value="Pesticide Stewardship"/>
          <xsd:enumeration value="Product Stewardship"/>
          <xsd:enumeration value="Projects"/>
          <xsd:enumeration value="PPA"/>
          <xsd:enumeration value="Recycling"/>
          <xsd:enumeration value="Regional Solutions"/>
          <xsd:enumeration value="Section 401 Hydropower"/>
          <xsd:enumeration value="Section 401 Removal and Fill"/>
          <xsd:enumeration value="Site Assessment"/>
          <xsd:enumeration value="Small Business Assistance"/>
          <xsd:enumeration value="Solid Waste Disposal"/>
          <xsd:enumeration value="Solid Waste Permits"/>
          <xsd:enumeration value="Supplemental Environmental Projects"/>
          <xsd:enumeration value="Tanks Program"/>
          <xsd:enumeration value="TMDL"/>
          <xsd:enumeration value="Toxics Reduction"/>
          <xsd:enumeration value="Tribal Relations"/>
          <xsd:enumeration value="UIC"/>
          <xsd:enumeration value="VIP"/>
          <xsd:enumeration value="Waste Prevention and Reuse"/>
          <xsd:enumeration value="Wastewater Operator Certification"/>
          <xsd:enumeration value="WQ Assessment and Monitoring"/>
          <xsd:enumeration value="WQ Credit Trading"/>
          <xsd:enumeration value="WQ Permits"/>
          <xsd:enumeration value="WQ Standards"/>
          <xsd:enumeration value="WQ Toxics Monitoring"/>
          <xsd:enumeration value="Water Reuse"/>
          <xsd:enumeration value="Wood Stoves"/>
          <xsd:enumeration value="Columbia Slough"/>
          <xsd:enumeration value="NoPo Odor"/>
          <xsd:enumeration value="Jordan Cove"/>
          <xsd:enumeration value="Portland Harbor"/>
          <xsd:enumeration value="Columbia Pacific Bio-Refinery"/>
          <xsd:enumeration value="AmeriTies"/>
          <xsd:enumeration value="Ashland Railroad"/>
          <xsd:enumeration value="Bullseye Glass"/>
          <xsd:enumeration value="Coyote Island"/>
          <xsd:enumeration value="Daimler Trucks"/>
          <xsd:enumeration value="Gasoline Terminals NW Portland"/>
          <xsd:enumeration value="Grimm's Fuel"/>
          <xsd:enumeration value="Hollingsworth &amp; Vose"/>
          <xsd:enumeration value="Intel"/>
          <xsd:enumeration value="PGE Boardman"/>
          <xsd:enumeration value="Precision Castparts"/>
          <xsd:enumeration value="Riverbend Landfill"/>
          <xsd:enumeration value="Umatilla Chemical Depot"/>
          <xsd:enumeration value="Uroboros Glass"/>
          <xsd:enumeration value="VW"/>
        </xsd:restriction>
      </xsd:simpleType>
    </xsd:element>
  </xsd:schema>
  <xsd:schema xmlns:xsd="http://www.w3.org/2001/XMLSchema" xmlns:xs="http://www.w3.org/2001/XMLSchema" xmlns:dms="http://schemas.microsoft.com/office/2006/documentManagement/types" xmlns:pc="http://schemas.microsoft.com/office/infopath/2007/PartnerControls" targetNamespace="13c68978-3c73-4e1d-a5d3-3a2046316ef0" elementFormDefault="qualified">
    <xsd:import namespace="http://schemas.microsoft.com/office/2006/documentManagement/types"/>
    <xsd:import namespace="http://schemas.microsoft.com/office/infopath/2007/PartnerControls"/>
    <xsd:element name="Category" ma:index="3" nillable="true" ma:displayName="Category" ma:list="{87d27fa1-96e4-4a34-8cb8-502a3eb36927}" ma:internalName="Category" ma:showField="Full_x0020_Title" ma:web="ff90a875-b49c-40de-9556-a35ae4f67e29">
      <xsd:complexType>
        <xsd:complexContent>
          <xsd:extension base="dms:MultiChoiceLookup">
            <xsd:sequence>
              <xsd:element name="Value" type="dms:Lookup" maxOccurs="unbounded" minOccurs="0" nillable="true"/>
            </xsd:sequence>
          </xsd:extension>
        </xsd:complexContent>
      </xsd:complexType>
    </xsd:element>
    <xsd:element name="Tags" ma:index="4" nillable="true" ma:displayName="Tags" ma:internalName="Tags">
      <xsd:simpleType>
        <xsd:restriction base="dms:Text">
          <xsd:maxLength value="255"/>
        </xsd:restriction>
      </xsd:simpleType>
    </xsd:element>
    <xsd:element name="Document_x0020_Description" ma:index="5" nillable="true" ma:displayName="Document Description" ma:internalName="Document_x0020_Description">
      <xsd:simpleType>
        <xsd:restriction base="dms:Note">
          <xsd:maxLength value="255"/>
        </xsd:restriction>
      </xsd:simpleType>
    </xsd:element>
    <xsd:element name="Category_x003a_CSS_x0020_Class_x0020_Name" ma:index="11" nillable="true" ma:displayName="Category:CSS Class Name" ma:list="{87d27fa1-96e4-4a34-8cb8-502a3eb36927}" ma:internalName="Category_x003a_CSS_x0020_Class_x0020_Name" ma:readOnly="true" ma:showField="CSS_x0020_Class_x0020_Name" ma:web="ff90a875-b49c-40de-9556-a35ae4f67e2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650cf59-46a1-403b-850d-84c15c253493" elementFormDefault="qualified">
    <xsd:import namespace="http://schemas.microsoft.com/office/2006/documentManagement/types"/>
    <xsd:import namespace="http://schemas.microsoft.com/office/infopath/2007/PartnerControls"/>
    <xsd:element name="Year_x0020__x0028_for_x0020_legislative_x0020_publications_x0029_" ma:index="15" nillable="true" ma:displayName="Year (for legislative publications)" ma:description="only for legislative publications" ma:internalName="Year_x0020__x0028_for_x0020_legislative_x0020_publications_x0029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s xmlns="13c68978-3c73-4e1d-a5d3-3a2046316ef0">cfp</Tags>
    <Document_x0020_Description xmlns="13c68978-3c73-4e1d-a5d3-3a2046316ef0" xsi:nil="true"/>
    <Category xmlns="13c68978-3c73-4e1d-a5d3-3a2046316ef0">
      <Value>2</Value>
    </Category>
    <PublishingExpirationDate xmlns="http://schemas.microsoft.com/sharepoint/v3" xsi:nil="true"/>
    <Year_x0020__x0028_for_x0020_legislative_x0020_publications_x0029_ xmlns="1650cf59-46a1-403b-850d-84c15c253493" xsi:nil="true"/>
    <Program xmlns="1f9f35f2-f0cf-49ec-81fb-637d34c42406">Clean Fuels</Program>
    <PublishingStartDate xmlns="http://schemas.microsoft.com/sharepoint/v3" xsi:nil="true"/>
  </documentManagement>
</p:properties>
</file>

<file path=customXml/itemProps1.xml><?xml version="1.0" encoding="utf-8"?>
<ds:datastoreItem xmlns:ds="http://schemas.openxmlformats.org/officeDocument/2006/customXml" ds:itemID="{63CC87A5-3989-4ABE-96F6-7AD659AE1E44}">
  <ds:schemaRefs>
    <ds:schemaRef ds:uri="http://schemas.microsoft.com/sharepoint/v3/contenttype/forms"/>
  </ds:schemaRefs>
</ds:datastoreItem>
</file>

<file path=customXml/itemProps2.xml><?xml version="1.0" encoding="utf-8"?>
<ds:datastoreItem xmlns:ds="http://schemas.openxmlformats.org/officeDocument/2006/customXml" ds:itemID="{B02BABB4-EE58-489A-A5A8-3CDEA62D0D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f9f35f2-f0cf-49ec-81fb-637d34c42406"/>
    <ds:schemaRef ds:uri="13c68978-3c73-4e1d-a5d3-3a2046316ef0"/>
    <ds:schemaRef ds:uri="1650cf59-46a1-403b-850d-84c15c2534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95FBEB-C304-4B5B-9201-9675CD89BC47}">
  <ds:schemaRefs>
    <ds:schemaRef ds:uri="http://purl.org/dc/elements/1.1/"/>
    <ds:schemaRef ds:uri="http://schemas.microsoft.com/sharepoint/v3"/>
    <ds:schemaRef ds:uri="http://schemas.openxmlformats.org/package/2006/metadata/core-properties"/>
    <ds:schemaRef ds:uri="http://purl.org/dc/terms/"/>
    <ds:schemaRef ds:uri="13c68978-3c73-4e1d-a5d3-3a2046316ef0"/>
    <ds:schemaRef ds:uri="http://schemas.microsoft.com/office/infopath/2007/PartnerControls"/>
    <ds:schemaRef ds:uri="http://schemas.microsoft.com/office/2006/documentManagement/types"/>
    <ds:schemaRef ds:uri="1650cf59-46a1-403b-850d-84c15c253493"/>
    <ds:schemaRef ds:uri="http://schemas.microsoft.com/office/2006/metadata/properties"/>
    <ds:schemaRef ds:uri="1f9f35f2-f0cf-49ec-81fb-637d34c4240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1</vt:i4>
      </vt:variant>
    </vt:vector>
  </HeadingPairs>
  <TitlesOfParts>
    <vt:vector size="1" baseType="lpstr">
      <vt:lpstr>Master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Clean Fuels Data Q1 2018</dc:title>
  <dc:creator>PETERS Bill N.</dc:creator>
  <cp:lastModifiedBy>WIND Cory Ann</cp:lastModifiedBy>
  <dcterms:created xsi:type="dcterms:W3CDTF">2018-08-21T23:03:51Z</dcterms:created>
  <dcterms:modified xsi:type="dcterms:W3CDTF">2018-11-15T17:22:12Z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0x01010097459408980B4E41B1593DDB1437E801</vt:lpwstr>
  </property>
  <property fmtid="{D5CDD505-2E9C-101B-9397-08002B2CF9AE}" pid="3" name="Order">
    <vt:r8>416600</vt:r8>
  </property>
</Properties>
</file>