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eqhq1\aq shares\Misc_Shares\AQ Common\LowCarbonFuelStandards\Communications\Quarterly Data Summaries\"/>
    </mc:Choice>
  </mc:AlternateContent>
  <bookViews>
    <workbookView xWindow="240" yWindow="120" windowWidth="18060" windowHeight="7050"/>
  </bookViews>
  <sheets>
    <sheet name="Master" sheetId="1" r:id="rId1"/>
  </sheets>
  <calcPr calcId="162913" calcMode="manual" iterate="1" iterateDelta="1.0000000000000001E-5"/>
</workbook>
</file>

<file path=xl/calcChain.xml><?xml version="1.0" encoding="utf-8"?>
<calcChain xmlns="http://schemas.openxmlformats.org/spreadsheetml/2006/main">
  <c r="D21" i="1" l="1"/>
  <c r="E21" i="1"/>
  <c r="F21" i="1"/>
  <c r="G21" i="1"/>
  <c r="H21" i="1"/>
  <c r="I21" i="1"/>
  <c r="J21" i="1"/>
  <c r="K21" i="1"/>
  <c r="C21" i="1"/>
</calcChain>
</file>

<file path=xl/sharedStrings.xml><?xml version="1.0" encoding="utf-8"?>
<sst xmlns="http://schemas.openxmlformats.org/spreadsheetml/2006/main" count="267" uniqueCount="62">
  <si>
    <t>Credits</t>
  </si>
  <si>
    <t/>
  </si>
  <si>
    <t>Units</t>
  </si>
  <si>
    <t>Q1</t>
  </si>
  <si>
    <t>Q2</t>
  </si>
  <si>
    <t>Q3</t>
  </si>
  <si>
    <t>Q4</t>
  </si>
  <si>
    <t>Bio-CNG</t>
  </si>
  <si>
    <t>MT</t>
  </si>
  <si>
    <t>Biodiesel</t>
  </si>
  <si>
    <t>Bio-LNG</t>
  </si>
  <si>
    <t>Diesel</t>
  </si>
  <si>
    <t>Diesel Imported Finished B5</t>
  </si>
  <si>
    <t>Electricity - Offroad</t>
  </si>
  <si>
    <t>Electricity - Onroad</t>
  </si>
  <si>
    <t>Ethanol &lt;55</t>
  </si>
  <si>
    <t>Ethanol &gt;75</t>
  </si>
  <si>
    <t>Ethanol 55-65</t>
  </si>
  <si>
    <t>Ethanol 65-75</t>
  </si>
  <si>
    <t>Fossil CNG</t>
  </si>
  <si>
    <t>Gasoline</t>
  </si>
  <si>
    <t>Gasoline Imported Finished E10</t>
  </si>
  <si>
    <t>Liquefied Petroleum Gas</t>
  </si>
  <si>
    <t>Renewable Diesel</t>
  </si>
  <si>
    <t>Total</t>
  </si>
  <si>
    <t>Natural Gas</t>
  </si>
  <si>
    <t>Biomethane</t>
  </si>
  <si>
    <t>Other</t>
  </si>
  <si>
    <t>Deficits</t>
  </si>
  <si>
    <t>Total Volume</t>
  </si>
  <si>
    <t>Unit</t>
  </si>
  <si>
    <t>dge</t>
  </si>
  <si>
    <t>gal</t>
  </si>
  <si>
    <t>Ethanol CI Avg</t>
  </si>
  <si>
    <t>Ethanol</t>
  </si>
  <si>
    <t>64.50</t>
  </si>
  <si>
    <t>62.85</t>
  </si>
  <si>
    <t>63.00</t>
  </si>
  <si>
    <t>62.48</t>
  </si>
  <si>
    <t>62.68</t>
  </si>
  <si>
    <t>63.04</t>
  </si>
  <si>
    <t>63.49</t>
  </si>
  <si>
    <t>61.33</t>
  </si>
  <si>
    <t>61.90</t>
  </si>
  <si>
    <t>Biodiesel CI Avg</t>
  </si>
  <si>
    <t>56.30</t>
  </si>
  <si>
    <t>51.21</t>
  </si>
  <si>
    <t>50.81</t>
  </si>
  <si>
    <t>48.57</t>
  </si>
  <si>
    <t>46.24</t>
  </si>
  <si>
    <t>47.44</t>
  </si>
  <si>
    <t>47.04</t>
  </si>
  <si>
    <t>47.40</t>
  </si>
  <si>
    <t>45.18</t>
  </si>
  <si>
    <t>Renewable Diesel CI Avg</t>
  </si>
  <si>
    <t>33.64</t>
  </si>
  <si>
    <t>39.26</t>
  </si>
  <si>
    <t>Residential Electricity*</t>
  </si>
  <si>
    <t>*Note: Residential Electricity credits represent credits going to electric utilities or the backstop aggregator and are calculated on an annual basis. DEQ staff have averaged the number over the four quarters for this dataset.</t>
  </si>
  <si>
    <r>
      <t xml:space="preserve">                 </t>
    </r>
    <r>
      <rPr>
        <b/>
        <sz val="16"/>
        <rFont val="Arial"/>
        <family val="2"/>
      </rPr>
      <t>Oregon Clean Fuels Program Quarterly Data Summary</t>
    </r>
  </si>
  <si>
    <t>Date published:</t>
  </si>
  <si>
    <t>Date revised: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</si>
</sst>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rgb="FF000000"/>
      <name val="Calibri"/>
      <family val="2"/>
      <scheme val="minor"/>
    </font>
    <font>
      <sz val="11"/>
      <name val="Calibri"/>
    </font>
    <font>
      <b/>
      <u/>
      <sz val="14"/>
      <color rgb="FF000000"/>
      <name val="Arial"/>
    </font>
    <font>
      <b/>
      <u/>
      <sz val="10"/>
      <color rgb="FF000000"/>
      <name val="Arial"/>
    </font>
    <font>
      <sz val="10"/>
      <color rgb="FF000000"/>
      <name val="Arial"/>
    </font>
    <font>
      <b/>
      <sz val="10"/>
      <color rgb="FF000000"/>
      <name val="Arial"/>
    </font>
    <font>
      <b/>
      <sz val="11"/>
      <name val="Arial"/>
      <family val="2"/>
    </font>
    <font>
      <b/>
      <sz val="16"/>
      <name val="Arial"/>
      <family val="2"/>
    </font>
    <font>
      <sz val="11"/>
      <name val="Arial"/>
      <family val="2"/>
    </font>
  </fonts>
  <fills count="3">
    <fill>
      <patternFill patternType="none"/>
    </fill>
    <fill>
      <patternFill patternType="gray125"/>
    </fill>
    <fill>
      <patternFill patternType="solid">
        <fgColor rgb="FFA1D1CC"/>
        <bgColor rgb="FFA1D1CC"/>
      </patternFill>
    </fill>
  </fills>
  <borders count="5">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1" fillId="0" borderId="0" xfId="0" applyFont="1" applyFill="1" applyBorder="1"/>
    <xf numFmtId="0" fontId="2" fillId="0" borderId="1" xfId="0" applyNumberFormat="1" applyFont="1" applyFill="1" applyBorder="1" applyAlignment="1">
      <alignment vertical="top" wrapText="1" readingOrder="1"/>
    </xf>
    <xf numFmtId="0" fontId="3" fillId="0" borderId="1" xfId="0" applyNumberFormat="1" applyFont="1" applyFill="1" applyBorder="1" applyAlignment="1">
      <alignment vertical="top" wrapText="1" readingOrder="1"/>
    </xf>
    <xf numFmtId="0" fontId="4" fillId="2" borderId="1" xfId="0" applyNumberFormat="1" applyFont="1" applyFill="1" applyBorder="1" applyAlignment="1">
      <alignment vertical="top" wrapText="1" readingOrder="1"/>
    </xf>
    <xf numFmtId="0" fontId="4" fillId="0" borderId="1" xfId="0" applyNumberFormat="1" applyFont="1" applyFill="1" applyBorder="1" applyAlignment="1">
      <alignment vertical="top" wrapText="1" readingOrder="1"/>
    </xf>
    <xf numFmtId="0" fontId="4" fillId="0" borderId="1" xfId="0" applyNumberFormat="1" applyFont="1" applyFill="1" applyBorder="1" applyAlignment="1">
      <alignment vertical="top" wrapText="1" readingOrder="1"/>
    </xf>
    <xf numFmtId="0" fontId="5" fillId="0" borderId="1" xfId="0" applyNumberFormat="1" applyFont="1" applyFill="1" applyBorder="1" applyAlignment="1">
      <alignment vertical="top" wrapText="1" readingOrder="1"/>
    </xf>
    <xf numFmtId="0" fontId="4" fillId="2" borderId="1" xfId="0" applyNumberFormat="1" applyFont="1" applyFill="1" applyBorder="1" applyAlignment="1">
      <alignment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6" fillId="0" borderId="0" xfId="0" applyFont="1" applyFill="1" applyBorder="1" applyAlignment="1">
      <alignment horizontal="center" vertical="center" wrapText="1"/>
    </xf>
    <xf numFmtId="0" fontId="8" fillId="0" borderId="4" xfId="0" applyFont="1" applyFill="1" applyBorder="1" applyAlignment="1">
      <alignment horizontal="right"/>
    </xf>
    <xf numFmtId="14" fontId="8" fillId="0" borderId="4" xfId="0" applyNumberFormat="1" applyFont="1" applyFill="1" applyBorder="1" applyAlignment="1">
      <alignment horizontal="center"/>
    </xf>
    <xf numFmtId="0" fontId="8" fillId="0" borderId="4" xfId="0" applyFont="1" applyFill="1" applyBorder="1" applyAlignment="1">
      <alignment horizontal="right" vertical="center"/>
    </xf>
    <xf numFmtId="0" fontId="8" fillId="0" borderId="4" xfId="0" applyFont="1" applyFill="1"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1D1CC"/>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0</xdr:col>
      <xdr:colOff>476250</xdr:colOff>
      <xdr:row>1</xdr:row>
      <xdr:rowOff>38100</xdr:rowOff>
    </xdr:to>
    <xdr:pic>
      <xdr:nvPicPr>
        <xdr:cNvPr id="2" name="Picture 1" descr="\\deq000\Templates\General\LogoColorRegular.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0"/>
          <a:ext cx="4572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showGridLines="0" tabSelected="1" topLeftCell="A54" workbookViewId="0">
      <selection activeCell="G74" sqref="G74:J74"/>
    </sheetView>
  </sheetViews>
  <sheetFormatPr defaultRowHeight="15"/>
  <cols>
    <col min="1" max="1" width="17.140625" customWidth="1"/>
    <col min="2" max="2" width="10.5703125" customWidth="1"/>
    <col min="3" max="11" width="13.7109375" customWidth="1"/>
    <col min="12" max="12" width="105.85546875" customWidth="1"/>
  </cols>
  <sheetData>
    <row r="1" spans="1:11" ht="63" customHeight="1">
      <c r="A1" s="10" t="s">
        <v>59</v>
      </c>
      <c r="B1" s="10"/>
      <c r="C1" s="10"/>
      <c r="D1" s="10"/>
      <c r="E1" s="10"/>
      <c r="F1" s="10"/>
    </row>
    <row r="2" spans="1:11" ht="18">
      <c r="A2" s="1" t="s">
        <v>0</v>
      </c>
      <c r="B2" s="2" t="s">
        <v>1</v>
      </c>
      <c r="C2" s="7">
        <v>2016</v>
      </c>
      <c r="D2" s="8"/>
      <c r="E2" s="8"/>
      <c r="F2" s="9"/>
      <c r="G2" s="7">
        <v>2017</v>
      </c>
      <c r="H2" s="8"/>
      <c r="I2" s="8"/>
      <c r="J2" s="9"/>
      <c r="K2" s="3">
        <v>2018</v>
      </c>
    </row>
    <row r="3" spans="1:11">
      <c r="A3" s="4" t="s">
        <v>1</v>
      </c>
      <c r="B3" s="4" t="s">
        <v>2</v>
      </c>
      <c r="C3" s="4" t="s">
        <v>3</v>
      </c>
      <c r="D3" s="4" t="s">
        <v>4</v>
      </c>
      <c r="E3" s="4" t="s">
        <v>5</v>
      </c>
      <c r="F3" s="4" t="s">
        <v>6</v>
      </c>
      <c r="G3" s="4" t="s">
        <v>3</v>
      </c>
      <c r="H3" s="4" t="s">
        <v>4</v>
      </c>
      <c r="I3" s="4" t="s">
        <v>5</v>
      </c>
      <c r="J3" s="4" t="s">
        <v>6</v>
      </c>
      <c r="K3" s="4" t="s">
        <v>3</v>
      </c>
    </row>
    <row r="4" spans="1:11">
      <c r="A4" s="4" t="s">
        <v>7</v>
      </c>
      <c r="B4" s="4" t="s">
        <v>8</v>
      </c>
      <c r="C4" s="5">
        <v>0</v>
      </c>
      <c r="D4" s="5">
        <v>0</v>
      </c>
      <c r="E4" s="5">
        <v>1655</v>
      </c>
      <c r="F4" s="5">
        <v>2486</v>
      </c>
      <c r="G4" s="5">
        <v>1673</v>
      </c>
      <c r="H4" s="5">
        <v>2277</v>
      </c>
      <c r="I4" s="5">
        <v>2237</v>
      </c>
      <c r="J4" s="5">
        <v>2478</v>
      </c>
      <c r="K4" s="5">
        <v>876</v>
      </c>
    </row>
    <row r="5" spans="1:11">
      <c r="A5" s="4" t="s">
        <v>9</v>
      </c>
      <c r="B5" s="4" t="s">
        <v>8</v>
      </c>
      <c r="C5" s="5">
        <v>58755</v>
      </c>
      <c r="D5" s="5">
        <v>65480</v>
      </c>
      <c r="E5" s="5">
        <v>76650</v>
      </c>
      <c r="F5" s="5">
        <v>68995</v>
      </c>
      <c r="G5" s="5">
        <v>57251</v>
      </c>
      <c r="H5" s="5">
        <v>83562</v>
      </c>
      <c r="I5" s="5">
        <v>92023</v>
      </c>
      <c r="J5" s="5">
        <v>88532</v>
      </c>
      <c r="K5" s="5">
        <v>73768</v>
      </c>
    </row>
    <row r="6" spans="1:11">
      <c r="A6" s="4" t="s">
        <v>10</v>
      </c>
      <c r="B6" s="4" t="s">
        <v>8</v>
      </c>
      <c r="C6" s="5">
        <v>474</v>
      </c>
      <c r="D6" s="5">
        <v>315</v>
      </c>
      <c r="E6" s="5">
        <v>379</v>
      </c>
      <c r="F6" s="5">
        <v>357</v>
      </c>
      <c r="G6" s="5">
        <v>383</v>
      </c>
      <c r="H6" s="5">
        <v>442</v>
      </c>
      <c r="I6" s="5">
        <v>397</v>
      </c>
      <c r="J6" s="5">
        <v>129</v>
      </c>
      <c r="K6" s="5">
        <v>327</v>
      </c>
    </row>
    <row r="7" spans="1:11">
      <c r="A7" s="4" t="s">
        <v>11</v>
      </c>
      <c r="B7" s="4" t="s">
        <v>8</v>
      </c>
      <c r="C7" s="5">
        <v>182</v>
      </c>
      <c r="D7" s="5">
        <v>951</v>
      </c>
      <c r="E7" s="5">
        <v>21</v>
      </c>
      <c r="F7" s="5">
        <v>454</v>
      </c>
      <c r="G7" s="5">
        <v>140</v>
      </c>
      <c r="H7" s="5">
        <v>656</v>
      </c>
      <c r="I7" s="5">
        <v>445</v>
      </c>
      <c r="J7" s="5">
        <v>258</v>
      </c>
      <c r="K7" s="5">
        <v>288</v>
      </c>
    </row>
    <row r="8" spans="1:11" ht="25.5">
      <c r="A8" s="4" t="s">
        <v>12</v>
      </c>
      <c r="B8" s="4" t="s">
        <v>8</v>
      </c>
      <c r="C8" s="5">
        <v>27</v>
      </c>
      <c r="D8" s="5">
        <v>68</v>
      </c>
      <c r="E8" s="5">
        <v>77</v>
      </c>
      <c r="F8" s="5">
        <v>16</v>
      </c>
      <c r="G8" s="5">
        <v>12</v>
      </c>
      <c r="H8" s="5">
        <v>33</v>
      </c>
      <c r="I8" s="5">
        <v>30</v>
      </c>
      <c r="J8" s="5">
        <v>12</v>
      </c>
      <c r="K8" s="5">
        <v>22</v>
      </c>
    </row>
    <row r="9" spans="1:11">
      <c r="A9" s="4" t="s">
        <v>13</v>
      </c>
      <c r="B9" s="4" t="s">
        <v>8</v>
      </c>
      <c r="C9" s="5">
        <v>0</v>
      </c>
      <c r="D9" s="5">
        <v>0</v>
      </c>
      <c r="E9" s="5">
        <v>0</v>
      </c>
      <c r="F9" s="5">
        <v>0</v>
      </c>
      <c r="G9" s="5">
        <v>0</v>
      </c>
      <c r="H9" s="5">
        <v>0</v>
      </c>
      <c r="I9" s="5">
        <v>0</v>
      </c>
      <c r="J9" s="5">
        <v>0</v>
      </c>
      <c r="K9" s="5">
        <v>4288</v>
      </c>
    </row>
    <row r="10" spans="1:11">
      <c r="A10" s="4" t="s">
        <v>14</v>
      </c>
      <c r="B10" s="4" t="s">
        <v>8</v>
      </c>
      <c r="C10" s="5">
        <v>321</v>
      </c>
      <c r="D10" s="5">
        <v>500</v>
      </c>
      <c r="E10" s="5">
        <v>684</v>
      </c>
      <c r="F10" s="5">
        <v>640</v>
      </c>
      <c r="G10" s="5">
        <v>649</v>
      </c>
      <c r="H10" s="5">
        <v>822</v>
      </c>
      <c r="I10" s="5">
        <v>1095</v>
      </c>
      <c r="J10" s="5">
        <v>946</v>
      </c>
      <c r="K10" s="5">
        <v>538</v>
      </c>
    </row>
    <row r="11" spans="1:11">
      <c r="A11" s="4" t="s">
        <v>15</v>
      </c>
      <c r="B11" s="4" t="s">
        <v>8</v>
      </c>
      <c r="C11" s="5">
        <v>35773</v>
      </c>
      <c r="D11" s="5">
        <v>40149</v>
      </c>
      <c r="E11" s="5">
        <v>37633</v>
      </c>
      <c r="F11" s="5">
        <v>37148</v>
      </c>
      <c r="G11" s="5">
        <v>35320</v>
      </c>
      <c r="H11" s="5">
        <v>41860</v>
      </c>
      <c r="I11" s="5">
        <v>33280</v>
      </c>
      <c r="J11" s="5">
        <v>32285</v>
      </c>
      <c r="K11" s="5">
        <v>29797</v>
      </c>
    </row>
    <row r="12" spans="1:11">
      <c r="A12" s="4" t="s">
        <v>16</v>
      </c>
      <c r="B12" s="4" t="s">
        <v>8</v>
      </c>
      <c r="C12" s="5">
        <v>2223</v>
      </c>
      <c r="D12" s="5">
        <v>0</v>
      </c>
      <c r="E12" s="5">
        <v>622</v>
      </c>
      <c r="F12" s="5">
        <v>0</v>
      </c>
      <c r="G12" s="5">
        <v>0</v>
      </c>
      <c r="H12" s="5">
        <v>0</v>
      </c>
      <c r="I12" s="5">
        <v>0</v>
      </c>
      <c r="J12" s="5">
        <v>0</v>
      </c>
      <c r="K12" s="5">
        <v>0</v>
      </c>
    </row>
    <row r="13" spans="1:11">
      <c r="A13" s="4" t="s">
        <v>17</v>
      </c>
      <c r="B13" s="4" t="s">
        <v>8</v>
      </c>
      <c r="C13" s="5">
        <v>40263</v>
      </c>
      <c r="D13" s="5">
        <v>40120</v>
      </c>
      <c r="E13" s="5">
        <v>51501</v>
      </c>
      <c r="F13" s="5">
        <v>36170</v>
      </c>
      <c r="G13" s="5">
        <v>44266</v>
      </c>
      <c r="H13" s="5">
        <v>52398</v>
      </c>
      <c r="I13" s="5">
        <v>47958</v>
      </c>
      <c r="J13" s="5">
        <v>70276</v>
      </c>
      <c r="K13" s="5">
        <v>68913</v>
      </c>
    </row>
    <row r="14" spans="1:11">
      <c r="A14" s="4" t="s">
        <v>18</v>
      </c>
      <c r="B14" s="4" t="s">
        <v>8</v>
      </c>
      <c r="C14" s="5">
        <v>60400</v>
      </c>
      <c r="D14" s="5">
        <v>42330</v>
      </c>
      <c r="E14" s="5">
        <v>51234</v>
      </c>
      <c r="F14" s="5">
        <v>38364</v>
      </c>
      <c r="G14" s="5">
        <v>41545</v>
      </c>
      <c r="H14" s="5">
        <v>36241</v>
      </c>
      <c r="I14" s="5">
        <v>65353</v>
      </c>
      <c r="J14" s="5">
        <v>39825</v>
      </c>
      <c r="K14" s="5">
        <v>22104</v>
      </c>
    </row>
    <row r="15" spans="1:11">
      <c r="A15" s="4" t="s">
        <v>19</v>
      </c>
      <c r="B15" s="4" t="s">
        <v>8</v>
      </c>
      <c r="C15" s="5">
        <v>61</v>
      </c>
      <c r="D15" s="5">
        <v>112</v>
      </c>
      <c r="E15" s="5">
        <v>346</v>
      </c>
      <c r="F15" s="5">
        <v>292</v>
      </c>
      <c r="G15" s="5">
        <v>308</v>
      </c>
      <c r="H15" s="5">
        <v>297</v>
      </c>
      <c r="I15" s="5">
        <v>327</v>
      </c>
      <c r="J15" s="5">
        <v>272</v>
      </c>
      <c r="K15" s="5">
        <v>4839</v>
      </c>
    </row>
    <row r="16" spans="1:11">
      <c r="A16" s="4" t="s">
        <v>20</v>
      </c>
      <c r="B16" s="4" t="s">
        <v>8</v>
      </c>
      <c r="C16" s="5">
        <v>0</v>
      </c>
      <c r="D16" s="5">
        <v>703</v>
      </c>
      <c r="E16" s="5">
        <v>123</v>
      </c>
      <c r="F16" s="5">
        <v>122</v>
      </c>
      <c r="G16" s="5">
        <v>194</v>
      </c>
      <c r="H16" s="5">
        <v>841</v>
      </c>
      <c r="I16" s="5">
        <v>677</v>
      </c>
      <c r="J16" s="5">
        <v>331</v>
      </c>
      <c r="K16" s="5">
        <v>128</v>
      </c>
    </row>
    <row r="17" spans="1:11" ht="25.5">
      <c r="A17" s="4" t="s">
        <v>21</v>
      </c>
      <c r="B17" s="4" t="s">
        <v>8</v>
      </c>
      <c r="C17" s="5">
        <v>330</v>
      </c>
      <c r="D17" s="5">
        <v>375</v>
      </c>
      <c r="E17" s="5">
        <v>407</v>
      </c>
      <c r="F17" s="5">
        <v>32</v>
      </c>
      <c r="G17" s="5">
        <v>48</v>
      </c>
      <c r="H17" s="5">
        <v>55</v>
      </c>
      <c r="I17" s="5">
        <v>52</v>
      </c>
      <c r="J17" s="5">
        <v>41</v>
      </c>
      <c r="K17" s="5">
        <v>86</v>
      </c>
    </row>
    <row r="18" spans="1:11" ht="25.5">
      <c r="A18" s="4" t="s">
        <v>22</v>
      </c>
      <c r="B18" s="4" t="s">
        <v>8</v>
      </c>
      <c r="C18" s="5">
        <v>28</v>
      </c>
      <c r="D18" s="5">
        <v>28</v>
      </c>
      <c r="E18" s="5">
        <v>13</v>
      </c>
      <c r="F18" s="5">
        <v>31</v>
      </c>
      <c r="G18" s="5">
        <v>32</v>
      </c>
      <c r="H18" s="5">
        <v>68</v>
      </c>
      <c r="I18" s="5">
        <v>38</v>
      </c>
      <c r="J18" s="5">
        <v>61</v>
      </c>
      <c r="K18" s="5">
        <v>43</v>
      </c>
    </row>
    <row r="19" spans="1:11">
      <c r="A19" s="4" t="s">
        <v>23</v>
      </c>
      <c r="B19" s="4" t="s">
        <v>8</v>
      </c>
      <c r="C19" s="5">
        <v>0</v>
      </c>
      <c r="D19" s="5">
        <v>0</v>
      </c>
      <c r="E19" s="5">
        <v>0</v>
      </c>
      <c r="F19" s="5">
        <v>0</v>
      </c>
      <c r="G19" s="5">
        <v>0</v>
      </c>
      <c r="H19" s="5">
        <v>0</v>
      </c>
      <c r="I19" s="5">
        <v>0</v>
      </c>
      <c r="J19" s="5">
        <v>2863</v>
      </c>
      <c r="K19" s="5">
        <v>1967</v>
      </c>
    </row>
    <row r="20" spans="1:11" ht="25.5">
      <c r="A20" s="5" t="s">
        <v>57</v>
      </c>
      <c r="B20" s="5" t="s">
        <v>8</v>
      </c>
      <c r="C20" s="5">
        <v>8573</v>
      </c>
      <c r="D20" s="5">
        <v>8574</v>
      </c>
      <c r="E20" s="5">
        <v>8573</v>
      </c>
      <c r="F20" s="5">
        <v>8574</v>
      </c>
      <c r="G20" s="5">
        <v>10301</v>
      </c>
      <c r="H20" s="5">
        <v>10301</v>
      </c>
      <c r="I20" s="5">
        <v>10301</v>
      </c>
      <c r="J20" s="5">
        <v>10301</v>
      </c>
      <c r="K20" s="5"/>
    </row>
    <row r="21" spans="1:11">
      <c r="A21" s="6" t="s">
        <v>24</v>
      </c>
      <c r="B21" s="4" t="s">
        <v>8</v>
      </c>
      <c r="C21" s="5">
        <f>SUM(C4:C20)</f>
        <v>207410</v>
      </c>
      <c r="D21" s="5">
        <f t="shared" ref="D21:K21" si="0">SUM(D4:D20)</f>
        <v>199705</v>
      </c>
      <c r="E21" s="5">
        <f t="shared" si="0"/>
        <v>229918</v>
      </c>
      <c r="F21" s="5">
        <f t="shared" si="0"/>
        <v>193681</v>
      </c>
      <c r="G21" s="5">
        <f t="shared" si="0"/>
        <v>192122</v>
      </c>
      <c r="H21" s="5">
        <f t="shared" si="0"/>
        <v>229853</v>
      </c>
      <c r="I21" s="5">
        <f t="shared" si="0"/>
        <v>254213</v>
      </c>
      <c r="J21" s="5">
        <f t="shared" si="0"/>
        <v>248610</v>
      </c>
      <c r="K21" s="5">
        <f t="shared" si="0"/>
        <v>207984</v>
      </c>
    </row>
    <row r="22" spans="1:11">
      <c r="A22" t="s">
        <v>58</v>
      </c>
    </row>
    <row r="23" spans="1:11">
      <c r="A23" s="6" t="s">
        <v>1</v>
      </c>
      <c r="B23" s="6" t="s">
        <v>1</v>
      </c>
      <c r="C23" s="4" t="s">
        <v>1</v>
      </c>
      <c r="D23" s="4" t="s">
        <v>1</v>
      </c>
      <c r="E23" s="4" t="s">
        <v>1</v>
      </c>
      <c r="F23" s="4" t="s">
        <v>1</v>
      </c>
      <c r="G23" s="4" t="s">
        <v>1</v>
      </c>
      <c r="H23" s="4" t="s">
        <v>1</v>
      </c>
      <c r="I23" s="4" t="s">
        <v>1</v>
      </c>
      <c r="J23" s="4" t="s">
        <v>1</v>
      </c>
      <c r="K23" s="4" t="s">
        <v>1</v>
      </c>
    </row>
    <row r="24" spans="1:11">
      <c r="A24" s="4" t="s">
        <v>25</v>
      </c>
      <c r="B24" s="4" t="s">
        <v>8</v>
      </c>
      <c r="C24" s="5">
        <v>61</v>
      </c>
      <c r="D24" s="5">
        <v>112</v>
      </c>
      <c r="E24" s="5">
        <v>346</v>
      </c>
      <c r="F24" s="5">
        <v>292</v>
      </c>
      <c r="G24" s="5">
        <v>308</v>
      </c>
      <c r="H24" s="5">
        <v>297</v>
      </c>
      <c r="I24" s="5">
        <v>327</v>
      </c>
      <c r="J24" s="5">
        <v>272</v>
      </c>
      <c r="K24" s="5">
        <v>4839</v>
      </c>
    </row>
    <row r="25" spans="1:11">
      <c r="A25" s="4" t="s">
        <v>26</v>
      </c>
      <c r="B25" s="4" t="s">
        <v>8</v>
      </c>
      <c r="C25" s="5">
        <v>474</v>
      </c>
      <c r="D25" s="5">
        <v>315</v>
      </c>
      <c r="E25" s="5">
        <v>2034</v>
      </c>
      <c r="F25" s="5">
        <v>2843</v>
      </c>
      <c r="G25" s="5">
        <v>2056</v>
      </c>
      <c r="H25" s="5">
        <v>2719</v>
      </c>
      <c r="I25" s="5">
        <v>2634</v>
      </c>
      <c r="J25" s="5">
        <v>2607</v>
      </c>
      <c r="K25" s="5">
        <v>1203</v>
      </c>
    </row>
    <row r="26" spans="1:11">
      <c r="A26" s="4" t="s">
        <v>27</v>
      </c>
      <c r="B26" s="4" t="s">
        <v>8</v>
      </c>
      <c r="C26" s="5">
        <v>539</v>
      </c>
      <c r="D26" s="5">
        <v>2097</v>
      </c>
      <c r="E26" s="5">
        <v>628</v>
      </c>
      <c r="F26" s="5">
        <v>624</v>
      </c>
      <c r="G26" s="5">
        <v>394</v>
      </c>
      <c r="H26" s="5">
        <v>1585</v>
      </c>
      <c r="I26" s="5">
        <v>1204</v>
      </c>
      <c r="J26" s="5">
        <v>642</v>
      </c>
      <c r="K26" s="5">
        <v>524</v>
      </c>
    </row>
    <row r="27" spans="1:11">
      <c r="A27" s="4" t="s">
        <v>1</v>
      </c>
      <c r="B27" s="4" t="s">
        <v>1</v>
      </c>
      <c r="C27" s="4" t="s">
        <v>1</v>
      </c>
      <c r="D27" s="4" t="s">
        <v>1</v>
      </c>
      <c r="E27" s="4" t="s">
        <v>1</v>
      </c>
      <c r="F27" s="4" t="s">
        <v>1</v>
      </c>
      <c r="G27" s="4" t="s">
        <v>1</v>
      </c>
      <c r="H27" s="4" t="s">
        <v>1</v>
      </c>
      <c r="I27" s="4" t="s">
        <v>1</v>
      </c>
      <c r="J27" s="4" t="s">
        <v>1</v>
      </c>
      <c r="K27" s="4" t="s">
        <v>1</v>
      </c>
    </row>
    <row r="28" spans="1:11" ht="39" customHeight="1"/>
    <row r="29" spans="1:11" ht="18">
      <c r="A29" s="1" t="s">
        <v>28</v>
      </c>
      <c r="B29" s="2" t="s">
        <v>1</v>
      </c>
      <c r="C29" s="7">
        <v>2016</v>
      </c>
      <c r="D29" s="8"/>
      <c r="E29" s="8"/>
      <c r="F29" s="9"/>
      <c r="G29" s="7">
        <v>2017</v>
      </c>
      <c r="H29" s="8"/>
      <c r="I29" s="8"/>
      <c r="J29" s="9"/>
      <c r="K29" s="3">
        <v>2018</v>
      </c>
    </row>
    <row r="30" spans="1:11">
      <c r="A30" s="4" t="s">
        <v>1</v>
      </c>
      <c r="B30" s="4" t="s">
        <v>2</v>
      </c>
      <c r="C30" s="4" t="s">
        <v>3</v>
      </c>
      <c r="D30" s="4" t="s">
        <v>4</v>
      </c>
      <c r="E30" s="4" t="s">
        <v>5</v>
      </c>
      <c r="F30" s="4" t="s">
        <v>6</v>
      </c>
      <c r="G30" s="4" t="s">
        <v>3</v>
      </c>
      <c r="H30" s="4" t="s">
        <v>4</v>
      </c>
      <c r="I30" s="4" t="s">
        <v>5</v>
      </c>
      <c r="J30" s="4" t="s">
        <v>6</v>
      </c>
      <c r="K30" s="4" t="s">
        <v>3</v>
      </c>
    </row>
    <row r="31" spans="1:11">
      <c r="A31" s="4" t="s">
        <v>7</v>
      </c>
      <c r="B31" s="4" t="s">
        <v>8</v>
      </c>
      <c r="C31" s="4"/>
      <c r="D31" s="4"/>
      <c r="E31" s="5">
        <v>0</v>
      </c>
      <c r="F31" s="5">
        <v>0</v>
      </c>
      <c r="G31" s="5">
        <v>0</v>
      </c>
      <c r="H31" s="5">
        <v>0</v>
      </c>
      <c r="I31" s="5">
        <v>0</v>
      </c>
      <c r="J31" s="5">
        <v>0</v>
      </c>
      <c r="K31" s="5">
        <v>0</v>
      </c>
    </row>
    <row r="32" spans="1:11">
      <c r="A32" s="4" t="s">
        <v>9</v>
      </c>
      <c r="B32" s="4" t="s">
        <v>8</v>
      </c>
      <c r="C32" s="5">
        <v>148</v>
      </c>
      <c r="D32" s="5">
        <v>1256</v>
      </c>
      <c r="E32" s="5">
        <v>1287</v>
      </c>
      <c r="F32" s="5">
        <v>483</v>
      </c>
      <c r="G32" s="5">
        <v>395</v>
      </c>
      <c r="H32" s="5">
        <v>906</v>
      </c>
      <c r="I32" s="5">
        <v>1700</v>
      </c>
      <c r="J32" s="5">
        <v>1286</v>
      </c>
      <c r="K32" s="5">
        <v>659</v>
      </c>
    </row>
    <row r="33" spans="1:11">
      <c r="A33" s="4" t="s">
        <v>10</v>
      </c>
      <c r="B33" s="4" t="s">
        <v>8</v>
      </c>
      <c r="C33" s="5">
        <v>0</v>
      </c>
      <c r="D33" s="5">
        <v>0</v>
      </c>
      <c r="E33" s="5">
        <v>0</v>
      </c>
      <c r="F33" s="5">
        <v>0</v>
      </c>
      <c r="G33" s="5">
        <v>0</v>
      </c>
      <c r="H33" s="5">
        <v>0</v>
      </c>
      <c r="I33" s="5">
        <v>0</v>
      </c>
      <c r="J33" s="5">
        <v>0</v>
      </c>
      <c r="K33" s="5">
        <v>0</v>
      </c>
    </row>
    <row r="34" spans="1:11">
      <c r="A34" s="4" t="s">
        <v>11</v>
      </c>
      <c r="B34" s="4" t="s">
        <v>8</v>
      </c>
      <c r="C34" s="5">
        <v>56067</v>
      </c>
      <c r="D34" s="5">
        <v>47108</v>
      </c>
      <c r="E34" s="5">
        <v>54215</v>
      </c>
      <c r="F34" s="5">
        <v>48342</v>
      </c>
      <c r="G34" s="5">
        <v>45509</v>
      </c>
      <c r="H34" s="5">
        <v>60697</v>
      </c>
      <c r="I34" s="5">
        <v>63286</v>
      </c>
      <c r="J34" s="5">
        <v>52969</v>
      </c>
      <c r="K34" s="5">
        <v>68418</v>
      </c>
    </row>
    <row r="35" spans="1:11" ht="25.5">
      <c r="A35" s="4" t="s">
        <v>12</v>
      </c>
      <c r="B35" s="4" t="s">
        <v>8</v>
      </c>
      <c r="C35" s="5">
        <v>469</v>
      </c>
      <c r="D35" s="5">
        <v>226</v>
      </c>
      <c r="E35" s="5">
        <v>208</v>
      </c>
      <c r="F35" s="5">
        <v>195</v>
      </c>
      <c r="G35" s="5">
        <v>314</v>
      </c>
      <c r="H35" s="5">
        <v>337</v>
      </c>
      <c r="I35" s="5">
        <v>318</v>
      </c>
      <c r="J35" s="5">
        <v>368</v>
      </c>
      <c r="K35" s="5">
        <v>546</v>
      </c>
    </row>
    <row r="36" spans="1:11">
      <c r="A36" s="4" t="s">
        <v>13</v>
      </c>
      <c r="B36" s="4" t="s">
        <v>8</v>
      </c>
      <c r="C36" s="4"/>
      <c r="D36" s="4"/>
      <c r="E36" s="4"/>
      <c r="F36" s="4"/>
      <c r="G36" s="4"/>
      <c r="H36" s="4"/>
      <c r="I36" s="4"/>
      <c r="J36" s="4"/>
      <c r="K36" s="5">
        <v>0</v>
      </c>
    </row>
    <row r="37" spans="1:11">
      <c r="A37" s="4" t="s">
        <v>14</v>
      </c>
      <c r="B37" s="4" t="s">
        <v>8</v>
      </c>
      <c r="C37" s="5">
        <v>0</v>
      </c>
      <c r="D37" s="5">
        <v>0</v>
      </c>
      <c r="E37" s="5">
        <v>0</v>
      </c>
      <c r="F37" s="5">
        <v>0</v>
      </c>
      <c r="G37" s="5">
        <v>0</v>
      </c>
      <c r="H37" s="5">
        <v>0</v>
      </c>
      <c r="I37" s="5">
        <v>0</v>
      </c>
      <c r="J37" s="5">
        <v>0</v>
      </c>
      <c r="K37" s="5">
        <v>0</v>
      </c>
    </row>
    <row r="38" spans="1:11">
      <c r="A38" s="4" t="s">
        <v>15</v>
      </c>
      <c r="B38" s="4" t="s">
        <v>8</v>
      </c>
      <c r="C38" s="5">
        <v>0</v>
      </c>
      <c r="D38" s="5">
        <v>1516</v>
      </c>
      <c r="E38" s="5">
        <v>2383</v>
      </c>
      <c r="F38" s="5">
        <v>0</v>
      </c>
      <c r="G38" s="5">
        <v>0</v>
      </c>
      <c r="H38" s="5">
        <v>8226</v>
      </c>
      <c r="I38" s="5">
        <v>0</v>
      </c>
      <c r="J38" s="5">
        <v>0</v>
      </c>
      <c r="K38" s="5">
        <v>292</v>
      </c>
    </row>
    <row r="39" spans="1:11">
      <c r="A39" s="4" t="s">
        <v>16</v>
      </c>
      <c r="B39" s="4" t="s">
        <v>8</v>
      </c>
      <c r="C39" s="5">
        <v>0</v>
      </c>
      <c r="D39" s="4"/>
      <c r="E39" s="5">
        <v>0</v>
      </c>
      <c r="F39" s="5">
        <v>0</v>
      </c>
      <c r="G39" s="4"/>
      <c r="H39" s="4"/>
      <c r="I39" s="4"/>
      <c r="J39" s="4"/>
      <c r="K39" s="5">
        <v>0</v>
      </c>
    </row>
    <row r="40" spans="1:11">
      <c r="A40" s="4" t="s">
        <v>17</v>
      </c>
      <c r="B40" s="4" t="s">
        <v>8</v>
      </c>
      <c r="C40" s="5">
        <v>0</v>
      </c>
      <c r="D40" s="5">
        <v>1817</v>
      </c>
      <c r="E40" s="5">
        <v>1447</v>
      </c>
      <c r="F40" s="5">
        <v>2771</v>
      </c>
      <c r="G40" s="5">
        <v>7370</v>
      </c>
      <c r="H40" s="5">
        <v>2800</v>
      </c>
      <c r="I40" s="5">
        <v>3123</v>
      </c>
      <c r="J40" s="5">
        <v>3653</v>
      </c>
      <c r="K40" s="5">
        <v>3494</v>
      </c>
    </row>
    <row r="41" spans="1:11">
      <c r="A41" s="4" t="s">
        <v>18</v>
      </c>
      <c r="B41" s="4" t="s">
        <v>8</v>
      </c>
      <c r="C41" s="5">
        <v>0</v>
      </c>
      <c r="D41" s="5">
        <v>480</v>
      </c>
      <c r="E41" s="5">
        <v>2618</v>
      </c>
      <c r="F41" s="5">
        <v>905</v>
      </c>
      <c r="G41" s="5">
        <v>3234</v>
      </c>
      <c r="H41" s="5">
        <v>2470</v>
      </c>
      <c r="I41" s="5">
        <v>12273</v>
      </c>
      <c r="J41" s="5">
        <v>17390</v>
      </c>
      <c r="K41" s="5">
        <v>203</v>
      </c>
    </row>
    <row r="42" spans="1:11">
      <c r="A42" s="4" t="s">
        <v>19</v>
      </c>
      <c r="B42" s="4" t="s">
        <v>8</v>
      </c>
      <c r="C42" s="5">
        <v>0</v>
      </c>
      <c r="D42" s="5">
        <v>0</v>
      </c>
      <c r="E42" s="5">
        <v>0</v>
      </c>
      <c r="F42" s="5">
        <v>0</v>
      </c>
      <c r="G42" s="5">
        <v>0</v>
      </c>
      <c r="H42" s="5">
        <v>0</v>
      </c>
      <c r="I42" s="5">
        <v>0</v>
      </c>
      <c r="J42" s="5">
        <v>0</v>
      </c>
      <c r="K42" s="5">
        <v>0</v>
      </c>
    </row>
    <row r="43" spans="1:11">
      <c r="A43" s="4" t="s">
        <v>20</v>
      </c>
      <c r="B43" s="4" t="s">
        <v>8</v>
      </c>
      <c r="C43" s="5">
        <v>104595</v>
      </c>
      <c r="D43" s="5">
        <v>91832</v>
      </c>
      <c r="E43" s="5">
        <v>105415</v>
      </c>
      <c r="F43" s="5">
        <v>89430</v>
      </c>
      <c r="G43" s="5">
        <v>81122</v>
      </c>
      <c r="H43" s="5">
        <v>107984</v>
      </c>
      <c r="I43" s="5">
        <v>122925</v>
      </c>
      <c r="J43" s="5">
        <v>109748</v>
      </c>
      <c r="K43" s="5">
        <v>121916</v>
      </c>
    </row>
    <row r="44" spans="1:11" ht="25.5">
      <c r="A44" s="4" t="s">
        <v>21</v>
      </c>
      <c r="B44" s="4" t="s">
        <v>8</v>
      </c>
      <c r="C44" s="5">
        <v>495</v>
      </c>
      <c r="D44" s="5">
        <v>445</v>
      </c>
      <c r="E44" s="5">
        <v>495</v>
      </c>
      <c r="F44" s="5">
        <v>423</v>
      </c>
      <c r="G44" s="5">
        <v>874</v>
      </c>
      <c r="H44" s="5">
        <v>1099</v>
      </c>
      <c r="I44" s="5">
        <v>1464</v>
      </c>
      <c r="J44" s="5">
        <v>1101</v>
      </c>
      <c r="K44" s="5">
        <v>2218</v>
      </c>
    </row>
    <row r="45" spans="1:11" ht="25.5">
      <c r="A45" s="4" t="s">
        <v>22</v>
      </c>
      <c r="B45" s="4" t="s">
        <v>8</v>
      </c>
      <c r="C45" s="5">
        <v>0</v>
      </c>
      <c r="D45" s="5">
        <v>0</v>
      </c>
      <c r="E45" s="5">
        <v>0</v>
      </c>
      <c r="F45" s="5">
        <v>0</v>
      </c>
      <c r="G45" s="5">
        <v>0</v>
      </c>
      <c r="H45" s="5">
        <v>0</v>
      </c>
      <c r="I45" s="5">
        <v>0</v>
      </c>
      <c r="J45" s="5">
        <v>0</v>
      </c>
      <c r="K45" s="5">
        <v>0</v>
      </c>
    </row>
    <row r="46" spans="1:11">
      <c r="A46" s="4" t="s">
        <v>23</v>
      </c>
      <c r="B46" s="4" t="s">
        <v>8</v>
      </c>
      <c r="C46" s="5">
        <v>0</v>
      </c>
      <c r="D46" s="4"/>
      <c r="E46" s="5">
        <v>0</v>
      </c>
      <c r="F46" s="4"/>
      <c r="G46" s="4"/>
      <c r="H46" s="4"/>
      <c r="I46" s="4"/>
      <c r="J46" s="5">
        <v>0</v>
      </c>
      <c r="K46" s="5">
        <v>0</v>
      </c>
    </row>
    <row r="47" spans="1:11">
      <c r="A47" s="6" t="s">
        <v>24</v>
      </c>
      <c r="B47" s="4" t="s">
        <v>8</v>
      </c>
      <c r="C47" s="5">
        <v>161774</v>
      </c>
      <c r="D47" s="5">
        <v>144680</v>
      </c>
      <c r="E47" s="5">
        <v>168068</v>
      </c>
      <c r="F47" s="5">
        <v>142549</v>
      </c>
      <c r="G47" s="5">
        <v>138818</v>
      </c>
      <c r="H47" s="5">
        <v>184519</v>
      </c>
      <c r="I47" s="5">
        <v>205089</v>
      </c>
      <c r="J47" s="5">
        <v>186515</v>
      </c>
      <c r="K47" s="5">
        <v>197746</v>
      </c>
    </row>
    <row r="48" spans="1:11">
      <c r="A48" s="6" t="s">
        <v>1</v>
      </c>
      <c r="B48" s="6" t="s">
        <v>1</v>
      </c>
      <c r="C48" s="4" t="s">
        <v>1</v>
      </c>
      <c r="D48" s="4" t="s">
        <v>1</v>
      </c>
      <c r="E48" s="4" t="s">
        <v>1</v>
      </c>
      <c r="F48" s="4" t="s">
        <v>1</v>
      </c>
      <c r="G48" s="4" t="s">
        <v>1</v>
      </c>
      <c r="H48" s="4" t="s">
        <v>1</v>
      </c>
      <c r="I48" s="4" t="s">
        <v>1</v>
      </c>
      <c r="J48" s="4" t="s">
        <v>1</v>
      </c>
      <c r="K48" s="4" t="s">
        <v>1</v>
      </c>
    </row>
    <row r="49" spans="1:11" ht="45.95" customHeight="1"/>
    <row r="50" spans="1:11" ht="36">
      <c r="A50" s="1" t="s">
        <v>29</v>
      </c>
      <c r="B50" s="2" t="s">
        <v>1</v>
      </c>
      <c r="C50" s="7">
        <v>2016</v>
      </c>
      <c r="D50" s="8"/>
      <c r="E50" s="8"/>
      <c r="F50" s="9"/>
      <c r="G50" s="7">
        <v>2017</v>
      </c>
      <c r="H50" s="8"/>
      <c r="I50" s="8"/>
      <c r="J50" s="9"/>
      <c r="K50" s="3">
        <v>2018</v>
      </c>
    </row>
    <row r="51" spans="1:11">
      <c r="A51" s="4" t="s">
        <v>1</v>
      </c>
      <c r="B51" s="4" t="s">
        <v>30</v>
      </c>
      <c r="C51" s="4" t="s">
        <v>3</v>
      </c>
      <c r="D51" s="4" t="s">
        <v>4</v>
      </c>
      <c r="E51" s="4" t="s">
        <v>5</v>
      </c>
      <c r="F51" s="4" t="s">
        <v>6</v>
      </c>
      <c r="G51" s="4" t="s">
        <v>3</v>
      </c>
      <c r="H51" s="4" t="s">
        <v>4</v>
      </c>
      <c r="I51" s="4" t="s">
        <v>5</v>
      </c>
      <c r="J51" s="4" t="s">
        <v>6</v>
      </c>
      <c r="K51" s="4" t="s">
        <v>3</v>
      </c>
    </row>
    <row r="52" spans="1:11">
      <c r="A52" s="4" t="s">
        <v>7</v>
      </c>
      <c r="B52" s="4" t="s">
        <v>31</v>
      </c>
      <c r="C52" s="5">
        <v>0</v>
      </c>
      <c r="D52" s="5">
        <v>0</v>
      </c>
      <c r="E52" s="5">
        <v>218045</v>
      </c>
      <c r="F52" s="5">
        <v>336127</v>
      </c>
      <c r="G52" s="5">
        <v>319232</v>
      </c>
      <c r="H52" s="5">
        <v>423939</v>
      </c>
      <c r="I52" s="5">
        <v>362447</v>
      </c>
      <c r="J52" s="5">
        <v>402283</v>
      </c>
      <c r="K52" s="5">
        <v>187421</v>
      </c>
    </row>
    <row r="53" spans="1:11">
      <c r="A53" s="4" t="s">
        <v>9</v>
      </c>
      <c r="B53" s="4" t="s">
        <v>32</v>
      </c>
      <c r="C53" s="5">
        <v>11376056</v>
      </c>
      <c r="D53" s="5">
        <v>11150379</v>
      </c>
      <c r="E53" s="5">
        <v>12975109</v>
      </c>
      <c r="F53" s="5">
        <v>11276696</v>
      </c>
      <c r="G53" s="5">
        <v>8990617</v>
      </c>
      <c r="H53" s="5">
        <v>13372483</v>
      </c>
      <c r="I53" s="5">
        <v>14501212</v>
      </c>
      <c r="J53" s="5">
        <v>14104539</v>
      </c>
      <c r="K53" s="5">
        <v>10848645</v>
      </c>
    </row>
    <row r="54" spans="1:11">
      <c r="A54" s="4" t="s">
        <v>10</v>
      </c>
      <c r="B54" s="4" t="s">
        <v>31</v>
      </c>
      <c r="C54" s="5">
        <v>88727</v>
      </c>
      <c r="D54" s="5">
        <v>81346</v>
      </c>
      <c r="E54" s="5">
        <v>98006</v>
      </c>
      <c r="F54" s="5">
        <v>92354</v>
      </c>
      <c r="G54" s="5">
        <v>99904</v>
      </c>
      <c r="H54" s="5">
        <v>115353</v>
      </c>
      <c r="I54" s="5">
        <v>104296</v>
      </c>
      <c r="J54" s="5">
        <v>33816</v>
      </c>
      <c r="K54" s="5">
        <v>84406</v>
      </c>
    </row>
    <row r="55" spans="1:11">
      <c r="A55" s="4" t="s">
        <v>11</v>
      </c>
      <c r="B55" s="4" t="s">
        <v>32</v>
      </c>
      <c r="C55" s="5">
        <v>190959025</v>
      </c>
      <c r="D55" s="5">
        <v>157721116</v>
      </c>
      <c r="E55" s="5">
        <v>185184433</v>
      </c>
      <c r="F55" s="5">
        <v>163640079</v>
      </c>
      <c r="G55" s="5">
        <v>139587944</v>
      </c>
      <c r="H55" s="5">
        <v>184727819</v>
      </c>
      <c r="I55" s="5">
        <v>193346110</v>
      </c>
      <c r="J55" s="5">
        <v>162178560</v>
      </c>
      <c r="K55" s="5">
        <v>166653222</v>
      </c>
    </row>
    <row r="56" spans="1:11" ht="25.5">
      <c r="A56" s="4" t="s">
        <v>12</v>
      </c>
      <c r="B56" s="4" t="s">
        <v>32</v>
      </c>
      <c r="C56" s="5">
        <v>13839291</v>
      </c>
      <c r="D56" s="5">
        <v>4914052</v>
      </c>
      <c r="E56" s="5">
        <v>4117883</v>
      </c>
      <c r="F56" s="5">
        <v>5522562</v>
      </c>
      <c r="G56" s="5">
        <v>4650217</v>
      </c>
      <c r="H56" s="5">
        <v>4707258</v>
      </c>
      <c r="I56" s="5">
        <v>4493487</v>
      </c>
      <c r="J56" s="5">
        <v>5478662</v>
      </c>
      <c r="K56" s="5">
        <v>3909242</v>
      </c>
    </row>
    <row r="57" spans="1:11">
      <c r="A57" s="4" t="s">
        <v>13</v>
      </c>
      <c r="B57" s="4" t="s">
        <v>32</v>
      </c>
      <c r="C57" s="5">
        <v>0</v>
      </c>
      <c r="D57" s="5">
        <v>0</v>
      </c>
      <c r="E57" s="5">
        <v>0</v>
      </c>
      <c r="F57" s="5">
        <v>0</v>
      </c>
      <c r="G57" s="5">
        <v>0</v>
      </c>
      <c r="H57" s="5">
        <v>0</v>
      </c>
      <c r="I57" s="5">
        <v>0</v>
      </c>
      <c r="J57" s="5">
        <v>0</v>
      </c>
      <c r="K57" s="5">
        <v>431079</v>
      </c>
    </row>
    <row r="58" spans="1:11">
      <c r="A58" s="4" t="s">
        <v>14</v>
      </c>
      <c r="B58" s="4" t="s">
        <v>32</v>
      </c>
      <c r="C58" s="5">
        <v>7061</v>
      </c>
      <c r="D58" s="5">
        <v>10979</v>
      </c>
      <c r="E58" s="5">
        <v>15031</v>
      </c>
      <c r="F58" s="5">
        <v>14084</v>
      </c>
      <c r="G58" s="5">
        <v>14322</v>
      </c>
      <c r="H58" s="5">
        <v>18144</v>
      </c>
      <c r="I58" s="5">
        <v>24117</v>
      </c>
      <c r="J58" s="5">
        <v>22967</v>
      </c>
      <c r="K58" s="5">
        <v>18618</v>
      </c>
    </row>
    <row r="59" spans="1:11">
      <c r="A59" s="4" t="s">
        <v>15</v>
      </c>
      <c r="B59" s="4" t="s">
        <v>32</v>
      </c>
      <c r="C59" s="5">
        <v>10084584</v>
      </c>
      <c r="D59" s="5">
        <v>10636624</v>
      </c>
      <c r="E59" s="5">
        <v>9704693</v>
      </c>
      <c r="F59" s="5">
        <v>10227805</v>
      </c>
      <c r="G59" s="5">
        <v>9776863</v>
      </c>
      <c r="H59" s="5">
        <v>9310276</v>
      </c>
      <c r="I59" s="5">
        <v>9212448</v>
      </c>
      <c r="J59" s="5">
        <v>8937202</v>
      </c>
      <c r="K59" s="5">
        <v>8255113</v>
      </c>
    </row>
    <row r="60" spans="1:11">
      <c r="A60" s="4" t="s">
        <v>16</v>
      </c>
      <c r="B60" s="4" t="s">
        <v>32</v>
      </c>
      <c r="C60" s="5">
        <v>1219304</v>
      </c>
      <c r="D60" s="5">
        <v>0</v>
      </c>
      <c r="E60" s="5">
        <v>341382</v>
      </c>
      <c r="F60" s="5">
        <v>0</v>
      </c>
      <c r="G60" s="5">
        <v>0</v>
      </c>
      <c r="H60" s="5">
        <v>0</v>
      </c>
      <c r="I60" s="5">
        <v>0</v>
      </c>
      <c r="J60" s="5">
        <v>0</v>
      </c>
      <c r="K60" s="5">
        <v>0</v>
      </c>
    </row>
    <row r="61" spans="1:11">
      <c r="A61" s="4" t="s">
        <v>17</v>
      </c>
      <c r="B61" s="4" t="s">
        <v>32</v>
      </c>
      <c r="C61" s="5">
        <v>14139186</v>
      </c>
      <c r="D61" s="5">
        <v>13543571</v>
      </c>
      <c r="E61" s="5">
        <v>16763834</v>
      </c>
      <c r="F61" s="5">
        <v>11612820</v>
      </c>
      <c r="G61" s="5">
        <v>12743468</v>
      </c>
      <c r="H61" s="5">
        <v>17354390</v>
      </c>
      <c r="I61" s="5">
        <v>15301245</v>
      </c>
      <c r="J61" s="5">
        <v>22286606</v>
      </c>
      <c r="K61" s="5">
        <v>23044585</v>
      </c>
    </row>
    <row r="62" spans="1:11">
      <c r="A62" s="4" t="s">
        <v>18</v>
      </c>
      <c r="B62" s="4" t="s">
        <v>32</v>
      </c>
      <c r="C62" s="5">
        <v>24779263</v>
      </c>
      <c r="D62" s="5">
        <v>16846719</v>
      </c>
      <c r="E62" s="5">
        <v>19851146</v>
      </c>
      <c r="F62" s="5">
        <v>15078450</v>
      </c>
      <c r="G62" s="5">
        <v>15727391</v>
      </c>
      <c r="H62" s="5">
        <v>14239785</v>
      </c>
      <c r="I62" s="5">
        <v>21952322</v>
      </c>
      <c r="J62" s="5">
        <v>9236517</v>
      </c>
      <c r="K62" s="5">
        <v>8777555</v>
      </c>
    </row>
    <row r="63" spans="1:11">
      <c r="A63" s="4" t="s">
        <v>19</v>
      </c>
      <c r="B63" s="4" t="s">
        <v>31</v>
      </c>
      <c r="C63" s="5">
        <v>47944</v>
      </c>
      <c r="D63" s="5">
        <v>83529</v>
      </c>
      <c r="E63" s="5">
        <v>253637</v>
      </c>
      <c r="F63" s="5">
        <v>212524</v>
      </c>
      <c r="G63" s="5">
        <v>234492</v>
      </c>
      <c r="H63" s="5">
        <v>224761</v>
      </c>
      <c r="I63" s="5">
        <v>249111</v>
      </c>
      <c r="J63" s="5">
        <v>205210</v>
      </c>
      <c r="K63" s="5">
        <v>4076862</v>
      </c>
    </row>
    <row r="64" spans="1:11">
      <c r="A64" s="4" t="s">
        <v>20</v>
      </c>
      <c r="B64" s="4" t="s">
        <v>32</v>
      </c>
      <c r="C64" s="5">
        <v>375409464</v>
      </c>
      <c r="D64" s="5">
        <v>327070765</v>
      </c>
      <c r="E64" s="5">
        <v>377907496</v>
      </c>
      <c r="F64" s="5">
        <v>320532440</v>
      </c>
      <c r="G64" s="5">
        <v>264062539</v>
      </c>
      <c r="H64" s="5">
        <v>349596836</v>
      </c>
      <c r="I64" s="5">
        <v>398883409</v>
      </c>
      <c r="J64" s="5">
        <v>357023961</v>
      </c>
      <c r="K64" s="5">
        <v>319730174</v>
      </c>
    </row>
    <row r="65" spans="1:11" ht="25.5">
      <c r="A65" s="4" t="s">
        <v>21</v>
      </c>
      <c r="B65" s="4" t="s">
        <v>32</v>
      </c>
      <c r="C65" s="5">
        <v>8437831</v>
      </c>
      <c r="D65" s="5">
        <v>3561143</v>
      </c>
      <c r="E65" s="5">
        <v>4438301</v>
      </c>
      <c r="F65" s="5">
        <v>19827784</v>
      </c>
      <c r="G65" s="5">
        <v>17341391</v>
      </c>
      <c r="H65" s="5">
        <v>21909548</v>
      </c>
      <c r="I65" s="5">
        <v>29643940</v>
      </c>
      <c r="J65" s="5">
        <v>22257607</v>
      </c>
      <c r="K65" s="5">
        <v>18117989</v>
      </c>
    </row>
    <row r="66" spans="1:11" ht="25.5">
      <c r="A66" s="4" t="s">
        <v>22</v>
      </c>
      <c r="B66" s="4" t="s">
        <v>32</v>
      </c>
      <c r="C66" s="5">
        <v>18821</v>
      </c>
      <c r="D66" s="5">
        <v>18876</v>
      </c>
      <c r="E66" s="5">
        <v>7995</v>
      </c>
      <c r="F66" s="5">
        <v>19358</v>
      </c>
      <c r="G66" s="5">
        <v>20826</v>
      </c>
      <c r="H66" s="5">
        <v>43505</v>
      </c>
      <c r="I66" s="5">
        <v>24333</v>
      </c>
      <c r="J66" s="5">
        <v>39627</v>
      </c>
      <c r="K66" s="5">
        <v>28746</v>
      </c>
    </row>
    <row r="67" spans="1:11">
      <c r="A67" s="4" t="s">
        <v>23</v>
      </c>
      <c r="B67" s="4" t="s">
        <v>32</v>
      </c>
      <c r="C67" s="5">
        <v>0</v>
      </c>
      <c r="D67" s="5">
        <v>0</v>
      </c>
      <c r="E67" s="5">
        <v>0</v>
      </c>
      <c r="F67" s="5">
        <v>0</v>
      </c>
      <c r="G67" s="5">
        <v>0</v>
      </c>
      <c r="H67" s="5">
        <v>0</v>
      </c>
      <c r="I67" s="5">
        <v>0</v>
      </c>
      <c r="J67" s="5">
        <v>337496</v>
      </c>
      <c r="K67" s="5">
        <v>255683</v>
      </c>
    </row>
    <row r="68" spans="1:11">
      <c r="A68" s="4" t="s">
        <v>1</v>
      </c>
      <c r="B68" s="4" t="s">
        <v>1</v>
      </c>
      <c r="C68" s="4" t="s">
        <v>1</v>
      </c>
      <c r="D68" s="4" t="s">
        <v>1</v>
      </c>
      <c r="E68" s="4" t="s">
        <v>1</v>
      </c>
      <c r="F68" s="4" t="s">
        <v>1</v>
      </c>
      <c r="G68" s="4" t="s">
        <v>1</v>
      </c>
      <c r="H68" s="4" t="s">
        <v>1</v>
      </c>
      <c r="I68" s="4" t="s">
        <v>1</v>
      </c>
      <c r="J68" s="4" t="s">
        <v>1</v>
      </c>
      <c r="K68" s="4" t="s">
        <v>1</v>
      </c>
    </row>
    <row r="69" spans="1:11" ht="11.25" customHeight="1"/>
    <row r="70" spans="1:11" ht="36">
      <c r="A70" s="1" t="s">
        <v>33</v>
      </c>
      <c r="B70" s="2" t="s">
        <v>1</v>
      </c>
      <c r="C70" s="7">
        <v>2016</v>
      </c>
      <c r="D70" s="8"/>
      <c r="E70" s="8"/>
      <c r="F70" s="9"/>
      <c r="G70" s="7">
        <v>2017</v>
      </c>
      <c r="H70" s="8"/>
      <c r="I70" s="8"/>
      <c r="J70" s="9"/>
      <c r="K70" s="3">
        <v>2018</v>
      </c>
    </row>
    <row r="71" spans="1:11">
      <c r="A71" s="4" t="s">
        <v>1</v>
      </c>
      <c r="B71" s="4" t="s">
        <v>1</v>
      </c>
      <c r="C71" s="4" t="s">
        <v>3</v>
      </c>
      <c r="D71" s="4" t="s">
        <v>4</v>
      </c>
      <c r="E71" s="4" t="s">
        <v>5</v>
      </c>
      <c r="F71" s="4" t="s">
        <v>6</v>
      </c>
      <c r="G71" s="4" t="s">
        <v>3</v>
      </c>
      <c r="H71" s="4" t="s">
        <v>4</v>
      </c>
      <c r="I71" s="4" t="s">
        <v>5</v>
      </c>
      <c r="J71" s="4" t="s">
        <v>6</v>
      </c>
      <c r="K71" s="4" t="s">
        <v>3</v>
      </c>
    </row>
    <row r="72" spans="1:11">
      <c r="A72" s="4" t="s">
        <v>34</v>
      </c>
      <c r="B72" s="4" t="s">
        <v>1</v>
      </c>
      <c r="C72" s="4" t="s">
        <v>35</v>
      </c>
      <c r="D72" s="4" t="s">
        <v>36</v>
      </c>
      <c r="E72" s="4" t="s">
        <v>37</v>
      </c>
      <c r="F72" s="4" t="s">
        <v>38</v>
      </c>
      <c r="G72" s="4" t="s">
        <v>39</v>
      </c>
      <c r="H72" s="4" t="s">
        <v>40</v>
      </c>
      <c r="I72" s="4" t="s">
        <v>41</v>
      </c>
      <c r="J72" s="4" t="s">
        <v>42</v>
      </c>
      <c r="K72" s="4" t="s">
        <v>43</v>
      </c>
    </row>
    <row r="73" spans="1:11" ht="11.25" customHeight="1"/>
    <row r="74" spans="1:11" ht="36">
      <c r="A74" s="1" t="s">
        <v>44</v>
      </c>
      <c r="B74" s="2" t="s">
        <v>1</v>
      </c>
      <c r="C74" s="7">
        <v>2016</v>
      </c>
      <c r="D74" s="8"/>
      <c r="E74" s="8"/>
      <c r="F74" s="9"/>
      <c r="G74" s="7">
        <v>2017</v>
      </c>
      <c r="H74" s="8"/>
      <c r="I74" s="8"/>
      <c r="J74" s="9"/>
      <c r="K74" s="3">
        <v>2018</v>
      </c>
    </row>
    <row r="75" spans="1:11">
      <c r="A75" s="4" t="s">
        <v>1</v>
      </c>
      <c r="B75" s="4" t="s">
        <v>1</v>
      </c>
      <c r="C75" s="4" t="s">
        <v>3</v>
      </c>
      <c r="D75" s="4" t="s">
        <v>4</v>
      </c>
      <c r="E75" s="4" t="s">
        <v>5</v>
      </c>
      <c r="F75" s="4" t="s">
        <v>6</v>
      </c>
      <c r="G75" s="4" t="s">
        <v>3</v>
      </c>
      <c r="H75" s="4" t="s">
        <v>4</v>
      </c>
      <c r="I75" s="4" t="s">
        <v>5</v>
      </c>
      <c r="J75" s="4" t="s">
        <v>6</v>
      </c>
      <c r="K75" s="4" t="s">
        <v>3</v>
      </c>
    </row>
    <row r="76" spans="1:11">
      <c r="A76" s="4" t="s">
        <v>9</v>
      </c>
      <c r="B76" s="4" t="s">
        <v>1</v>
      </c>
      <c r="C76" s="4" t="s">
        <v>45</v>
      </c>
      <c r="D76" s="4" t="s">
        <v>46</v>
      </c>
      <c r="E76" s="4" t="s">
        <v>47</v>
      </c>
      <c r="F76" s="4" t="s">
        <v>48</v>
      </c>
      <c r="G76" s="4" t="s">
        <v>49</v>
      </c>
      <c r="H76" s="4" t="s">
        <v>50</v>
      </c>
      <c r="I76" s="4" t="s">
        <v>51</v>
      </c>
      <c r="J76" s="4" t="s">
        <v>52</v>
      </c>
      <c r="K76" s="4" t="s">
        <v>53</v>
      </c>
    </row>
    <row r="77" spans="1:11" ht="14.1" customHeight="1"/>
    <row r="78" spans="1:11" ht="54">
      <c r="A78" s="1" t="s">
        <v>54</v>
      </c>
      <c r="B78" s="2" t="s">
        <v>1</v>
      </c>
      <c r="C78" s="7">
        <v>2016</v>
      </c>
      <c r="D78" s="8"/>
      <c r="E78" s="8"/>
      <c r="F78" s="9"/>
      <c r="G78" s="7">
        <v>2017</v>
      </c>
      <c r="H78" s="8"/>
      <c r="I78" s="8"/>
      <c r="J78" s="9"/>
      <c r="K78" s="3">
        <v>2018</v>
      </c>
    </row>
    <row r="79" spans="1:11">
      <c r="A79" s="4" t="s">
        <v>1</v>
      </c>
      <c r="B79" s="4" t="s">
        <v>1</v>
      </c>
      <c r="C79" s="4" t="s">
        <v>3</v>
      </c>
      <c r="D79" s="4" t="s">
        <v>4</v>
      </c>
      <c r="E79" s="4" t="s">
        <v>5</v>
      </c>
      <c r="F79" s="4" t="s">
        <v>6</v>
      </c>
      <c r="G79" s="4" t="s">
        <v>3</v>
      </c>
      <c r="H79" s="4" t="s">
        <v>4</v>
      </c>
      <c r="I79" s="4" t="s">
        <v>5</v>
      </c>
      <c r="J79" s="4" t="s">
        <v>6</v>
      </c>
      <c r="K79" s="4" t="s">
        <v>3</v>
      </c>
    </row>
    <row r="80" spans="1:11">
      <c r="A80" s="4" t="s">
        <v>23</v>
      </c>
      <c r="B80" s="4" t="s">
        <v>1</v>
      </c>
      <c r="C80" s="4" t="s">
        <v>1</v>
      </c>
      <c r="D80" s="4" t="s">
        <v>1</v>
      </c>
      <c r="E80" s="4" t="s">
        <v>1</v>
      </c>
      <c r="F80" s="4" t="s">
        <v>1</v>
      </c>
      <c r="G80" s="4" t="s">
        <v>1</v>
      </c>
      <c r="H80" s="4" t="s">
        <v>1</v>
      </c>
      <c r="I80" s="4" t="s">
        <v>1</v>
      </c>
      <c r="J80" s="4" t="s">
        <v>55</v>
      </c>
      <c r="K80" s="4" t="s">
        <v>56</v>
      </c>
    </row>
    <row r="82" spans="1:2">
      <c r="A82" s="11" t="s">
        <v>60</v>
      </c>
      <c r="B82" s="12">
        <v>43333</v>
      </c>
    </row>
    <row r="83" spans="1:2">
      <c r="A83" s="13" t="s">
        <v>61</v>
      </c>
      <c r="B83" s="14"/>
    </row>
  </sheetData>
  <mergeCells count="13">
    <mergeCell ref="C78:F78"/>
    <mergeCell ref="G78:J78"/>
    <mergeCell ref="A1:F1"/>
    <mergeCell ref="C70:F70"/>
    <mergeCell ref="G70:J70"/>
    <mergeCell ref="C74:F74"/>
    <mergeCell ref="G74:J74"/>
    <mergeCell ref="C50:F50"/>
    <mergeCell ref="G50:J50"/>
    <mergeCell ref="C29:F29"/>
    <mergeCell ref="G29:J29"/>
    <mergeCell ref="C2:F2"/>
    <mergeCell ref="G2:J2"/>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Worksheets</vt:lpstr>
      </vt:variant>
      <vt:variant>
        <vt:i4>1</vt:i4>
      </vt:variant>
    </vt:vector>
  </HeadingPairs>
  <TitlesOfParts>
    <vt:vector size="1" baseType="lpstr">
      <vt:lpstr>Master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PETERS Bill N.</dc:creator>
  <cp:lastModifiedBy>Bill Peters (ODEQ)</cp:lastModifiedBy>
  <dcterms:created xsi:type="dcterms:W3CDTF">2018-08-21T23:03:51Z</dcterms:created>
  <dcterms:modified xsi:type="dcterms:W3CDTF">2018-08-21T23:16:19Z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