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WORK\Workspace\Revisions\"/>
    </mc:Choice>
  </mc:AlternateContent>
  <xr:revisionPtr revIDLastSave="0" documentId="13_ncr:1_{02AA96D7-85C8-4D70-941C-A43796799D97}" xr6:coauthVersionLast="47" xr6:coauthVersionMax="47" xr10:uidLastSave="{00000000-0000-0000-0000-000000000000}"/>
  <bookViews>
    <workbookView xWindow="13188" yWindow="1008" windowWidth="22848" windowHeight="14688" tabRatio="560" xr2:uid="{00000000-000D-0000-FFFF-FFFF00000000}"/>
  </bookViews>
  <sheets>
    <sheet name="Instruction Sheet" sheetId="16" r:id="rId1"/>
    <sheet name="RD" sheetId="17" r:id="rId2"/>
    <sheet name="BR" sheetId="18" r:id="rId3"/>
    <sheet name="TM" sheetId="19" r:id="rId4"/>
    <sheet name="IMPORT" sheetId="9" r:id="rId5"/>
    <sheet name="Do Not Use" sheetId="5" state="hidden" r:id="rId6"/>
    <sheet name="info" sheetId="20" state="hidden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98" i="5" l="1"/>
  <c r="B3" i="20"/>
  <c r="A349" i="5"/>
  <c r="A243" i="5"/>
  <c r="D2" i="20"/>
  <c r="C2" i="20"/>
  <c r="G4" i="20"/>
  <c r="G3" i="20"/>
  <c r="C3" i="20" s="1"/>
  <c r="G2" i="20"/>
  <c r="E57" i="18" l="1"/>
  <c r="A299" i="5" s="1"/>
  <c r="E58" i="18"/>
  <c r="A300" i="5" s="1"/>
  <c r="E164" i="17"/>
  <c r="A164" i="5" s="1"/>
  <c r="E152" i="17"/>
  <c r="A152" i="5" s="1"/>
  <c r="E125" i="17"/>
  <c r="A125" i="5" s="1"/>
  <c r="E126" i="17"/>
  <c r="A126" i="5" s="1"/>
  <c r="E127" i="17"/>
  <c r="A127" i="5" s="1"/>
  <c r="E128" i="17"/>
  <c r="A128" i="5" s="1"/>
  <c r="E129" i="17"/>
  <c r="A129" i="5" s="1"/>
  <c r="E130" i="17"/>
  <c r="A130" i="5" s="1"/>
  <c r="E131" i="17"/>
  <c r="A131" i="5" s="1"/>
  <c r="E110" i="17"/>
  <c r="A110" i="5" s="1"/>
  <c r="E243" i="17"/>
  <c r="E244" i="17"/>
  <c r="E245" i="17"/>
  <c r="E246" i="17"/>
  <c r="E247" i="17"/>
  <c r="E248" i="17"/>
  <c r="E249" i="17"/>
  <c r="E250" i="17"/>
  <c r="E251" i="17"/>
  <c r="E2" i="20"/>
  <c r="E16" i="18"/>
  <c r="A258" i="5" s="1"/>
  <c r="E17" i="18"/>
  <c r="A259" i="5" s="1"/>
  <c r="E54" i="18"/>
  <c r="A296" i="5" s="1"/>
  <c r="E48" i="18"/>
  <c r="A290" i="5" s="1"/>
  <c r="E49" i="18"/>
  <c r="A291" i="5" s="1"/>
  <c r="E50" i="18"/>
  <c r="A292" i="5" s="1"/>
  <c r="E51" i="18"/>
  <c r="A293" i="5" s="1"/>
  <c r="E178" i="17"/>
  <c r="A178" i="5" s="1"/>
  <c r="E120" i="19"/>
  <c r="A468" i="5" s="1"/>
  <c r="E121" i="19"/>
  <c r="A469" i="5" s="1"/>
  <c r="E122" i="19"/>
  <c r="A470" i="5" s="1"/>
  <c r="E3" i="20" l="1"/>
  <c r="G7" i="20"/>
  <c r="D3" i="20" l="1"/>
  <c r="E155" i="17"/>
  <c r="A155" i="5" s="1"/>
  <c r="E156" i="17"/>
  <c r="A156" i="5" s="1"/>
  <c r="E123" i="17"/>
  <c r="A123" i="5" s="1"/>
  <c r="E124" i="17"/>
  <c r="A124" i="5" s="1"/>
  <c r="E132" i="17"/>
  <c r="A132" i="5" s="1"/>
  <c r="E133" i="17"/>
  <c r="A133" i="5" s="1"/>
  <c r="E134" i="17"/>
  <c r="A134" i="5" s="1"/>
  <c r="E135" i="17"/>
  <c r="A135" i="5" s="1"/>
  <c r="E136" i="17"/>
  <c r="A136" i="5" s="1"/>
  <c r="E137" i="17"/>
  <c r="A137" i="5" s="1"/>
  <c r="E138" i="17"/>
  <c r="A138" i="5" s="1"/>
  <c r="E139" i="17"/>
  <c r="A139" i="5" s="1"/>
  <c r="B4" i="20" l="1"/>
  <c r="C4" i="20" s="1"/>
  <c r="E252" i="17"/>
  <c r="E253" i="17"/>
  <c r="E14" i="19"/>
  <c r="A362" i="5" s="1"/>
  <c r="E47" i="18"/>
  <c r="A289" i="5" s="1"/>
  <c r="E4" i="20" l="1"/>
  <c r="D4" i="20"/>
  <c r="E137" i="19"/>
  <c r="A485" i="5" s="1"/>
  <c r="E118" i="17"/>
  <c r="A118" i="5" s="1"/>
  <c r="E119" i="17"/>
  <c r="A119" i="5" s="1"/>
  <c r="E120" i="17"/>
  <c r="A120" i="5" s="1"/>
  <c r="E121" i="17"/>
  <c r="A121" i="5" s="1"/>
  <c r="E122" i="17"/>
  <c r="A122" i="5" s="1"/>
  <c r="E140" i="17"/>
  <c r="A140" i="5" s="1"/>
  <c r="E141" i="17"/>
  <c r="A141" i="5" s="1"/>
  <c r="E142" i="17"/>
  <c r="A142" i="5" s="1"/>
  <c r="E143" i="17"/>
  <c r="A143" i="5" s="1"/>
  <c r="E144" i="17"/>
  <c r="A144" i="5" s="1"/>
  <c r="E145" i="17"/>
  <c r="A145" i="5" s="1"/>
  <c r="E146" i="17"/>
  <c r="A146" i="5" s="1"/>
  <c r="E147" i="17"/>
  <c r="A147" i="5" s="1"/>
  <c r="E148" i="17"/>
  <c r="A148" i="5" s="1"/>
  <c r="E149" i="17"/>
  <c r="A149" i="5" s="1"/>
  <c r="E150" i="17"/>
  <c r="A150" i="5" s="1"/>
  <c r="E151" i="17"/>
  <c r="A151" i="5" s="1"/>
  <c r="E153" i="17"/>
  <c r="A153" i="5" s="1"/>
  <c r="E154" i="17"/>
  <c r="A154" i="5" s="1"/>
  <c r="E157" i="17"/>
  <c r="A157" i="5" s="1"/>
  <c r="E158" i="17"/>
  <c r="A158" i="5" s="1"/>
  <c r="E159" i="17"/>
  <c r="A159" i="5" s="1"/>
  <c r="E160" i="17"/>
  <c r="A160" i="5" s="1"/>
  <c r="E161" i="17"/>
  <c r="A161" i="5" s="1"/>
  <c r="E162" i="17"/>
  <c r="A162" i="5" s="1"/>
  <c r="E163" i="17"/>
  <c r="A163" i="5" s="1"/>
  <c r="E165" i="17"/>
  <c r="A165" i="5" s="1"/>
  <c r="E166" i="17"/>
  <c r="A166" i="5" s="1"/>
  <c r="E167" i="17"/>
  <c r="A167" i="5" s="1"/>
  <c r="E168" i="17"/>
  <c r="A168" i="5" s="1"/>
  <c r="E169" i="17"/>
  <c r="A169" i="5" s="1"/>
  <c r="E170" i="17"/>
  <c r="A170" i="5" s="1"/>
  <c r="E171" i="17"/>
  <c r="A171" i="5" s="1"/>
  <c r="E172" i="17"/>
  <c r="A172" i="5" s="1"/>
  <c r="E173" i="17"/>
  <c r="A173" i="5" s="1"/>
  <c r="E174" i="17"/>
  <c r="A174" i="5" s="1"/>
  <c r="E175" i="17"/>
  <c r="A175" i="5" s="1"/>
  <c r="E176" i="17"/>
  <c r="A176" i="5" s="1"/>
  <c r="E177" i="17"/>
  <c r="A177" i="5" s="1"/>
  <c r="E179" i="17"/>
  <c r="A179" i="5" s="1"/>
  <c r="E180" i="17"/>
  <c r="A180" i="5" s="1"/>
  <c r="E181" i="17"/>
  <c r="A181" i="5" s="1"/>
  <c r="E182" i="17"/>
  <c r="A182" i="5" s="1"/>
  <c r="E183" i="17"/>
  <c r="A183" i="5" s="1"/>
  <c r="E184" i="17"/>
  <c r="A184" i="5" s="1"/>
  <c r="E185" i="17"/>
  <c r="A185" i="5" s="1"/>
  <c r="E186" i="17"/>
  <c r="A186" i="5" s="1"/>
  <c r="E187" i="17"/>
  <c r="A187" i="5" s="1"/>
  <c r="E188" i="17"/>
  <c r="A188" i="5" s="1"/>
  <c r="E189" i="17"/>
  <c r="A189" i="5" s="1"/>
  <c r="E190" i="17"/>
  <c r="A190" i="5" s="1"/>
  <c r="E191" i="17"/>
  <c r="A191" i="5" s="1"/>
  <c r="E192" i="17"/>
  <c r="A192" i="5" s="1"/>
  <c r="E193" i="17"/>
  <c r="A193" i="5" s="1"/>
  <c r="E194" i="17"/>
  <c r="A194" i="5" s="1"/>
  <c r="E195" i="17"/>
  <c r="A195" i="5" s="1"/>
  <c r="E196" i="17"/>
  <c r="A196" i="5" s="1"/>
  <c r="E197" i="17"/>
  <c r="A197" i="5" s="1"/>
  <c r="E198" i="17"/>
  <c r="A198" i="5" s="1"/>
  <c r="E199" i="17"/>
  <c r="A199" i="5" s="1"/>
  <c r="E200" i="17"/>
  <c r="A200" i="5" s="1"/>
  <c r="E201" i="17"/>
  <c r="A201" i="5" s="1"/>
  <c r="E202" i="17"/>
  <c r="A202" i="5" s="1"/>
  <c r="E203" i="17"/>
  <c r="A203" i="5" s="1"/>
  <c r="E204" i="17"/>
  <c r="A204" i="5" s="1"/>
  <c r="E205" i="17"/>
  <c r="A205" i="5" s="1"/>
  <c r="E206" i="17"/>
  <c r="A206" i="5" s="1"/>
  <c r="E207" i="17"/>
  <c r="A207" i="5" s="1"/>
  <c r="E208" i="17"/>
  <c r="A208" i="5" s="1"/>
  <c r="E209" i="17"/>
  <c r="A209" i="5" s="1"/>
  <c r="E210" i="17"/>
  <c r="A210" i="5" s="1"/>
  <c r="E211" i="17"/>
  <c r="A211" i="5" s="1"/>
  <c r="E212" i="17"/>
  <c r="A212" i="5" s="1"/>
  <c r="E213" i="17"/>
  <c r="A213" i="5" s="1"/>
  <c r="E214" i="17"/>
  <c r="A214" i="5" s="1"/>
  <c r="E215" i="17"/>
  <c r="A215" i="5" s="1"/>
  <c r="E216" i="17"/>
  <c r="A216" i="5" s="1"/>
  <c r="E217" i="17"/>
  <c r="A217" i="5" s="1"/>
  <c r="E218" i="17"/>
  <c r="A218" i="5" s="1"/>
  <c r="E219" i="17"/>
  <c r="A219" i="5" s="1"/>
  <c r="E220" i="17"/>
  <c r="A220" i="5" s="1"/>
  <c r="E221" i="17"/>
  <c r="A221" i="5" s="1"/>
  <c r="E222" i="17"/>
  <c r="A222" i="5" s="1"/>
  <c r="E223" i="17"/>
  <c r="A223" i="5" s="1"/>
  <c r="E224" i="17"/>
  <c r="A224" i="5" s="1"/>
  <c r="E225" i="17"/>
  <c r="A225" i="5" s="1"/>
  <c r="E226" i="17"/>
  <c r="A226" i="5" s="1"/>
  <c r="E227" i="17"/>
  <c r="A227" i="5" s="1"/>
  <c r="E228" i="17"/>
  <c r="A228" i="5" s="1"/>
  <c r="E229" i="17"/>
  <c r="A229" i="5" s="1"/>
  <c r="E230" i="17"/>
  <c r="A230" i="5" s="1"/>
  <c r="E231" i="17"/>
  <c r="A231" i="5" s="1"/>
  <c r="E232" i="17"/>
  <c r="A232" i="5" s="1"/>
  <c r="E233" i="17"/>
  <c r="A233" i="5" s="1"/>
  <c r="E234" i="17"/>
  <c r="A234" i="5" s="1"/>
  <c r="E235" i="17"/>
  <c r="A235" i="5" s="1"/>
  <c r="E236" i="17"/>
  <c r="A236" i="5" s="1"/>
  <c r="E237" i="17"/>
  <c r="A237" i="5" s="1"/>
  <c r="E238" i="17"/>
  <c r="A238" i="5" s="1"/>
  <c r="E239" i="17"/>
  <c r="A239" i="5" s="1"/>
  <c r="E240" i="17"/>
  <c r="A240" i="5" s="1"/>
  <c r="E241" i="17"/>
  <c r="A241" i="5" s="1"/>
  <c r="E242" i="17"/>
  <c r="A242" i="5" s="1"/>
  <c r="E143" i="19" l="1"/>
  <c r="A491" i="5" s="1"/>
  <c r="E144" i="19"/>
  <c r="A492" i="5" s="1"/>
  <c r="E145" i="19"/>
  <c r="A493" i="5" s="1"/>
  <c r="E146" i="19"/>
  <c r="A494" i="5" s="1"/>
  <c r="E147" i="19"/>
  <c r="A495" i="5" s="1"/>
  <c r="E148" i="19"/>
  <c r="A496" i="5" s="1"/>
  <c r="E149" i="19"/>
  <c r="A497" i="5" s="1"/>
  <c r="E150" i="19"/>
  <c r="E151" i="19"/>
  <c r="E152" i="19"/>
  <c r="E153" i="19"/>
  <c r="E154" i="19"/>
  <c r="E155" i="19"/>
  <c r="E156" i="19"/>
  <c r="E157" i="19"/>
  <c r="E158" i="19"/>
  <c r="E159" i="19"/>
  <c r="E160" i="19"/>
  <c r="E161" i="19"/>
  <c r="E162" i="19"/>
  <c r="E163" i="19"/>
  <c r="E164" i="19"/>
  <c r="E165" i="19"/>
  <c r="E166" i="19"/>
  <c r="E167" i="19"/>
  <c r="E168" i="19"/>
  <c r="E169" i="19"/>
  <c r="E170" i="19"/>
  <c r="E171" i="19"/>
  <c r="E172" i="19"/>
  <c r="E173" i="19"/>
  <c r="E174" i="19"/>
  <c r="E175" i="19"/>
  <c r="E119" i="18" l="1"/>
  <c r="E37" i="19"/>
  <c r="A385" i="5" s="1"/>
  <c r="E142" i="19"/>
  <c r="A490" i="5" s="1"/>
  <c r="E141" i="19" l="1"/>
  <c r="A489" i="5" s="1"/>
  <c r="E140" i="19"/>
  <c r="A488" i="5" s="1"/>
  <c r="E139" i="19"/>
  <c r="A487" i="5" s="1"/>
  <c r="E138" i="19"/>
  <c r="A486" i="5" s="1"/>
  <c r="E136" i="19"/>
  <c r="A484" i="5" s="1"/>
  <c r="E135" i="19"/>
  <c r="A483" i="5" s="1"/>
  <c r="E134" i="19"/>
  <c r="A482" i="5" s="1"/>
  <c r="E133" i="19"/>
  <c r="A481" i="5" s="1"/>
  <c r="E132" i="19"/>
  <c r="A480" i="5" s="1"/>
  <c r="E131" i="19"/>
  <c r="A479" i="5" s="1"/>
  <c r="E130" i="19"/>
  <c r="A478" i="5" s="1"/>
  <c r="E129" i="19"/>
  <c r="A477" i="5" s="1"/>
  <c r="E128" i="19"/>
  <c r="A476" i="5" s="1"/>
  <c r="E127" i="19"/>
  <c r="A475" i="5" s="1"/>
  <c r="E126" i="19"/>
  <c r="A474" i="5" s="1"/>
  <c r="E125" i="19"/>
  <c r="A473" i="5" s="1"/>
  <c r="E124" i="19"/>
  <c r="A472" i="5" s="1"/>
  <c r="E123" i="19"/>
  <c r="A471" i="5" s="1"/>
  <c r="E119" i="19"/>
  <c r="A467" i="5" s="1"/>
  <c r="E118" i="19"/>
  <c r="A466" i="5" s="1"/>
  <c r="E117" i="19"/>
  <c r="A465" i="5" s="1"/>
  <c r="E116" i="19"/>
  <c r="A464" i="5" s="1"/>
  <c r="E115" i="19"/>
  <c r="A463" i="5" s="1"/>
  <c r="E114" i="19"/>
  <c r="A462" i="5" s="1"/>
  <c r="E113" i="19"/>
  <c r="A461" i="5" s="1"/>
  <c r="E112" i="19"/>
  <c r="A460" i="5" s="1"/>
  <c r="E111" i="19"/>
  <c r="A459" i="5" s="1"/>
  <c r="E110" i="19"/>
  <c r="A458" i="5" s="1"/>
  <c r="E109" i="19"/>
  <c r="A457" i="5" s="1"/>
  <c r="E108" i="19"/>
  <c r="A456" i="5" s="1"/>
  <c r="E107" i="19"/>
  <c r="A455" i="5" s="1"/>
  <c r="E106" i="19"/>
  <c r="A454" i="5" s="1"/>
  <c r="E105" i="19"/>
  <c r="A453" i="5" s="1"/>
  <c r="E104" i="19"/>
  <c r="A452" i="5" s="1"/>
  <c r="E103" i="19"/>
  <c r="A451" i="5" s="1"/>
  <c r="E102" i="19"/>
  <c r="A450" i="5" s="1"/>
  <c r="E101" i="19"/>
  <c r="A449" i="5" s="1"/>
  <c r="E100" i="19"/>
  <c r="A448" i="5" s="1"/>
  <c r="E99" i="19"/>
  <c r="A447" i="5" s="1"/>
  <c r="E98" i="19"/>
  <c r="A446" i="5" s="1"/>
  <c r="E97" i="19"/>
  <c r="A445" i="5" s="1"/>
  <c r="E96" i="19"/>
  <c r="A444" i="5" s="1"/>
  <c r="E95" i="19"/>
  <c r="A443" i="5" s="1"/>
  <c r="E94" i="19"/>
  <c r="A442" i="5" s="1"/>
  <c r="E93" i="19"/>
  <c r="A441" i="5" s="1"/>
  <c r="E92" i="19"/>
  <c r="A440" i="5" s="1"/>
  <c r="E91" i="19"/>
  <c r="A439" i="5" s="1"/>
  <c r="E90" i="19"/>
  <c r="A438" i="5" s="1"/>
  <c r="E89" i="19"/>
  <c r="A437" i="5" s="1"/>
  <c r="E88" i="19"/>
  <c r="A436" i="5" s="1"/>
  <c r="E87" i="19"/>
  <c r="A435" i="5" s="1"/>
  <c r="E86" i="19"/>
  <c r="A434" i="5" s="1"/>
  <c r="E85" i="19"/>
  <c r="A433" i="5" s="1"/>
  <c r="E84" i="19"/>
  <c r="A432" i="5" s="1"/>
  <c r="E83" i="19"/>
  <c r="A431" i="5" s="1"/>
  <c r="E82" i="19"/>
  <c r="A430" i="5" s="1"/>
  <c r="E81" i="19"/>
  <c r="A429" i="5" s="1"/>
  <c r="E80" i="19"/>
  <c r="A428" i="5" s="1"/>
  <c r="E79" i="19"/>
  <c r="A427" i="5" s="1"/>
  <c r="E78" i="19"/>
  <c r="A426" i="5" s="1"/>
  <c r="E77" i="19"/>
  <c r="A425" i="5" s="1"/>
  <c r="E76" i="19"/>
  <c r="A424" i="5" s="1"/>
  <c r="E75" i="19"/>
  <c r="A423" i="5" s="1"/>
  <c r="E74" i="19"/>
  <c r="A422" i="5" s="1"/>
  <c r="E73" i="19"/>
  <c r="A421" i="5" s="1"/>
  <c r="E72" i="19"/>
  <c r="A420" i="5" s="1"/>
  <c r="E71" i="19"/>
  <c r="A419" i="5" s="1"/>
  <c r="E70" i="19"/>
  <c r="A418" i="5" s="1"/>
  <c r="E69" i="19"/>
  <c r="A417" i="5" s="1"/>
  <c r="E68" i="19"/>
  <c r="A416" i="5" s="1"/>
  <c r="E67" i="19"/>
  <c r="A415" i="5" s="1"/>
  <c r="E66" i="19"/>
  <c r="A414" i="5" s="1"/>
  <c r="E65" i="19"/>
  <c r="A413" i="5" s="1"/>
  <c r="E64" i="19"/>
  <c r="A412" i="5" s="1"/>
  <c r="E63" i="19"/>
  <c r="A411" i="5" s="1"/>
  <c r="E62" i="19"/>
  <c r="A410" i="5" s="1"/>
  <c r="E61" i="19"/>
  <c r="A409" i="5" s="1"/>
  <c r="E60" i="19"/>
  <c r="A408" i="5" s="1"/>
  <c r="E59" i="19"/>
  <c r="A407" i="5" s="1"/>
  <c r="E58" i="19"/>
  <c r="A406" i="5" s="1"/>
  <c r="E57" i="19"/>
  <c r="A405" i="5" s="1"/>
  <c r="E56" i="19"/>
  <c r="A404" i="5" s="1"/>
  <c r="E55" i="19"/>
  <c r="A403" i="5" s="1"/>
  <c r="E54" i="19"/>
  <c r="A402" i="5" s="1"/>
  <c r="E53" i="19"/>
  <c r="A401" i="5" s="1"/>
  <c r="E52" i="19"/>
  <c r="A400" i="5" s="1"/>
  <c r="E51" i="19"/>
  <c r="A399" i="5" s="1"/>
  <c r="E50" i="19"/>
  <c r="A398" i="5" s="1"/>
  <c r="E49" i="19"/>
  <c r="A397" i="5" s="1"/>
  <c r="E48" i="19"/>
  <c r="A396" i="5" s="1"/>
  <c r="E47" i="19"/>
  <c r="A395" i="5" s="1"/>
  <c r="E46" i="19"/>
  <c r="A394" i="5" s="1"/>
  <c r="E45" i="19"/>
  <c r="A393" i="5" s="1"/>
  <c r="E44" i="19"/>
  <c r="A392" i="5" s="1"/>
  <c r="E43" i="19"/>
  <c r="A391" i="5" s="1"/>
  <c r="E42" i="19"/>
  <c r="A390" i="5" s="1"/>
  <c r="E41" i="19"/>
  <c r="A389" i="5" s="1"/>
  <c r="E40" i="19"/>
  <c r="A388" i="5" s="1"/>
  <c r="E39" i="19"/>
  <c r="A387" i="5" s="1"/>
  <c r="E38" i="19"/>
  <c r="A386" i="5" s="1"/>
  <c r="E36" i="19"/>
  <c r="A384" i="5" s="1"/>
  <c r="E35" i="19"/>
  <c r="A383" i="5" s="1"/>
  <c r="E34" i="19"/>
  <c r="A382" i="5" s="1"/>
  <c r="E33" i="19"/>
  <c r="A381" i="5" s="1"/>
  <c r="E32" i="19"/>
  <c r="A380" i="5" s="1"/>
  <c r="E31" i="19"/>
  <c r="A379" i="5" s="1"/>
  <c r="E30" i="19"/>
  <c r="A378" i="5" s="1"/>
  <c r="E29" i="19"/>
  <c r="A377" i="5" s="1"/>
  <c r="E28" i="19"/>
  <c r="A376" i="5" s="1"/>
  <c r="E27" i="19"/>
  <c r="A375" i="5" s="1"/>
  <c r="E26" i="19"/>
  <c r="A374" i="5" s="1"/>
  <c r="E25" i="19"/>
  <c r="A373" i="5" s="1"/>
  <c r="E24" i="19"/>
  <c r="A372" i="5" s="1"/>
  <c r="E23" i="19"/>
  <c r="A371" i="5" s="1"/>
  <c r="E22" i="19"/>
  <c r="A370" i="5" s="1"/>
  <c r="E21" i="19"/>
  <c r="A369" i="5" s="1"/>
  <c r="E20" i="19"/>
  <c r="A368" i="5" s="1"/>
  <c r="E19" i="19"/>
  <c r="A367" i="5" s="1"/>
  <c r="E18" i="19"/>
  <c r="A366" i="5" s="1"/>
  <c r="E17" i="19"/>
  <c r="A365" i="5" s="1"/>
  <c r="E16" i="19"/>
  <c r="A364" i="5" s="1"/>
  <c r="E15" i="19"/>
  <c r="A363" i="5" s="1"/>
  <c r="E13" i="19"/>
  <c r="A361" i="5" s="1"/>
  <c r="E12" i="19"/>
  <c r="A360" i="5" s="1"/>
  <c r="E11" i="19"/>
  <c r="A359" i="5" s="1"/>
  <c r="E10" i="19"/>
  <c r="A358" i="5" s="1"/>
  <c r="E9" i="19"/>
  <c r="A357" i="5" s="1"/>
  <c r="E8" i="19"/>
  <c r="A356" i="5" s="1"/>
  <c r="E7" i="19"/>
  <c r="A355" i="5" s="1"/>
  <c r="E6" i="19"/>
  <c r="A354" i="5" s="1"/>
  <c r="E5" i="19"/>
  <c r="A353" i="5" s="1"/>
  <c r="E4" i="19"/>
  <c r="A352" i="5" s="1"/>
  <c r="E3" i="19"/>
  <c r="A351" i="5" s="1"/>
  <c r="E2" i="19"/>
  <c r="A350" i="5" s="1"/>
  <c r="E118" i="18"/>
  <c r="E117" i="18"/>
  <c r="E116" i="18"/>
  <c r="E115" i="18"/>
  <c r="E114" i="18"/>
  <c r="E113" i="18"/>
  <c r="E112" i="18"/>
  <c r="E111" i="18"/>
  <c r="E110" i="18"/>
  <c r="E109" i="18"/>
  <c r="E108" i="18"/>
  <c r="E107" i="18"/>
  <c r="E106" i="18"/>
  <c r="A348" i="5" s="1"/>
  <c r="E105" i="18"/>
  <c r="A347" i="5" s="1"/>
  <c r="E104" i="18"/>
  <c r="A346" i="5" s="1"/>
  <c r="E103" i="18"/>
  <c r="A345" i="5" s="1"/>
  <c r="E102" i="18"/>
  <c r="A344" i="5" s="1"/>
  <c r="E101" i="18"/>
  <c r="A343" i="5" s="1"/>
  <c r="E100" i="18"/>
  <c r="A342" i="5" s="1"/>
  <c r="E99" i="18"/>
  <c r="A341" i="5" s="1"/>
  <c r="E98" i="18"/>
  <c r="A340" i="5" s="1"/>
  <c r="E97" i="18"/>
  <c r="A339" i="5" s="1"/>
  <c r="E96" i="18"/>
  <c r="A338" i="5" s="1"/>
  <c r="E95" i="18"/>
  <c r="A337" i="5" s="1"/>
  <c r="E94" i="18"/>
  <c r="A336" i="5" s="1"/>
  <c r="E93" i="18"/>
  <c r="A335" i="5" s="1"/>
  <c r="E92" i="18"/>
  <c r="A334" i="5" s="1"/>
  <c r="E91" i="18"/>
  <c r="A333" i="5" s="1"/>
  <c r="E90" i="18"/>
  <c r="A332" i="5" s="1"/>
  <c r="E89" i="18"/>
  <c r="A331" i="5" s="1"/>
  <c r="E88" i="18"/>
  <c r="A330" i="5" s="1"/>
  <c r="E87" i="18"/>
  <c r="A329" i="5" s="1"/>
  <c r="E86" i="18"/>
  <c r="A328" i="5" s="1"/>
  <c r="E85" i="18"/>
  <c r="A327" i="5" s="1"/>
  <c r="E84" i="18"/>
  <c r="A326" i="5" s="1"/>
  <c r="E83" i="18"/>
  <c r="A325" i="5" s="1"/>
  <c r="E82" i="18"/>
  <c r="A324" i="5" s="1"/>
  <c r="E81" i="18"/>
  <c r="A323" i="5" s="1"/>
  <c r="E80" i="18"/>
  <c r="A322" i="5" s="1"/>
  <c r="E79" i="18"/>
  <c r="A321" i="5" s="1"/>
  <c r="E78" i="18"/>
  <c r="A320" i="5" s="1"/>
  <c r="E77" i="18"/>
  <c r="A319" i="5" s="1"/>
  <c r="E76" i="18"/>
  <c r="A318" i="5" s="1"/>
  <c r="E75" i="18"/>
  <c r="A317" i="5" s="1"/>
  <c r="E74" i="18"/>
  <c r="A316" i="5" s="1"/>
  <c r="E73" i="18"/>
  <c r="A315" i="5" s="1"/>
  <c r="E72" i="18"/>
  <c r="A314" i="5" s="1"/>
  <c r="E71" i="18"/>
  <c r="A313" i="5" s="1"/>
  <c r="E70" i="18"/>
  <c r="A312" i="5" s="1"/>
  <c r="E69" i="18"/>
  <c r="A311" i="5" s="1"/>
  <c r="E68" i="18"/>
  <c r="A310" i="5" s="1"/>
  <c r="E67" i="18"/>
  <c r="A309" i="5" s="1"/>
  <c r="E66" i="18"/>
  <c r="A308" i="5" s="1"/>
  <c r="E65" i="18"/>
  <c r="A307" i="5" s="1"/>
  <c r="E64" i="18"/>
  <c r="A306" i="5" s="1"/>
  <c r="E63" i="18"/>
  <c r="A305" i="5" s="1"/>
  <c r="E62" i="18"/>
  <c r="A304" i="5" s="1"/>
  <c r="E61" i="18"/>
  <c r="A303" i="5" s="1"/>
  <c r="E60" i="18"/>
  <c r="A302" i="5" s="1"/>
  <c r="E59" i="18"/>
  <c r="A301" i="5" s="1"/>
  <c r="E56" i="18"/>
  <c r="A298" i="5" s="1"/>
  <c r="E55" i="18"/>
  <c r="A297" i="5" s="1"/>
  <c r="E53" i="18"/>
  <c r="A295" i="5" s="1"/>
  <c r="E52" i="18"/>
  <c r="A294" i="5" s="1"/>
  <c r="E46" i="18"/>
  <c r="A288" i="5" s="1"/>
  <c r="E45" i="18"/>
  <c r="A287" i="5" s="1"/>
  <c r="E44" i="18"/>
  <c r="A286" i="5" s="1"/>
  <c r="E43" i="18"/>
  <c r="A285" i="5" s="1"/>
  <c r="E42" i="18"/>
  <c r="A284" i="5" s="1"/>
  <c r="E41" i="18"/>
  <c r="A283" i="5" s="1"/>
  <c r="E40" i="18"/>
  <c r="A282" i="5" s="1"/>
  <c r="E39" i="18"/>
  <c r="A281" i="5" s="1"/>
  <c r="E38" i="18"/>
  <c r="A280" i="5" s="1"/>
  <c r="E37" i="18"/>
  <c r="A279" i="5" s="1"/>
  <c r="E36" i="18"/>
  <c r="A278" i="5" s="1"/>
  <c r="E35" i="18"/>
  <c r="A277" i="5" s="1"/>
  <c r="E34" i="18"/>
  <c r="A276" i="5" s="1"/>
  <c r="E33" i="18"/>
  <c r="A275" i="5" s="1"/>
  <c r="E32" i="18"/>
  <c r="A274" i="5" s="1"/>
  <c r="E31" i="18"/>
  <c r="A273" i="5" s="1"/>
  <c r="E30" i="18"/>
  <c r="A272" i="5" s="1"/>
  <c r="E29" i="18"/>
  <c r="A271" i="5" s="1"/>
  <c r="E28" i="18"/>
  <c r="A270" i="5" s="1"/>
  <c r="E27" i="18"/>
  <c r="A269" i="5" s="1"/>
  <c r="E26" i="18"/>
  <c r="A268" i="5" s="1"/>
  <c r="E25" i="18"/>
  <c r="A267" i="5" s="1"/>
  <c r="E24" i="18"/>
  <c r="A266" i="5" s="1"/>
  <c r="E23" i="18"/>
  <c r="A265" i="5" s="1"/>
  <c r="E22" i="18"/>
  <c r="A264" i="5" s="1"/>
  <c r="E21" i="18"/>
  <c r="A263" i="5" s="1"/>
  <c r="E20" i="18"/>
  <c r="A262" i="5" s="1"/>
  <c r="E19" i="18"/>
  <c r="A261" i="5" s="1"/>
  <c r="E18" i="18"/>
  <c r="A260" i="5" s="1"/>
  <c r="E15" i="18"/>
  <c r="A257" i="5" s="1"/>
  <c r="E14" i="18"/>
  <c r="A256" i="5" s="1"/>
  <c r="E13" i="18"/>
  <c r="A255" i="5" s="1"/>
  <c r="E12" i="18"/>
  <c r="A254" i="5" s="1"/>
  <c r="E11" i="18"/>
  <c r="A253" i="5" s="1"/>
  <c r="E10" i="18"/>
  <c r="A252" i="5" s="1"/>
  <c r="E9" i="18"/>
  <c r="A251" i="5" s="1"/>
  <c r="E8" i="18"/>
  <c r="A250" i="5" s="1"/>
  <c r="E7" i="18"/>
  <c r="A249" i="5" s="1"/>
  <c r="E6" i="18"/>
  <c r="A248" i="5" s="1"/>
  <c r="E5" i="18"/>
  <c r="A247" i="5" s="1"/>
  <c r="E4" i="18"/>
  <c r="A246" i="5" s="1"/>
  <c r="E3" i="18"/>
  <c r="A245" i="5" s="1"/>
  <c r="E2" i="18"/>
  <c r="A244" i="5" s="1"/>
  <c r="E117" i="17"/>
  <c r="A117" i="5" s="1"/>
  <c r="E116" i="17"/>
  <c r="A116" i="5" s="1"/>
  <c r="E115" i="17"/>
  <c r="A115" i="5" s="1"/>
  <c r="E114" i="17"/>
  <c r="A114" i="5" s="1"/>
  <c r="E113" i="17"/>
  <c r="A113" i="5" s="1"/>
  <c r="E112" i="17"/>
  <c r="A112" i="5" s="1"/>
  <c r="E111" i="17"/>
  <c r="A111" i="5" s="1"/>
  <c r="E109" i="17"/>
  <c r="A109" i="5" s="1"/>
  <c r="E108" i="17"/>
  <c r="A108" i="5" s="1"/>
  <c r="E107" i="17"/>
  <c r="A107" i="5" s="1"/>
  <c r="E106" i="17"/>
  <c r="A106" i="5" s="1"/>
  <c r="E105" i="17"/>
  <c r="A105" i="5" s="1"/>
  <c r="E104" i="17"/>
  <c r="A104" i="5" s="1"/>
  <c r="E103" i="17"/>
  <c r="A103" i="5" s="1"/>
  <c r="E102" i="17"/>
  <c r="A102" i="5" s="1"/>
  <c r="E101" i="17"/>
  <c r="A101" i="5" s="1"/>
  <c r="E100" i="17"/>
  <c r="A100" i="5" s="1"/>
  <c r="E99" i="17"/>
  <c r="A99" i="5" s="1"/>
  <c r="E98" i="17"/>
  <c r="A98" i="5" s="1"/>
  <c r="E97" i="17"/>
  <c r="A97" i="5" s="1"/>
  <c r="E96" i="17"/>
  <c r="A96" i="5" s="1"/>
  <c r="E95" i="17"/>
  <c r="A95" i="5" s="1"/>
  <c r="E94" i="17"/>
  <c r="A94" i="5" s="1"/>
  <c r="E93" i="17"/>
  <c r="A93" i="5" s="1"/>
  <c r="E92" i="17"/>
  <c r="A92" i="5" s="1"/>
  <c r="E91" i="17"/>
  <c r="A91" i="5" s="1"/>
  <c r="E90" i="17"/>
  <c r="A90" i="5" s="1"/>
  <c r="E89" i="17"/>
  <c r="A89" i="5" s="1"/>
  <c r="E88" i="17"/>
  <c r="A88" i="5" s="1"/>
  <c r="E87" i="17"/>
  <c r="A87" i="5" s="1"/>
  <c r="E86" i="17"/>
  <c r="A86" i="5" s="1"/>
  <c r="E85" i="17"/>
  <c r="A85" i="5" s="1"/>
  <c r="E84" i="17"/>
  <c r="A84" i="5" s="1"/>
  <c r="E83" i="17"/>
  <c r="A83" i="5" s="1"/>
  <c r="E82" i="17"/>
  <c r="A82" i="5" s="1"/>
  <c r="E81" i="17"/>
  <c r="A81" i="5" s="1"/>
  <c r="E80" i="17"/>
  <c r="A80" i="5" s="1"/>
  <c r="E79" i="17"/>
  <c r="A79" i="5" s="1"/>
  <c r="E78" i="17"/>
  <c r="A78" i="5" s="1"/>
  <c r="E77" i="17"/>
  <c r="A77" i="5" s="1"/>
  <c r="E76" i="17"/>
  <c r="A76" i="5" s="1"/>
  <c r="E75" i="17"/>
  <c r="A75" i="5" s="1"/>
  <c r="E74" i="17"/>
  <c r="A74" i="5" s="1"/>
  <c r="E73" i="17"/>
  <c r="A73" i="5" s="1"/>
  <c r="E72" i="17"/>
  <c r="A72" i="5" s="1"/>
  <c r="E71" i="17"/>
  <c r="A71" i="5" s="1"/>
  <c r="E70" i="17"/>
  <c r="A70" i="5" s="1"/>
  <c r="E69" i="17"/>
  <c r="A69" i="5" s="1"/>
  <c r="E68" i="17"/>
  <c r="A68" i="5" s="1"/>
  <c r="E67" i="17"/>
  <c r="A67" i="5" s="1"/>
  <c r="E66" i="17"/>
  <c r="A66" i="5" s="1"/>
  <c r="E65" i="17"/>
  <c r="A65" i="5" s="1"/>
  <c r="E64" i="17"/>
  <c r="A64" i="5" s="1"/>
  <c r="E63" i="17"/>
  <c r="A63" i="5" s="1"/>
  <c r="E62" i="17"/>
  <c r="A62" i="5" s="1"/>
  <c r="E61" i="17"/>
  <c r="A61" i="5" s="1"/>
  <c r="E60" i="17"/>
  <c r="A60" i="5" s="1"/>
  <c r="E59" i="17"/>
  <c r="A59" i="5" s="1"/>
  <c r="E58" i="17"/>
  <c r="A58" i="5" s="1"/>
  <c r="E57" i="17"/>
  <c r="A57" i="5" s="1"/>
  <c r="E56" i="17"/>
  <c r="A56" i="5" s="1"/>
  <c r="E55" i="17"/>
  <c r="A55" i="5" s="1"/>
  <c r="E54" i="17"/>
  <c r="A54" i="5" s="1"/>
  <c r="E53" i="17"/>
  <c r="A53" i="5" s="1"/>
  <c r="E52" i="17"/>
  <c r="A52" i="5" s="1"/>
  <c r="E51" i="17"/>
  <c r="A51" i="5" s="1"/>
  <c r="E50" i="17"/>
  <c r="A50" i="5" s="1"/>
  <c r="E49" i="17"/>
  <c r="A49" i="5" s="1"/>
  <c r="E48" i="17"/>
  <c r="A48" i="5" s="1"/>
  <c r="E47" i="17"/>
  <c r="A47" i="5" s="1"/>
  <c r="E46" i="17"/>
  <c r="A46" i="5" s="1"/>
  <c r="E45" i="17"/>
  <c r="A45" i="5" s="1"/>
  <c r="E44" i="17"/>
  <c r="A44" i="5" s="1"/>
  <c r="E43" i="17"/>
  <c r="A43" i="5" s="1"/>
  <c r="E42" i="17"/>
  <c r="A42" i="5" s="1"/>
  <c r="E41" i="17"/>
  <c r="A41" i="5" s="1"/>
  <c r="E40" i="17"/>
  <c r="A40" i="5" s="1"/>
  <c r="E39" i="17"/>
  <c r="A39" i="5" s="1"/>
  <c r="E38" i="17"/>
  <c r="A38" i="5" s="1"/>
  <c r="E37" i="17"/>
  <c r="A37" i="5" s="1"/>
  <c r="E36" i="17"/>
  <c r="A36" i="5" s="1"/>
  <c r="E35" i="17"/>
  <c r="A35" i="5" s="1"/>
  <c r="E34" i="17"/>
  <c r="A34" i="5" s="1"/>
  <c r="E33" i="17"/>
  <c r="A33" i="5" s="1"/>
  <c r="E32" i="17"/>
  <c r="A32" i="5" s="1"/>
  <c r="E31" i="17"/>
  <c r="A31" i="5" s="1"/>
  <c r="E30" i="17"/>
  <c r="A30" i="5" s="1"/>
  <c r="E29" i="17"/>
  <c r="A29" i="5" s="1"/>
  <c r="E28" i="17"/>
  <c r="A28" i="5" s="1"/>
  <c r="E27" i="17"/>
  <c r="A27" i="5" s="1"/>
  <c r="E26" i="17"/>
  <c r="A26" i="5" s="1"/>
  <c r="E25" i="17"/>
  <c r="A25" i="5" s="1"/>
  <c r="E24" i="17"/>
  <c r="A24" i="5" s="1"/>
  <c r="E23" i="17"/>
  <c r="A23" i="5" s="1"/>
  <c r="E22" i="17"/>
  <c r="A22" i="5" s="1"/>
  <c r="E21" i="17"/>
  <c r="A21" i="5" s="1"/>
  <c r="E20" i="17"/>
  <c r="A20" i="5" s="1"/>
  <c r="E19" i="17"/>
  <c r="A19" i="5" s="1"/>
  <c r="E18" i="17"/>
  <c r="A18" i="5" s="1"/>
  <c r="E17" i="17"/>
  <c r="A17" i="5" s="1"/>
  <c r="E16" i="17"/>
  <c r="A16" i="5" s="1"/>
  <c r="E15" i="17"/>
  <c r="A15" i="5" s="1"/>
  <c r="E14" i="17"/>
  <c r="A14" i="5" s="1"/>
  <c r="E13" i="17"/>
  <c r="A13" i="5" s="1"/>
  <c r="E12" i="17"/>
  <c r="A12" i="5" s="1"/>
  <c r="E11" i="17"/>
  <c r="A11" i="5" s="1"/>
  <c r="E10" i="17"/>
  <c r="A10" i="5" s="1"/>
  <c r="E9" i="17"/>
  <c r="A9" i="5" s="1"/>
  <c r="E8" i="17"/>
  <c r="A8" i="5" s="1"/>
  <c r="E7" i="17"/>
  <c r="A7" i="5" s="1"/>
  <c r="E6" i="17"/>
  <c r="A6" i="5" s="1"/>
  <c r="E5" i="17"/>
  <c r="A5" i="5" s="1"/>
  <c r="E4" i="17"/>
  <c r="A4" i="5" s="1"/>
  <c r="E3" i="17"/>
  <c r="A3" i="5" s="1"/>
  <c r="E2" i="17"/>
  <c r="A2" i="5" s="1"/>
  <c r="A495" i="9" l="1" a="1"/>
  <c r="A495" i="9" s="1"/>
  <c r="A498" i="9" a="1"/>
  <c r="A498" i="9" s="1"/>
  <c r="A499" i="9" a="1"/>
  <c r="A499" i="9" s="1"/>
  <c r="A496" i="9" a="1"/>
  <c r="A496" i="9" s="1"/>
  <c r="A497" i="9" a="1"/>
  <c r="A497" i="9" s="1"/>
  <c r="A487" i="9" a="1"/>
  <c r="A487" i="9" s="1"/>
  <c r="A488" i="9" a="1"/>
  <c r="A488" i="9" s="1"/>
  <c r="A490" i="9" a="1"/>
  <c r="A490" i="9" s="1"/>
  <c r="A491" i="9" a="1"/>
  <c r="A491" i="9" s="1"/>
  <c r="A492" i="9" a="1"/>
  <c r="A492" i="9" s="1"/>
  <c r="A489" i="9" a="1"/>
  <c r="A489" i="9" s="1"/>
  <c r="A493" i="9" a="1"/>
  <c r="A493" i="9" s="1"/>
  <c r="A494" i="9" a="1"/>
  <c r="A494" i="9" s="1"/>
  <c r="A486" i="9" a="1"/>
  <c r="A486" i="9" s="1"/>
  <c r="A485" i="9" a="1"/>
  <c r="A485" i="9" s="1"/>
  <c r="A2" i="9" a="1"/>
  <c r="A3" i="9" s="1"/>
  <c r="A471" i="9" a="1"/>
  <c r="A471" i="9" s="1"/>
  <c r="A472" i="9" a="1"/>
  <c r="A472" i="9" s="1"/>
  <c r="A473" i="9" a="1"/>
  <c r="A473" i="9" s="1"/>
  <c r="A474" i="9" a="1"/>
  <c r="A474" i="9" s="1"/>
  <c r="A475" i="9" a="1"/>
  <c r="A475" i="9" s="1"/>
  <c r="A476" i="9" a="1"/>
  <c r="A476" i="9" s="1"/>
  <c r="A480" i="9" a="1"/>
  <c r="A480" i="9" s="1"/>
  <c r="A477" i="9" a="1"/>
  <c r="A477" i="9" s="1"/>
  <c r="A478" i="9" a="1"/>
  <c r="A478" i="9" s="1"/>
  <c r="A479" i="9" a="1"/>
  <c r="A479" i="9" s="1"/>
  <c r="A481" i="9" a="1"/>
  <c r="A481" i="9" s="1"/>
  <c r="A482" i="9" a="1"/>
  <c r="A482" i="9" s="1"/>
  <c r="A483" i="9" a="1"/>
  <c r="A483" i="9" s="1"/>
  <c r="A468" i="9" a="1"/>
  <c r="A468" i="9" s="1"/>
  <c r="A484" i="9" a="1"/>
  <c r="A484" i="9" s="1"/>
  <c r="A469" i="9" a="1"/>
  <c r="A469" i="9" s="1"/>
  <c r="A470" i="9" a="1"/>
  <c r="A470" i="9" s="1"/>
  <c r="A463" i="9" a="1"/>
  <c r="A463" i="9" s="1"/>
  <c r="A464" i="9" a="1"/>
  <c r="A464" i="9" s="1"/>
  <c r="A466" i="9" a="1"/>
  <c r="A466" i="9" s="1"/>
  <c r="A465" i="9" a="1"/>
  <c r="A465" i="9" s="1"/>
  <c r="A467" i="9" a="1"/>
  <c r="A467" i="9" s="1"/>
  <c r="A460" i="9" a="1"/>
  <c r="A460" i="9" s="1"/>
  <c r="A451" i="9" a="1"/>
  <c r="A451" i="9" s="1"/>
  <c r="A435" i="9" a="1"/>
  <c r="A435" i="9" s="1"/>
  <c r="A450" i="9" a="1"/>
  <c r="A450" i="9" s="1"/>
  <c r="A434" i="9" a="1"/>
  <c r="A434" i="9" s="1"/>
  <c r="A449" i="9" a="1"/>
  <c r="A449" i="9" s="1"/>
  <c r="A433" i="9" a="1"/>
  <c r="A433" i="9" s="1"/>
  <c r="A448" i="9" a="1"/>
  <c r="A448" i="9" s="1"/>
  <c r="A447" i="9" a="1"/>
  <c r="A447" i="9" s="1"/>
  <c r="A431" i="9" a="1"/>
  <c r="A431" i="9" s="1"/>
  <c r="A446" i="9" a="1"/>
  <c r="A446" i="9" s="1"/>
  <c r="A430" i="9" a="1"/>
  <c r="A430" i="9" s="1"/>
  <c r="A462" i="9" a="1"/>
  <c r="A462" i="9" s="1"/>
  <c r="A445" i="9" a="1"/>
  <c r="A445" i="9" s="1"/>
  <c r="A429" i="9" a="1"/>
  <c r="A429" i="9" s="1"/>
  <c r="A461" i="9" a="1"/>
  <c r="A461" i="9" s="1"/>
  <c r="A444" i="9" a="1"/>
  <c r="A444" i="9" s="1"/>
  <c r="A459" i="9" a="1"/>
  <c r="A459" i="9" s="1"/>
  <c r="A443" i="9" a="1"/>
  <c r="A443" i="9" s="1"/>
  <c r="A436" i="9" a="1"/>
  <c r="A436" i="9" s="1"/>
  <c r="A458" i="9" a="1"/>
  <c r="A458" i="9" s="1"/>
  <c r="A442" i="9" a="1"/>
  <c r="A442" i="9" s="1"/>
  <c r="A455" i="9" a="1"/>
  <c r="A455" i="9" s="1"/>
  <c r="A432" i="9" a="1"/>
  <c r="A432" i="9" s="1"/>
  <c r="A457" i="9" a="1"/>
  <c r="A457" i="9" s="1"/>
  <c r="A441" i="9" a="1"/>
  <c r="A441" i="9" s="1"/>
  <c r="A439" i="9" a="1"/>
  <c r="A439" i="9" s="1"/>
  <c r="A456" i="9" a="1"/>
  <c r="A456" i="9" s="1"/>
  <c r="A440" i="9" a="1"/>
  <c r="A440" i="9" s="1"/>
  <c r="A437" i="9" a="1"/>
  <c r="A437" i="9" s="1"/>
  <c r="A454" i="9" a="1"/>
  <c r="A454" i="9" s="1"/>
  <c r="A438" i="9" a="1"/>
  <c r="A438" i="9" s="1"/>
  <c r="A453" i="9" a="1"/>
  <c r="A453" i="9" s="1"/>
  <c r="A452" i="9" a="1"/>
  <c r="A452" i="9" s="1"/>
  <c r="A247" i="9" l="1"/>
  <c r="A186" i="9"/>
  <c r="A150" i="9"/>
  <c r="A202" i="9"/>
  <c r="A199" i="9"/>
  <c r="A394" i="9"/>
  <c r="A274" i="9"/>
  <c r="A255" i="9"/>
  <c r="A350" i="9"/>
  <c r="A65" i="9"/>
  <c r="A395" i="9"/>
  <c r="A390" i="9"/>
  <c r="A380" i="9"/>
  <c r="A373" i="9"/>
  <c r="A300" i="9"/>
  <c r="A348" i="9"/>
  <c r="A68" i="9"/>
  <c r="A403" i="9"/>
  <c r="A97" i="9"/>
  <c r="A90" i="9"/>
  <c r="A100" i="9"/>
  <c r="A191" i="9"/>
  <c r="A57" i="9"/>
  <c r="A207" i="9"/>
  <c r="A121" i="9"/>
  <c r="A96" i="9"/>
  <c r="A365" i="9"/>
  <c r="A196" i="9"/>
  <c r="A381" i="9"/>
  <c r="A377" i="9"/>
  <c r="A140" i="9"/>
  <c r="A193" i="9"/>
  <c r="A386" i="9"/>
  <c r="A303" i="9"/>
  <c r="A66" i="9"/>
  <c r="A237" i="9"/>
  <c r="A168" i="9"/>
  <c r="A82" i="9"/>
  <c r="A182" i="9"/>
  <c r="A289" i="9"/>
  <c r="A295" i="9"/>
  <c r="A385" i="9"/>
  <c r="A9" i="9"/>
  <c r="A41" i="9"/>
  <c r="A296" i="9"/>
  <c r="A189" i="9"/>
  <c r="A86" i="9"/>
  <c r="A304" i="9"/>
  <c r="A272" i="9"/>
  <c r="A320" i="9"/>
  <c r="A285" i="9"/>
  <c r="A248" i="9"/>
  <c r="A305" i="9"/>
  <c r="A214" i="9"/>
  <c r="A353" i="9"/>
  <c r="A20" i="9"/>
  <c r="A190" i="9"/>
  <c r="A308" i="9"/>
  <c r="A409" i="9"/>
  <c r="A160" i="9"/>
  <c r="A357" i="9"/>
  <c r="A382" i="9"/>
  <c r="A405" i="9"/>
  <c r="A155" i="9"/>
  <c r="A311" i="9"/>
  <c r="A95" i="9"/>
  <c r="A67" i="9"/>
  <c r="A127" i="9"/>
  <c r="A26" i="9"/>
  <c r="A58" i="9"/>
  <c r="A277" i="9"/>
  <c r="A238" i="9"/>
  <c r="A425" i="9"/>
  <c r="A145" i="9"/>
  <c r="A118" i="9"/>
  <c r="A161" i="9"/>
  <c r="A334" i="9"/>
  <c r="A153" i="9"/>
  <c r="A91" i="9"/>
  <c r="A232" i="9"/>
  <c r="A107" i="9"/>
  <c r="A276" i="9"/>
  <c r="A223" i="9"/>
  <c r="A52" i="9"/>
  <c r="A181" i="9"/>
  <c r="A416" i="9"/>
  <c r="A108" i="9"/>
  <c r="A63" i="9"/>
  <c r="A224" i="9"/>
  <c r="A411" i="9"/>
  <c r="A424" i="9"/>
  <c r="A351" i="9"/>
  <c r="A282" i="9"/>
  <c r="A383" i="9"/>
  <c r="A13" i="9"/>
  <c r="A314" i="9"/>
  <c r="A165" i="9"/>
  <c r="A418" i="9"/>
  <c r="A408" i="9"/>
  <c r="A210" i="9"/>
  <c r="A163" i="9"/>
  <c r="A258" i="9"/>
  <c r="A263" i="9"/>
  <c r="A417" i="9"/>
  <c r="A299" i="9"/>
  <c r="A426" i="9"/>
  <c r="A347" i="9"/>
  <c r="A280" i="9"/>
  <c r="A363" i="9"/>
  <c r="A323" i="9"/>
  <c r="A336" i="9"/>
  <c r="A132" i="9"/>
  <c r="A326" i="9"/>
  <c r="A257" i="9"/>
  <c r="A116" i="9"/>
  <c r="A319" i="9"/>
  <c r="A76" i="9"/>
  <c r="A268" i="9"/>
  <c r="A117" i="9"/>
  <c r="A208" i="9"/>
  <c r="A333" i="9"/>
  <c r="A240" i="9"/>
  <c r="A194" i="9"/>
  <c r="A125" i="9"/>
  <c r="A265" i="9"/>
  <c r="A251" i="9"/>
  <c r="A245" i="9"/>
  <c r="A406" i="9"/>
  <c r="A105" i="9"/>
  <c r="A134" i="9"/>
  <c r="A157" i="9"/>
  <c r="A61" i="9"/>
  <c r="A398" i="9"/>
  <c r="A188" i="9"/>
  <c r="A392" i="9"/>
  <c r="A220" i="9"/>
  <c r="A56" i="9"/>
  <c r="A177" i="9"/>
  <c r="A376" i="9"/>
  <c r="A7" i="9"/>
  <c r="A4" i="9"/>
  <c r="A352" i="9"/>
  <c r="A176" i="9"/>
  <c r="A374" i="9"/>
  <c r="A269" i="9"/>
  <c r="A216" i="9"/>
  <c r="A49" i="9"/>
  <c r="A103" i="9"/>
  <c r="A81" i="9"/>
  <c r="A187" i="9"/>
  <c r="A174" i="9"/>
  <c r="A102" i="9"/>
  <c r="A92" i="9"/>
  <c r="A324" i="9"/>
  <c r="A244" i="9"/>
  <c r="A122" i="9"/>
  <c r="A345" i="9"/>
  <c r="A228" i="9"/>
  <c r="A368" i="9"/>
  <c r="A393" i="9"/>
  <c r="A235" i="9"/>
  <c r="A159" i="9"/>
  <c r="A226" i="9"/>
  <c r="A331" i="9"/>
  <c r="A141" i="9"/>
  <c r="A404" i="9"/>
  <c r="A173" i="9"/>
  <c r="A70" i="9"/>
  <c r="A230" i="9"/>
  <c r="A213" i="9"/>
  <c r="A201" i="9"/>
  <c r="A419" i="9"/>
  <c r="A246" i="9"/>
  <c r="A17" i="9"/>
  <c r="A221" i="9"/>
  <c r="A414" i="9"/>
  <c r="A51" i="9"/>
  <c r="A369" i="9"/>
  <c r="A83" i="9"/>
  <c r="A34" i="9"/>
  <c r="A316" i="9"/>
  <c r="A290" i="9"/>
  <c r="A340" i="9"/>
  <c r="A428" i="9"/>
  <c r="A167" i="9"/>
  <c r="A360" i="9"/>
  <c r="A378" i="9"/>
  <c r="A5" i="9"/>
  <c r="A267" i="9"/>
  <c r="A93" i="9"/>
  <c r="A28" i="9"/>
  <c r="A204" i="9"/>
  <c r="A43" i="9"/>
  <c r="A239" i="9"/>
  <c r="A47" i="9"/>
  <c r="A330" i="9"/>
  <c r="A252" i="9"/>
  <c r="A46" i="9"/>
  <c r="A344" i="9"/>
  <c r="A301" i="9"/>
  <c r="A261" i="9"/>
  <c r="A397" i="9"/>
  <c r="A329" i="9"/>
  <c r="A99" i="9"/>
  <c r="A50" i="9"/>
  <c r="A346" i="9"/>
  <c r="A259" i="9"/>
  <c r="A48" i="9"/>
  <c r="A64" i="9"/>
  <c r="A375" i="9"/>
  <c r="A80" i="9"/>
  <c r="A109" i="9"/>
  <c r="A286" i="9"/>
  <c r="A12" i="9"/>
  <c r="A318" i="9"/>
  <c r="A164" i="9"/>
  <c r="A72" i="9"/>
  <c r="A342" i="9"/>
  <c r="A218" i="9"/>
  <c r="A279" i="9"/>
  <c r="A19" i="9"/>
  <c r="A273" i="9"/>
  <c r="A53" i="9"/>
  <c r="A79" i="9"/>
  <c r="A40" i="9"/>
  <c r="A180" i="9"/>
  <c r="A25" i="9"/>
  <c r="A262" i="9"/>
  <c r="A337" i="9"/>
  <c r="A219" i="9"/>
  <c r="A312" i="9"/>
  <c r="A94" i="9"/>
  <c r="A292" i="9"/>
  <c r="A184" i="9"/>
  <c r="A253" i="9"/>
  <c r="A231" i="9"/>
  <c r="A29" i="9"/>
  <c r="A322" i="9"/>
  <c r="A306" i="9"/>
  <c r="A15" i="9"/>
  <c r="A359" i="9"/>
  <c r="A31" i="9"/>
  <c r="A370" i="9"/>
  <c r="A294" i="9"/>
  <c r="A328" i="9"/>
  <c r="A284" i="9"/>
  <c r="A297" i="9"/>
  <c r="A8" i="9"/>
  <c r="A71" i="9"/>
  <c r="A200" i="9"/>
  <c r="A335" i="9"/>
  <c r="A10" i="9"/>
  <c r="A420" i="9"/>
  <c r="A42" i="9"/>
  <c r="A148" i="9"/>
  <c r="A111" i="9"/>
  <c r="A60" i="9"/>
  <c r="A211" i="9"/>
  <c r="A114" i="9"/>
  <c r="A421" i="9"/>
  <c r="A104" i="9"/>
  <c r="A302" i="9"/>
  <c r="A325" i="9"/>
  <c r="A37" i="9"/>
  <c r="A422" i="9"/>
  <c r="A112" i="9"/>
  <c r="A271" i="9"/>
  <c r="A126" i="9"/>
  <c r="A287" i="9"/>
  <c r="A62" i="9"/>
  <c r="A195" i="9"/>
  <c r="A6" i="9"/>
  <c r="A413" i="9"/>
  <c r="A88" i="9"/>
  <c r="A217" i="9"/>
  <c r="A136" i="9"/>
  <c r="A36" i="9"/>
  <c r="A192" i="9"/>
  <c r="A266" i="9"/>
  <c r="A281" i="9"/>
  <c r="A298" i="9"/>
  <c r="A291" i="9"/>
  <c r="A367" i="9"/>
  <c r="A364" i="9"/>
  <c r="A69" i="9"/>
  <c r="A175" i="9"/>
  <c r="A147" i="9"/>
  <c r="A85" i="9"/>
  <c r="A27" i="9"/>
  <c r="A341" i="9"/>
  <c r="A315" i="9"/>
  <c r="A293" i="9"/>
  <c r="A115" i="9"/>
  <c r="A275" i="9"/>
  <c r="A209" i="9"/>
  <c r="A128" i="9"/>
  <c r="A23" i="9"/>
  <c r="A144" i="9"/>
  <c r="A113" i="9"/>
  <c r="A154" i="9"/>
  <c r="A170" i="9"/>
  <c r="A401" i="9"/>
  <c r="A84" i="9"/>
  <c r="A234" i="9"/>
  <c r="A423" i="9"/>
  <c r="A361" i="9"/>
  <c r="A33" i="9"/>
  <c r="A412" i="9"/>
  <c r="A407" i="9"/>
  <c r="A77" i="9"/>
  <c r="A183" i="9"/>
  <c r="A227" i="9"/>
  <c r="A30" i="9"/>
  <c r="A371" i="9"/>
  <c r="A32" i="9"/>
  <c r="A89" i="9"/>
  <c r="A355" i="9"/>
  <c r="A283" i="9"/>
  <c r="A389" i="9"/>
  <c r="A206" i="9"/>
  <c r="A212" i="9"/>
  <c r="A101" i="9"/>
  <c r="A384" i="9"/>
  <c r="A354" i="9"/>
  <c r="A400" i="9"/>
  <c r="A388" i="9"/>
  <c r="A317" i="9"/>
  <c r="A349" i="9"/>
  <c r="A123" i="9"/>
  <c r="A343" i="9"/>
  <c r="A332" i="9"/>
  <c r="A339" i="9"/>
  <c r="A35" i="9"/>
  <c r="A321" i="9"/>
  <c r="A78" i="9"/>
  <c r="A149" i="9"/>
  <c r="A142" i="9"/>
  <c r="A313" i="9"/>
  <c r="A21" i="9"/>
  <c r="A2" i="9"/>
  <c r="A338" i="9"/>
  <c r="A288" i="9"/>
  <c r="A106" i="9"/>
  <c r="A391" i="9"/>
  <c r="A124" i="9"/>
  <c r="A55" i="9"/>
  <c r="A396" i="9"/>
  <c r="A137" i="9"/>
  <c r="A358" i="9"/>
  <c r="A225" i="9"/>
  <c r="A87" i="9"/>
  <c r="A241" i="9"/>
  <c r="A11" i="9"/>
  <c r="A59" i="9"/>
  <c r="A75" i="9"/>
  <c r="A379" i="9"/>
  <c r="A356" i="9"/>
  <c r="A14" i="9"/>
  <c r="A197" i="9"/>
  <c r="A24" i="9"/>
  <c r="A120" i="9"/>
  <c r="A130" i="9"/>
  <c r="A229" i="9"/>
  <c r="A242" i="9"/>
  <c r="A307" i="9"/>
  <c r="A278" i="9"/>
  <c r="A143" i="9"/>
  <c r="A74" i="9"/>
  <c r="A129" i="9"/>
  <c r="A362" i="9"/>
  <c r="A215" i="9"/>
  <c r="A45" i="9"/>
  <c r="A260" i="9"/>
  <c r="A415" i="9"/>
  <c r="A410" i="9"/>
  <c r="A22" i="9"/>
  <c r="A402" i="9"/>
  <c r="A38" i="9"/>
  <c r="A16" i="9"/>
  <c r="A179" i="9"/>
  <c r="A156" i="9"/>
  <c r="A172" i="9"/>
  <c r="A236" i="9"/>
  <c r="A249" i="9"/>
  <c r="A18" i="9"/>
  <c r="A133" i="9"/>
  <c r="A233" i="9"/>
  <c r="A310" i="9"/>
  <c r="A171" i="9"/>
  <c r="A387" i="9"/>
  <c r="A203" i="9"/>
  <c r="A198" i="9"/>
  <c r="A264" i="9"/>
  <c r="A399" i="9"/>
  <c r="A131" i="9"/>
  <c r="A146" i="9"/>
  <c r="A270" i="9"/>
  <c r="A166" i="9"/>
  <c r="A158" i="9"/>
  <c r="A327" i="9"/>
  <c r="A98" i="9"/>
  <c r="A366" i="9"/>
  <c r="A169" i="9"/>
  <c r="A135" i="9"/>
  <c r="A185" i="9"/>
  <c r="A309" i="9"/>
  <c r="A138" i="9"/>
  <c r="A222" i="9"/>
  <c r="A254" i="9"/>
  <c r="A205" i="9"/>
  <c r="A119" i="9"/>
  <c r="A139" i="9"/>
  <c r="A243" i="9"/>
  <c r="A250" i="9"/>
  <c r="A151" i="9"/>
  <c r="A427" i="9"/>
  <c r="A54" i="9"/>
  <c r="A44" i="9"/>
  <c r="A152" i="9"/>
  <c r="A39" i="9"/>
  <c r="A256" i="9"/>
  <c r="A73" i="9"/>
  <c r="A372" i="9"/>
  <c r="A162" i="9"/>
  <c r="A110" i="9"/>
  <c r="A178" i="9"/>
</calcChain>
</file>

<file path=xl/sharedStrings.xml><?xml version="1.0" encoding="utf-8"?>
<sst xmlns="http://schemas.openxmlformats.org/spreadsheetml/2006/main" count="1027" uniqueCount="998">
  <si>
    <t>For each Tab RD, BR, and TM:</t>
  </si>
  <si>
    <t>Place an "x" in the "required" column next to the Standard Drawing to include in the list.</t>
  </si>
  <si>
    <t>Select the IMPORT tab to view the list.</t>
  </si>
  <si>
    <t>Select a single series of standard drawings in column A - all of the RD300s or all of the TM400s</t>
  </si>
  <si>
    <t>Copy the selection</t>
  </si>
  <si>
    <t>Select the next series of standard drawings</t>
  </si>
  <si>
    <t>Required</t>
  </si>
  <si>
    <t>Drawing Number</t>
  </si>
  <si>
    <t>Drawing Name</t>
  </si>
  <si>
    <t>Selected Drawings</t>
  </si>
  <si>
    <r>
      <t>RD100</t>
    </r>
    <r>
      <rPr>
        <b/>
        <sz val="11"/>
        <rFont val="Calibri"/>
        <family val="2"/>
        <scheme val="minor"/>
      </rPr>
      <t xml:space="preserve"> </t>
    </r>
  </si>
  <si>
    <t>Mailbox Support</t>
  </si>
  <si>
    <t>RD101</t>
  </si>
  <si>
    <t>Mailbox Installation</t>
  </si>
  <si>
    <t>RD110</t>
  </si>
  <si>
    <t>Cattle Pass and Painted Cattle Guard</t>
  </si>
  <si>
    <t>RD115</t>
  </si>
  <si>
    <t>Monument Box</t>
  </si>
  <si>
    <t>RD120</t>
  </si>
  <si>
    <t>Concrete Stairway</t>
  </si>
  <si>
    <t>RD130</t>
  </si>
  <si>
    <t>Bollards</t>
  </si>
  <si>
    <t>RD140</t>
  </si>
  <si>
    <t>Roadway Cross Slopes Superelevated Sections</t>
  </si>
  <si>
    <t>RD150</t>
  </si>
  <si>
    <t>Slope Rounding</t>
  </si>
  <si>
    <t>RD160</t>
  </si>
  <si>
    <t>Maintenance Pad Details</t>
  </si>
  <si>
    <t>RD170</t>
  </si>
  <si>
    <t>Roundabout and Truck Apron Curb Placement</t>
  </si>
  <si>
    <t>RD250</t>
  </si>
  <si>
    <t>Thrust Blocking</t>
  </si>
  <si>
    <t>RD254</t>
  </si>
  <si>
    <t>Hydrant Installation</t>
  </si>
  <si>
    <t>RD255</t>
  </si>
  <si>
    <t>Hydrant Bollard</t>
  </si>
  <si>
    <t>RD258</t>
  </si>
  <si>
    <t>Valve Box and Operator Extension Assembly</t>
  </si>
  <si>
    <t>RD262</t>
  </si>
  <si>
    <t>Typical Main Dead-End Blowoff Assembly</t>
  </si>
  <si>
    <t>RD266</t>
  </si>
  <si>
    <t>Manual Air-Release Assembly (3/4")</t>
  </si>
  <si>
    <t>RD270</t>
  </si>
  <si>
    <t>Combination Air Release Air Vacuum Valve Assembly (2" and Smaller)</t>
  </si>
  <si>
    <t>RD274</t>
  </si>
  <si>
    <t>3/4" To 2" Water Service Connection</t>
  </si>
  <si>
    <t>RD278</t>
  </si>
  <si>
    <t>Water Meter Assembly (Larger Than 2")</t>
  </si>
  <si>
    <t>RD282</t>
  </si>
  <si>
    <t>Water Sampling Station</t>
  </si>
  <si>
    <t>RD286</t>
  </si>
  <si>
    <t>Root Barrier</t>
  </si>
  <si>
    <t>RD300</t>
  </si>
  <si>
    <t>Trench Backfill, Bedding, Pipe Zone and Multiple Installations</t>
  </si>
  <si>
    <t>RD302</t>
  </si>
  <si>
    <t>Street Cut</t>
  </si>
  <si>
    <t>RD304</t>
  </si>
  <si>
    <t>Arch Pipe Backfill/Compaction</t>
  </si>
  <si>
    <t>RD306</t>
  </si>
  <si>
    <t>Concrete Encasement, Cradle, and Cap Details</t>
  </si>
  <si>
    <t>RD308</t>
  </si>
  <si>
    <t>Bore Casing Detail</t>
  </si>
  <si>
    <t>RD310</t>
  </si>
  <si>
    <t>Shallow/Deep Trench Service Connection, Blocking and Markers</t>
  </si>
  <si>
    <t>RD312</t>
  </si>
  <si>
    <t>Subsurface Drain</t>
  </si>
  <si>
    <t>RD316</t>
  </si>
  <si>
    <t>Sloped Ends for Metal Pipe</t>
  </si>
  <si>
    <t>RD317</t>
  </si>
  <si>
    <t>Culvert Embankment Protection and Riprap Pads</t>
  </si>
  <si>
    <t>RD318</t>
  </si>
  <si>
    <t>Sloped Ends for Concrete Pipe</t>
  </si>
  <si>
    <t>RD319</t>
  </si>
  <si>
    <t>Miscellaneous Culvert Details</t>
  </si>
  <si>
    <t>RD320</t>
  </si>
  <si>
    <t>Paved End Slope for Culverts 60" Maximum Pipe Size</t>
  </si>
  <si>
    <t>RD321</t>
  </si>
  <si>
    <t>Paved End Slope with Removable Safety Bar(s)</t>
  </si>
  <si>
    <t>RD322</t>
  </si>
  <si>
    <t>Safety End Section for Metal Pipe</t>
  </si>
  <si>
    <t>RD324</t>
  </si>
  <si>
    <t>Safety End Section for Concrete, PVC, HDPE &amp; Polypropylene Pipe</t>
  </si>
  <si>
    <t>RD325</t>
  </si>
  <si>
    <t>Coupling Bands for Corrugated Metal Pipe</t>
  </si>
  <si>
    <t>RD326</t>
  </si>
  <si>
    <t>RD327</t>
  </si>
  <si>
    <t>RD328</t>
  </si>
  <si>
    <t>Slotted CMP Drain Details</t>
  </si>
  <si>
    <t>RD330</t>
  </si>
  <si>
    <t>Pipe Slope Anchors - Metal</t>
  </si>
  <si>
    <t>RD332</t>
  </si>
  <si>
    <t>Pipe Slope Anchors - Concrete</t>
  </si>
  <si>
    <t>RD334</t>
  </si>
  <si>
    <t>Locator Post</t>
  </si>
  <si>
    <t>RD335</t>
  </si>
  <si>
    <t>Standard Storm Sewer Manhole</t>
  </si>
  <si>
    <t>RD336</t>
  </si>
  <si>
    <t>Standard Manhole Details</t>
  </si>
  <si>
    <t xml:space="preserve">RD338 </t>
  </si>
  <si>
    <t>Standard Sanitary Sewer Manhole</t>
  </si>
  <si>
    <t>RD339</t>
  </si>
  <si>
    <t>Pipe To Structure Connections</t>
  </si>
  <si>
    <t>RD340</t>
  </si>
  <si>
    <t>Storm Sewer Pollution Control Manhole</t>
  </si>
  <si>
    <t>RD342</t>
  </si>
  <si>
    <t>Shallow Manholes</t>
  </si>
  <si>
    <t>RD343</t>
  </si>
  <si>
    <t>24" Manholes</t>
  </si>
  <si>
    <t>RD344</t>
  </si>
  <si>
    <t>Standard Manhole Base Section</t>
  </si>
  <si>
    <t>RD345</t>
  </si>
  <si>
    <t>Pipe to Manhole Connections</t>
  </si>
  <si>
    <t>RD346</t>
  </si>
  <si>
    <t>Large Precast Manhole</t>
  </si>
  <si>
    <t>RD348</t>
  </si>
  <si>
    <t>Manhole with Inlet</t>
  </si>
  <si>
    <t>RD350</t>
  </si>
  <si>
    <t>Sanitary Sewer Piped Inside Drop Connection for Manholes</t>
  </si>
  <si>
    <t>RD352</t>
  </si>
  <si>
    <t>Outside Drop Manholes</t>
  </si>
  <si>
    <t>RD354</t>
  </si>
  <si>
    <t>Carry Through Manhole-Storm</t>
  </si>
  <si>
    <t>RD356</t>
  </si>
  <si>
    <t>Manhole Covers and Frames</t>
  </si>
  <si>
    <t>RD358</t>
  </si>
  <si>
    <t>Manhole Slope Protectors</t>
  </si>
  <si>
    <t>RD360</t>
  </si>
  <si>
    <t>Manhole Frame Adjustment</t>
  </si>
  <si>
    <t>RD362</t>
  </si>
  <si>
    <t>Sanitary Cleanout</t>
  </si>
  <si>
    <t>RD363</t>
  </si>
  <si>
    <t>Gutter Transition at Inlet</t>
  </si>
  <si>
    <t>RD364</t>
  </si>
  <si>
    <t>Concrete Inlets Type G-1, G-2, G-2M, &amp; G-2MA</t>
  </si>
  <si>
    <t>RD365</t>
  </si>
  <si>
    <t>Frames &amp; Grates for Concrete Inlets</t>
  </si>
  <si>
    <t>RD366</t>
  </si>
  <si>
    <t>Concrete Inlets Type CG-1, CG-2</t>
  </si>
  <si>
    <t>RD367</t>
  </si>
  <si>
    <t>Curb Inlet Channel</t>
  </si>
  <si>
    <t>RD368</t>
  </si>
  <si>
    <t>Concrete Inlets Type M-E, M-O, B and B-SL</t>
  </si>
  <si>
    <t>RD370</t>
  </si>
  <si>
    <t>Ditch Inlet Type D</t>
  </si>
  <si>
    <t>RD371</t>
  </si>
  <si>
    <t>Concrete Inlet Base Type CG-3</t>
  </si>
  <si>
    <t>RD372</t>
  </si>
  <si>
    <t>Concrete Inlet Top, Option 1 Type CG-3</t>
  </si>
  <si>
    <t>RD373</t>
  </si>
  <si>
    <t>Concrete Inlet Top, Option 2 Type CG-3</t>
  </si>
  <si>
    <t>RD374</t>
  </si>
  <si>
    <t>Area Drainage Basin or Field Inlet</t>
  </si>
  <si>
    <t>RD376</t>
  </si>
  <si>
    <t>Miscellaneous Drainage Structures Siphon Box, Inlet Cap &amp; Inlet Adjustment</t>
  </si>
  <si>
    <t>RD378</t>
  </si>
  <si>
    <t>Type "3" Catch Basin, Frame and Grate</t>
  </si>
  <si>
    <t>RD380</t>
  </si>
  <si>
    <t>Fill Height Tables for Aluminum &amp; Steel Corrugated Pipe</t>
  </si>
  <si>
    <t>RD382</t>
  </si>
  <si>
    <t>Fill Height Tables for Aluminum &amp; Steel Arch Pipe</t>
  </si>
  <si>
    <t>RD384</t>
  </si>
  <si>
    <t>Fill Height Tables for Aluminum &amp; Steel Spiral Rib Pipe</t>
  </si>
  <si>
    <t>RD386</t>
  </si>
  <si>
    <t>Fill Height Table for Circular Concrete Pipe</t>
  </si>
  <si>
    <t>RD388</t>
  </si>
  <si>
    <t>Fill Height Tables for PVC Pipe</t>
  </si>
  <si>
    <t>RD390</t>
  </si>
  <si>
    <t>Fill Height Table for Corrugated HDPE Pipe</t>
  </si>
  <si>
    <t>RD391</t>
  </si>
  <si>
    <t>Fill Height Table for Steel Reinforced HDPE Pipe</t>
  </si>
  <si>
    <t>RD393</t>
  </si>
  <si>
    <t>Fill Height Tables for Polypropylene Pipe</t>
  </si>
  <si>
    <t>RD398</t>
  </si>
  <si>
    <t>Culvert ID Marker</t>
  </si>
  <si>
    <t>RD399</t>
  </si>
  <si>
    <t>Stormwater Treatment and Storage Facility Field Markers</t>
  </si>
  <si>
    <t>RD400</t>
  </si>
  <si>
    <t>Guardrail and Metal Median Barrier (29" Rail Height)</t>
  </si>
  <si>
    <t>RD401</t>
  </si>
  <si>
    <t>Midwest Guardrail System Rail Height Adjustment</t>
  </si>
  <si>
    <t>RD402</t>
  </si>
  <si>
    <t>Midwest Guardrail System Types</t>
  </si>
  <si>
    <t>RD403</t>
  </si>
  <si>
    <t>Midwest Guardrail System Wood Post and Block</t>
  </si>
  <si>
    <t>RD404</t>
  </si>
  <si>
    <t>Midwest Guardrail System Steel Post and Block</t>
  </si>
  <si>
    <t>RD405</t>
  </si>
  <si>
    <t>Guardrail and Metal Median Barrier Parts (29" Rail Height)</t>
  </si>
  <si>
    <t>RD406</t>
  </si>
  <si>
    <t>Placement of Guardrail on Slopes</t>
  </si>
  <si>
    <t>RD407</t>
  </si>
  <si>
    <t>Midwest Guardrail System W-Beam</t>
  </si>
  <si>
    <t>RD408</t>
  </si>
  <si>
    <t>Midwest Guardrail System Metal Median Barrier (Double Sides)</t>
  </si>
  <si>
    <t>RD409</t>
  </si>
  <si>
    <t>Thrie Beam Guardrail</t>
  </si>
  <si>
    <t>RD410</t>
  </si>
  <si>
    <t>Thrie Beam Guardrail Transition</t>
  </si>
  <si>
    <t>RD412</t>
  </si>
  <si>
    <t>Midwest Guardrail System Installation at Bridge Deck Expansion Joint</t>
  </si>
  <si>
    <t>RD415</t>
  </si>
  <si>
    <t>RD416</t>
  </si>
  <si>
    <t>Midwest Guardrail System Standard Hardware (Nuts, Bolts, Washers and Misc.)</t>
  </si>
  <si>
    <t>RD417</t>
  </si>
  <si>
    <t>Midwest Guardrail System End Sections</t>
  </si>
  <si>
    <t>RD419</t>
  </si>
  <si>
    <t>Midwest Guardrail System Grading for Terminals</t>
  </si>
  <si>
    <t>RD420</t>
  </si>
  <si>
    <t>Midwest Guardrail System Non-Flared Energy-Absorbing Terminal</t>
  </si>
  <si>
    <t>RD421</t>
  </si>
  <si>
    <t>Midwest Guardrail System Flared Energy-Absorbing Terminal (MFLEAT)</t>
  </si>
  <si>
    <t>RD435</t>
  </si>
  <si>
    <t>Guardrail Installation Terminal (Cut or False Cut) (29" Rail Height)</t>
  </si>
  <si>
    <t>RD436</t>
  </si>
  <si>
    <t>Midwest Guardrail System Buried In Backslope (BIB) Terminal</t>
  </si>
  <si>
    <t>RD437</t>
  </si>
  <si>
    <t>Midwest Guardrail System Buried in Backslope Terminal Anchor Parts</t>
  </si>
  <si>
    <t>RD438</t>
  </si>
  <si>
    <t>Midwest Guardrail System Downstream Anchor Terminal (DAT)</t>
  </si>
  <si>
    <t>RD440</t>
  </si>
  <si>
    <t>Guardrail Installation at Bridge Ends (29" Rail Height)</t>
  </si>
  <si>
    <t>RD443</t>
  </si>
  <si>
    <t>Midwest Guardrail System Typical Layouts for Embankments</t>
  </si>
  <si>
    <t>RD444</t>
  </si>
  <si>
    <t>Midwest Guardrail System Typical Layouts for Fixed Objects</t>
  </si>
  <si>
    <t>RD445</t>
  </si>
  <si>
    <t>Guardrail Installation at R.R. Grade Crossing</t>
  </si>
  <si>
    <t>RD450</t>
  </si>
  <si>
    <t>Guardrail Anchors (Steel)</t>
  </si>
  <si>
    <t>RD451</t>
  </si>
  <si>
    <t>Wood Breakaway Posts</t>
  </si>
  <si>
    <t>RD470</t>
  </si>
  <si>
    <t>Guardrail Over Low-Fill Culverts (29" Rail Height)</t>
  </si>
  <si>
    <t>RD471</t>
  </si>
  <si>
    <t>Midwest Guardrail System over Low-Fill Culverts Omitted Post</t>
  </si>
  <si>
    <t>RD472</t>
  </si>
  <si>
    <t>Midwest Guardrail System Box Culvert Embedded Anchor Steel Post</t>
  </si>
  <si>
    <t>RD473</t>
  </si>
  <si>
    <t>Midwest Guardrail System Box Culvert Bolt-Thru Anchor Steel Post</t>
  </si>
  <si>
    <t>RD474</t>
  </si>
  <si>
    <t>Midwest Guardrail System with Curb and Omitted Post (Mash, TL-3)</t>
  </si>
  <si>
    <t>RD481</t>
  </si>
  <si>
    <t>Midwest Guardrail System Height Conversion</t>
  </si>
  <si>
    <t>RD482</t>
  </si>
  <si>
    <t>Midwest Guardrail System Type 3 (Nested W-Beam)</t>
  </si>
  <si>
    <t>RD484A</t>
  </si>
  <si>
    <t>RD484B</t>
  </si>
  <si>
    <t>Midwest Guardrail System with Reduced Post Spacing Installation Detail (Sheet 2 of 2)</t>
  </si>
  <si>
    <t>RD490A</t>
  </si>
  <si>
    <t>Short Radius Guardrail System (SRGS) Overview (Sheet 1 of 8)</t>
  </si>
  <si>
    <t>RD490B</t>
  </si>
  <si>
    <t>Short Radius Guardrail System (SRGS) along Main Road (Sheet 2 of 8)</t>
  </si>
  <si>
    <t>RD490C</t>
  </si>
  <si>
    <t>Short Radius Guardrail System (SRGS) along Side Road (Sheet 3 of 8)</t>
  </si>
  <si>
    <t>RD490D</t>
  </si>
  <si>
    <t>Short Radius Guardrail System (SRGS) Eyebolt Spacing Details (Sheet 4 of 8)</t>
  </si>
  <si>
    <t>RD490E</t>
  </si>
  <si>
    <t>Short Radius Guardrail System (SRGS) Eyebolt Spacing Details (Sheet 5 of 8)</t>
  </si>
  <si>
    <t>RD490F</t>
  </si>
  <si>
    <t>Short Radius Guardrail System (SRGS) Alternate Radii (Sheet 6 of 8)</t>
  </si>
  <si>
    <t>RD490G</t>
  </si>
  <si>
    <t>Short Radius Guardrail System (SRGS) Miscellaneous Details (Sheet 7 of 8)</t>
  </si>
  <si>
    <t>RD490H</t>
  </si>
  <si>
    <t>Short Radius Guardrail System (SRGS) Miscellaneous Details (Sheet 8 of 8)</t>
  </si>
  <si>
    <t>RD500</t>
  </si>
  <si>
    <t xml:space="preserve">32" Concrete Barrier Type "F" Precast </t>
  </si>
  <si>
    <t>RD501</t>
  </si>
  <si>
    <t>32" Concrete Barrier Type "F" Precast Reinforcing</t>
  </si>
  <si>
    <t>RD502</t>
  </si>
  <si>
    <t xml:space="preserve">Securing 32" Type "F" and Tall 42" Precast Concrete Barrier to the Roadway </t>
  </si>
  <si>
    <t>RD503</t>
  </si>
  <si>
    <t>Precast Concrete Barrier Pin and Loop Assembly for Temporary Installation and Maintenance Purposes Only</t>
  </si>
  <si>
    <t>RD505</t>
  </si>
  <si>
    <t>Concrete Barrier Cast-In-Place</t>
  </si>
  <si>
    <t>RD510</t>
  </si>
  <si>
    <t>Concrete Barrier Terminal for Posted Speed 45 MPH and Below</t>
  </si>
  <si>
    <t>RD515</t>
  </si>
  <si>
    <t>Median Barrier Anchoring Details for Temporary Installation and Maintenance Purposes Only</t>
  </si>
  <si>
    <t>RD516</t>
  </si>
  <si>
    <t>Securing Concrete Barrier to Roadway for Temporary Installation and Maintenance Purposes Only</t>
  </si>
  <si>
    <t>RD520</t>
  </si>
  <si>
    <t>Cast-In-Place Concrete Barrier Transition to Concrete Bridge Rail Type "F"</t>
  </si>
  <si>
    <t>RD526</t>
  </si>
  <si>
    <t>Standard Concrete Barrier Buried in Backslope</t>
  </si>
  <si>
    <t>RD530</t>
  </si>
  <si>
    <t>Guardrail Transition to Concrete Barrier for Temporary Installation and Maintenance Purposes Only</t>
  </si>
  <si>
    <t>RD545</t>
  </si>
  <si>
    <t>Precast Tall (42") Concrete Barrier</t>
  </si>
  <si>
    <t>RD546</t>
  </si>
  <si>
    <t>Precast Tall (42”) Concrete Barrier</t>
  </si>
  <si>
    <t>RD548A</t>
  </si>
  <si>
    <t>Precast Tall (42") Concrete Barrier with Mod. Reinforcing (Sheet 1 of 2)</t>
  </si>
  <si>
    <t>RD548B</t>
  </si>
  <si>
    <t>Precast Tall (42") Concrete Barrier with Mod. Reinforcing (Sheet 2 of 2)</t>
  </si>
  <si>
    <t>RD550</t>
  </si>
  <si>
    <t>Cast-In-Place Tall Concrete Barrier Transition to Concrete Bridge Rail Type "F"</t>
  </si>
  <si>
    <t>RD560</t>
  </si>
  <si>
    <t>Cast-In-Place Tall Concrete Barrier Transition to Standard Concrete Barrier</t>
  </si>
  <si>
    <t>RD570</t>
  </si>
  <si>
    <t>Guardrail Transition to Tall Concrete Barrier for Temporary Installation and Maintenance Purposes Only</t>
  </si>
  <si>
    <t>RD575</t>
  </si>
  <si>
    <t>Tall Concrete Barrier (Modified) Around Median Obstacle</t>
  </si>
  <si>
    <t>RD576</t>
  </si>
  <si>
    <t>RD580</t>
  </si>
  <si>
    <t>Midwest Guardrail System Transition to Concrete Barrier</t>
  </si>
  <si>
    <t>RD581</t>
  </si>
  <si>
    <t>Midwest Guardrail System Transition to Tall Concrete Barrier</t>
  </si>
  <si>
    <t>RD590</t>
  </si>
  <si>
    <t>35" Concrete Median Barrier Cast-In-Place</t>
  </si>
  <si>
    <t>RD595</t>
  </si>
  <si>
    <t>32” Precast Type “F” Concrete Barrier with Scuppers</t>
  </si>
  <si>
    <t>RD596</t>
  </si>
  <si>
    <t>32” Precast Type “F” Concrete Barrier with Scuppers Reinforcing</t>
  </si>
  <si>
    <t>RD602</t>
  </si>
  <si>
    <t>Shared Use Path Pavement Details</t>
  </si>
  <si>
    <t>RD610</t>
  </si>
  <si>
    <t>Asphalt Concrete Pavement (ACP) Details</t>
  </si>
  <si>
    <t>RD615</t>
  </si>
  <si>
    <t>Surface Edge Details</t>
  </si>
  <si>
    <t>RD700</t>
  </si>
  <si>
    <t>Curbs</t>
  </si>
  <si>
    <t>RD701</t>
  </si>
  <si>
    <t>Drainage Curbs</t>
  </si>
  <si>
    <t>RD702</t>
  </si>
  <si>
    <t>Bike Lane Curbs</t>
  </si>
  <si>
    <t>RD705</t>
  </si>
  <si>
    <t>Islands</t>
  </si>
  <si>
    <t>RD706</t>
  </si>
  <si>
    <t>Traffic Separators and Transitions</t>
  </si>
  <si>
    <t>RD707</t>
  </si>
  <si>
    <t>Island Nose Treatments</t>
  </si>
  <si>
    <t>RD710A</t>
  </si>
  <si>
    <t>Accessible Route Islands Cut Through (Sheet 1 of 2)</t>
  </si>
  <si>
    <t>RD710B</t>
  </si>
  <si>
    <t>Accessible Route Islands with Perpendicular Curb Ramp (Sheet 2 of 2)</t>
  </si>
  <si>
    <t>RD711</t>
  </si>
  <si>
    <t>Accessible Route Channelized Islands</t>
  </si>
  <si>
    <t>RD715</t>
  </si>
  <si>
    <t>Approaches and Non-Sidewalk Driveways</t>
  </si>
  <si>
    <t>RD720</t>
  </si>
  <si>
    <t>Curb Line Sidewalks</t>
  </si>
  <si>
    <t>RD721</t>
  </si>
  <si>
    <t>Separated Sidewalks</t>
  </si>
  <si>
    <t>RD722</t>
  </si>
  <si>
    <t>Sidewalk Joints and Transition Panels</t>
  </si>
  <si>
    <t>RD725</t>
  </si>
  <si>
    <t>Separated Sidewalk Driveways or Alleys (Options A, B &amp; C) ODOT Highways</t>
  </si>
  <si>
    <t>RD730</t>
  </si>
  <si>
    <t>Curb Line Sidewalk Driveways or Alleys (Options D &amp; E) ODOT Highways</t>
  </si>
  <si>
    <t>RD735</t>
  </si>
  <si>
    <t>Curb Line Sidewalk Driveways or Alleys (Options F &amp; G) ODOT Highways</t>
  </si>
  <si>
    <t>RD740</t>
  </si>
  <si>
    <t>Separated Sidewalk Driveways or Alleys(Options H, I &amp; J) Local Jurisdictions</t>
  </si>
  <si>
    <t>RD745</t>
  </si>
  <si>
    <t>Curb Line Sidewalk Driveways or Alleys (Options K &amp; L) Local Jurisdictions</t>
  </si>
  <si>
    <t>RD750</t>
  </si>
  <si>
    <t>Curb Line Sidewalk Driveways or Alleys (Options M &amp; N) Local Jurisdictions</t>
  </si>
  <si>
    <t>RD770</t>
  </si>
  <si>
    <t>Metal Handrail</t>
  </si>
  <si>
    <t>RD771</t>
  </si>
  <si>
    <t>Metal Handrail Details</t>
  </si>
  <si>
    <t>RD780</t>
  </si>
  <si>
    <t>Aluminum Pedestrian Fence (MASH, TL-2)</t>
  </si>
  <si>
    <t>RD781</t>
  </si>
  <si>
    <t>Aluminum Pedestrian Fence Unit Details</t>
  </si>
  <si>
    <t>RD782</t>
  </si>
  <si>
    <t>Aluminum Pedestrian Fence Component Details</t>
  </si>
  <si>
    <t>RD810</t>
  </si>
  <si>
    <t>Barbed and Woven Wire Fences</t>
  </si>
  <si>
    <t>RD815</t>
  </si>
  <si>
    <t>Chain Link Fence</t>
  </si>
  <si>
    <t>RD820</t>
  </si>
  <si>
    <t>Fence Gates</t>
  </si>
  <si>
    <t>RD825</t>
  </si>
  <si>
    <t>Metal Snow Fence</t>
  </si>
  <si>
    <t>RD830</t>
  </si>
  <si>
    <t>Wildlife Fence Installation</t>
  </si>
  <si>
    <t>RD832</t>
  </si>
  <si>
    <t>Wildlife Fence Access Gate</t>
  </si>
  <si>
    <t>RD835</t>
  </si>
  <si>
    <t>Wildlife Fence with Anti-Burrow Apron</t>
  </si>
  <si>
    <t>RD840</t>
  </si>
  <si>
    <t>Wildlife Fence Miscellaneous Details</t>
  </si>
  <si>
    <t>RD845</t>
  </si>
  <si>
    <t>Wildlife Escape Ramps (Jumpouts)</t>
  </si>
  <si>
    <t>RD900</t>
  </si>
  <si>
    <t>Curb Ramp Components and Legend</t>
  </si>
  <si>
    <t>RD901</t>
  </si>
  <si>
    <t>Curb Ramp Legend and Corner Identification</t>
  </si>
  <si>
    <t>RD902</t>
  </si>
  <si>
    <t xml:space="preserve">Detectable Warning Surface Details </t>
  </si>
  <si>
    <t>RD904</t>
  </si>
  <si>
    <t>Detectable Warning Surface Placement for Curb Ramps</t>
  </si>
  <si>
    <t>RD905</t>
  </si>
  <si>
    <t>Detectable Warning Surface Placement for Directional Curbs</t>
  </si>
  <si>
    <t>RD906</t>
  </si>
  <si>
    <t>Detectable Warning Surface Placement for Accessible Route Island</t>
  </si>
  <si>
    <t>RD908</t>
  </si>
  <si>
    <t>Detectable Warning Surface Placement for Rail</t>
  </si>
  <si>
    <t>RD909</t>
  </si>
  <si>
    <t>Detectable Guide Strip Placement at Bike Ramps</t>
  </si>
  <si>
    <t>RD910</t>
  </si>
  <si>
    <t>Perpendicular Curb Ramp</t>
  </si>
  <si>
    <t>RD912</t>
  </si>
  <si>
    <t>RD913</t>
  </si>
  <si>
    <t>Perpendicular Curb Ramp with Closure</t>
  </si>
  <si>
    <t>RD916</t>
  </si>
  <si>
    <t>Perpendicular Curb Ramp Single Ramp</t>
  </si>
  <si>
    <t>RD920</t>
  </si>
  <si>
    <t>Parallel Curb Ramp</t>
  </si>
  <si>
    <t>RD922</t>
  </si>
  <si>
    <t>Parallel Curb Ramp Single Ramp</t>
  </si>
  <si>
    <t>RD930</t>
  </si>
  <si>
    <t>Combination Curb Ramp</t>
  </si>
  <si>
    <t>RD932</t>
  </si>
  <si>
    <t>RD936</t>
  </si>
  <si>
    <t>RD938</t>
  </si>
  <si>
    <t>Combination Curb Ramp Single Ramp</t>
  </si>
  <si>
    <t>RD940</t>
  </si>
  <si>
    <t>Blended Transition Curb Ramp Single Ramp</t>
  </si>
  <si>
    <t>RD950</t>
  </si>
  <si>
    <t>End of Walk Curb Ramp</t>
  </si>
  <si>
    <t>RD952</t>
  </si>
  <si>
    <t>RD960</t>
  </si>
  <si>
    <t>Unique Curb Ramp</t>
  </si>
  <si>
    <t>RD1000</t>
  </si>
  <si>
    <t>Construction Entrances</t>
  </si>
  <si>
    <t>RD1005</t>
  </si>
  <si>
    <t>Check Dams Type 1, 3 and 4</t>
  </si>
  <si>
    <t>RD1006</t>
  </si>
  <si>
    <t>Check Dams Type 2 and 6</t>
  </si>
  <si>
    <t>RD1010</t>
  </si>
  <si>
    <t>Inlet Protection Type 2, 3, 6, 7, 10 and 11</t>
  </si>
  <si>
    <t>RD1015</t>
  </si>
  <si>
    <t>Inlet Protection Type 4</t>
  </si>
  <si>
    <t>RD1030</t>
  </si>
  <si>
    <t>Sediment Barrier Type 2, 3 and 4</t>
  </si>
  <si>
    <t>RD1031</t>
  </si>
  <si>
    <t>Sediment Barrier Type 5 and 6</t>
  </si>
  <si>
    <t>RD1032</t>
  </si>
  <si>
    <t>Sediment Barrier Type 8</t>
  </si>
  <si>
    <t>RD1033</t>
  </si>
  <si>
    <t>Sediment Barrier Type 9</t>
  </si>
  <si>
    <t>RD1040</t>
  </si>
  <si>
    <t>Sediment Fence</t>
  </si>
  <si>
    <t>RD1045</t>
  </si>
  <si>
    <t>Temporary Slope Drain with Energy Dissipator</t>
  </si>
  <si>
    <t>RD1050</t>
  </si>
  <si>
    <t>Temporary Scour Basin/Energy Dissipator</t>
  </si>
  <si>
    <t>RD1055</t>
  </si>
  <si>
    <t>Slope and Channel Matting</t>
  </si>
  <si>
    <t>RD1060</t>
  </si>
  <si>
    <t>Tire Wash Facility Type 1 and 2</t>
  </si>
  <si>
    <t>RD1065</t>
  </si>
  <si>
    <t>Sediment Trap</t>
  </si>
  <si>
    <t>RD1070</t>
  </si>
  <si>
    <t>Concrete Truck Wash Out</t>
  </si>
  <si>
    <t>RD1140</t>
  </si>
  <si>
    <t>Separated Bike Lane Crossing</t>
  </si>
  <si>
    <t>BR115</t>
  </si>
  <si>
    <t>Slope Paving</t>
  </si>
  <si>
    <t>BR133</t>
  </si>
  <si>
    <t>Trapezoidal Box Reinforcement</t>
  </si>
  <si>
    <t>BR135</t>
  </si>
  <si>
    <t>Access and Ventilation Hardware for Concrete Box Girders</t>
  </si>
  <si>
    <t>BR136</t>
  </si>
  <si>
    <t>Access, Ventilation Hardware &amp; Concrete Reinf. for Concrete Box Girders</t>
  </si>
  <si>
    <t>BR139</t>
  </si>
  <si>
    <t>Preformed Compression Joint Seal</t>
  </si>
  <si>
    <t>BR140</t>
  </si>
  <si>
    <t>Poured Joint Seals</t>
  </si>
  <si>
    <t>BR141</t>
  </si>
  <si>
    <t>Expansion Joint Details</t>
  </si>
  <si>
    <t>BR145</t>
  </si>
  <si>
    <t>Single Strip Seal Expansion Joint</t>
  </si>
  <si>
    <t>BR157</t>
  </si>
  <si>
    <t>Asphaltic Plug Joint Seal</t>
  </si>
  <si>
    <t>BR165</t>
  </si>
  <si>
    <t>Bridge Approach Slab</t>
  </si>
  <si>
    <t>BR175</t>
  </si>
  <si>
    <t>Cattle Guard</t>
  </si>
  <si>
    <t>BR182</t>
  </si>
  <si>
    <t>Truck Scale Pit</t>
  </si>
  <si>
    <t>BR190</t>
  </si>
  <si>
    <t>Horizontal Fall Arrest Lifeline Installation</t>
  </si>
  <si>
    <t>BR191</t>
  </si>
  <si>
    <t>Horizontal Fall Arrest Lifeline Details</t>
  </si>
  <si>
    <t>BR192</t>
  </si>
  <si>
    <t>Pipe Rail Fence (Sheet 1 of 2)</t>
  </si>
  <si>
    <t>BR193</t>
  </si>
  <si>
    <t>Pipe Rail Fence (Sheet 2 of 2)</t>
  </si>
  <si>
    <t>BR195</t>
  </si>
  <si>
    <t>Bridge ID Marker</t>
  </si>
  <si>
    <t>BR200</t>
  </si>
  <si>
    <t>Type “F” Concrete Rail</t>
  </si>
  <si>
    <t>BR203</t>
  </si>
  <si>
    <t>Transition Type “F” Concrete Rail to Guardrail</t>
  </si>
  <si>
    <t>BR206</t>
  </si>
  <si>
    <t>2-Tube Curb Mount Rail</t>
  </si>
  <si>
    <t>BR207</t>
  </si>
  <si>
    <t>2-Tube Curb Mount Rail Transition</t>
  </si>
  <si>
    <t>BR208</t>
  </si>
  <si>
    <t>3-Tube Curb Mount Rail</t>
  </si>
  <si>
    <t>BR209</t>
  </si>
  <si>
    <t>3-Tube Curb Mount Rail Transition</t>
  </si>
  <si>
    <t>BR212</t>
  </si>
  <si>
    <t>Concrete Post and Beam Bridge Rail</t>
  </si>
  <si>
    <t>BR214</t>
  </si>
  <si>
    <t>Concrete Parapet with Steel Post</t>
  </si>
  <si>
    <t>BR216</t>
  </si>
  <si>
    <t>Sidewalk Mounted Combination Bridge Rail</t>
  </si>
  <si>
    <t>BR220</t>
  </si>
  <si>
    <t>Flush Mounted Combination Bridge Rail</t>
  </si>
  <si>
    <t>BR221</t>
  </si>
  <si>
    <t>32" Vertical Concrete Parapet</t>
  </si>
  <si>
    <t>BR222</t>
  </si>
  <si>
    <t>Vertical Concrete Parapet, 42 Inch</t>
  </si>
  <si>
    <t>BR223</t>
  </si>
  <si>
    <t>Combination Bridge Rail Details</t>
  </si>
  <si>
    <t>BR226</t>
  </si>
  <si>
    <t>2-Tube Side Mount Rail</t>
  </si>
  <si>
    <t>BR230</t>
  </si>
  <si>
    <t>2-Tube Side Mount Rail Transition</t>
  </si>
  <si>
    <t>BR233</t>
  </si>
  <si>
    <t>Thrie-Beam Rail And Transition</t>
  </si>
  <si>
    <t>BR236</t>
  </si>
  <si>
    <t xml:space="preserve">Trailing End Bridge Connection Type "F" Concrete Rail to Guardrail </t>
  </si>
  <si>
    <t>BR240</t>
  </si>
  <si>
    <t>Protective Fencing</t>
  </si>
  <si>
    <t>BR241</t>
  </si>
  <si>
    <t>Protective Fencing Details-1</t>
  </si>
  <si>
    <t>BR242</t>
  </si>
  <si>
    <t>Protective Fencing Details-2</t>
  </si>
  <si>
    <t>BR246</t>
  </si>
  <si>
    <t>Pedestrian Rail</t>
  </si>
  <si>
    <t>BR250</t>
  </si>
  <si>
    <t>Pedestrian Rail on Sidewalk Mounted Concrete Parapet</t>
  </si>
  <si>
    <t>BR253</t>
  </si>
  <si>
    <t>Sidewalk Mounted Concrete Parapet with Chain Link Fencing</t>
  </si>
  <si>
    <t>BR256</t>
  </si>
  <si>
    <t xml:space="preserve"> Type "F" Concrete Bridge Rail with Pedestrian Rail</t>
  </si>
  <si>
    <t>BR260</t>
  </si>
  <si>
    <t xml:space="preserve"> Type "F" Concrete Rail with Chain Link Fencing </t>
  </si>
  <si>
    <t>BR263</t>
  </si>
  <si>
    <t>Concrete Median Barrier at Bridge Expansion Joints (Type "F")</t>
  </si>
  <si>
    <t>BR270</t>
  </si>
  <si>
    <t>Rail Transition from Flex Beam Rail to Curb and Parapet Rail</t>
  </si>
  <si>
    <t>BR273</t>
  </si>
  <si>
    <t>Thrie-Beam Rail Retrofit for Curb and Parapet Rail Connection Details</t>
  </si>
  <si>
    <t>BR275</t>
  </si>
  <si>
    <t>Rail Buttress, 42 Inch</t>
  </si>
  <si>
    <t>BR277</t>
  </si>
  <si>
    <t>Historic Look Bridge Rail</t>
  </si>
  <si>
    <t>BR278</t>
  </si>
  <si>
    <t>Historic Look Bridge Rail, Sections and Wire Rope</t>
  </si>
  <si>
    <t>BR279</t>
  </si>
  <si>
    <t>Historic Look Bridge Rail, Rail Post</t>
  </si>
  <si>
    <t>BR280</t>
  </si>
  <si>
    <t>Historic Look Bridge Rail, Intermediate Post and End Block</t>
  </si>
  <si>
    <t>BR285</t>
  </si>
  <si>
    <t>BR286</t>
  </si>
  <si>
    <t>BR287</t>
  </si>
  <si>
    <t>BR290</t>
  </si>
  <si>
    <t>Type "F" Concrete Rail, 42 Inch</t>
  </si>
  <si>
    <t>BR291</t>
  </si>
  <si>
    <t>Transition Type “F” Concrete Rail, 42 Inch to Guardrail</t>
  </si>
  <si>
    <t>BR300</t>
  </si>
  <si>
    <t>Bulb-I (Precast Prestressed Concrete Girders)</t>
  </si>
  <si>
    <t>BR310</t>
  </si>
  <si>
    <t>Bulb-T (Precast Prestressed Concrete Girders)</t>
  </si>
  <si>
    <t>BR321</t>
  </si>
  <si>
    <t>BT90 and BT96 (Precast Prestressed Concrete Girders)</t>
  </si>
  <si>
    <t>BR325</t>
  </si>
  <si>
    <t>Type II - Prestressed Concrete Girders</t>
  </si>
  <si>
    <t>BR330</t>
  </si>
  <si>
    <t>Type III - Prestressed Concrete Girders</t>
  </si>
  <si>
    <t>BR335</t>
  </si>
  <si>
    <t>Type IV - Prestressed Concrete Girders</t>
  </si>
  <si>
    <t>BR340</t>
  </si>
  <si>
    <t>Type V - Prestressed Concrete Girders</t>
  </si>
  <si>
    <t>BR350</t>
  </si>
  <si>
    <t>Temporary Diaphragm Beam for Prestressed Concrete Girders</t>
  </si>
  <si>
    <t>BR360</t>
  </si>
  <si>
    <t>36" Deck Bulb-T (Precast Prestressed Concrete) Girder</t>
  </si>
  <si>
    <t>BR365</t>
  </si>
  <si>
    <t>45" Deck Bulb-T (Precast Prestressed Concrete) Girder</t>
  </si>
  <si>
    <t>BR375</t>
  </si>
  <si>
    <t>60" Deck Bulb-T (Precast Prestressed Concrete) Girder</t>
  </si>
  <si>
    <t>BR400</t>
  </si>
  <si>
    <t>12" Precast Prestressed Slab</t>
  </si>
  <si>
    <t>BR405</t>
  </si>
  <si>
    <t>15" Precast Prestressed Slab</t>
  </si>
  <si>
    <t>BR410</t>
  </si>
  <si>
    <t>18" Precast Prestressed Slab</t>
  </si>
  <si>
    <t>BR415</t>
  </si>
  <si>
    <t>21" Precast Prestressed Slab</t>
  </si>
  <si>
    <t>BR420</t>
  </si>
  <si>
    <t>26" Precast Prestressed Slab</t>
  </si>
  <si>
    <t>BR422</t>
  </si>
  <si>
    <t>30" Precast Prestressed Slab</t>
  </si>
  <si>
    <t>BR425</t>
  </si>
  <si>
    <t>33" Precast Prestressed Box</t>
  </si>
  <si>
    <t>BR430</t>
  </si>
  <si>
    <t>39" Precast Prestressed Box</t>
  </si>
  <si>
    <t>BR435</t>
  </si>
  <si>
    <t>42" Precast Prestressed Box</t>
  </si>
  <si>
    <t>BR440</t>
  </si>
  <si>
    <t>48" Precast Prestressed Box</t>
  </si>
  <si>
    <t>BR445</t>
  </si>
  <si>
    <t>Precast Prestressed Boxes And Slabs Details</t>
  </si>
  <si>
    <t>BR500</t>
  </si>
  <si>
    <t>Concrete Repair</t>
  </si>
  <si>
    <t>BR505</t>
  </si>
  <si>
    <t>Reinforcing Bar Repair</t>
  </si>
  <si>
    <t>BR520</t>
  </si>
  <si>
    <t>General Cathodic Protection Details</t>
  </si>
  <si>
    <t>BR525</t>
  </si>
  <si>
    <t>Reinforcement Continuity Detail</t>
  </si>
  <si>
    <t>BR550</t>
  </si>
  <si>
    <t>Rivet Replacement</t>
  </si>
  <si>
    <t>BR705</t>
  </si>
  <si>
    <t>Standard Retaining Wall Cast-In-Place Semi-Gravity Front Face Batter</t>
  </si>
  <si>
    <t>BR706</t>
  </si>
  <si>
    <t>Standard Retaining Wall Reinforcement Details Case I: Horizontal Backfill With 250 PSF Surcharge</t>
  </si>
  <si>
    <t>BR707</t>
  </si>
  <si>
    <t>Standard Retaining Wall Reinforcement Details Case II: 3H:1V Inclined Backfill</t>
  </si>
  <si>
    <t>BR708</t>
  </si>
  <si>
    <t>Standard Retaining Wall Reinforcement Details Case III: 2H:1V Inclined Backfill</t>
  </si>
  <si>
    <t>BR709</t>
  </si>
  <si>
    <t>Standard Retaining Wall Cast-In-Place Semi-Gravity Joints and Details</t>
  </si>
  <si>
    <t>BR730</t>
  </si>
  <si>
    <t>Standard Reinforced Concrete Masonry Sound Wall Details</t>
  </si>
  <si>
    <t>BR740</t>
  </si>
  <si>
    <t>Standard Precast Concrete Panel Sound Wall Details</t>
  </si>
  <si>
    <t>BR750</t>
  </si>
  <si>
    <t>Standard Masonry Sound Wall on Pile Footing</t>
  </si>
  <si>
    <t>BR751</t>
  </si>
  <si>
    <t>Standard Masonry Sound Wall on Pile Footing Details</t>
  </si>
  <si>
    <t>BR760</t>
  </si>
  <si>
    <t>Moment Slab with 32-inch Type "F" Bridge Rail (Barrier Coping) on MSE Wall</t>
  </si>
  <si>
    <t>BR800</t>
  </si>
  <si>
    <t>Box Culvert Wingwall Details</t>
  </si>
  <si>
    <t>BR805</t>
  </si>
  <si>
    <t>Box Culvert Extensions Details</t>
  </si>
  <si>
    <t>BR820</t>
  </si>
  <si>
    <t>Cast-In-Place Concrete Box Culverts General Details 6 x 4 and 6 x 6</t>
  </si>
  <si>
    <t>BR825</t>
  </si>
  <si>
    <t>Cast-In-Place Concrete Box Culverts General Details 8 x 4, 8 x 6 and 8 x 8</t>
  </si>
  <si>
    <t>BR830</t>
  </si>
  <si>
    <t>Cast-In-Place Concrete Box Culverts General Details 10 x 6, 10 x 8 and 10 x 10</t>
  </si>
  <si>
    <t>BR835</t>
  </si>
  <si>
    <t>Cast-In-Place Concrete Box Culverts General Details 12 x 6, 12 x 8, 12 x 10 and 12 x 12</t>
  </si>
  <si>
    <t>BR840</t>
  </si>
  <si>
    <t>Standard Double Box Culverts Details</t>
  </si>
  <si>
    <t>BR841</t>
  </si>
  <si>
    <t>BR970</t>
  </si>
  <si>
    <t>Luminaire Base on Structures With Mounting Details</t>
  </si>
  <si>
    <t>BR971</t>
  </si>
  <si>
    <t>Luminaire Base on Structures With Mounting Details 2</t>
  </si>
  <si>
    <t>BR972</t>
  </si>
  <si>
    <t>Underdeck Luminaire With Mounting Details</t>
  </si>
  <si>
    <t>TM200</t>
  </si>
  <si>
    <t>Sign Installation Details</t>
  </si>
  <si>
    <t>TM201</t>
  </si>
  <si>
    <t>Miscellaneous Sign Placement Details</t>
  </si>
  <si>
    <t>TM204</t>
  </si>
  <si>
    <t>Flag Board Mounting Details</t>
  </si>
  <si>
    <t>TM206</t>
  </si>
  <si>
    <t>Sign Bracing Detail</t>
  </si>
  <si>
    <t>TM211</t>
  </si>
  <si>
    <t>Signing Details US &amp; Interstate Route Shields</t>
  </si>
  <si>
    <t>TM212</t>
  </si>
  <si>
    <t>Signing Details Oregon Route Signs</t>
  </si>
  <si>
    <t>TM220</t>
  </si>
  <si>
    <t>Multi-Post Installations with Auxiliary Signs</t>
  </si>
  <si>
    <t>TM221</t>
  </si>
  <si>
    <t>Signing Details Milepost Markers</t>
  </si>
  <si>
    <t>TM222</t>
  </si>
  <si>
    <t>Installation Details Milepost Marker Posts</t>
  </si>
  <si>
    <t>TM223</t>
  </si>
  <si>
    <t xml:space="preserve">Street Name Sign Layout </t>
  </si>
  <si>
    <t>TM224</t>
  </si>
  <si>
    <t>Freeway/Expressway Directional Sign Layout</t>
  </si>
  <si>
    <t>TM225</t>
  </si>
  <si>
    <t>Exit Number And Gore Signing Details</t>
  </si>
  <si>
    <t>TM226</t>
  </si>
  <si>
    <t>Conventional Roads Directional Sign Layout</t>
  </si>
  <si>
    <t>TM230</t>
  </si>
  <si>
    <t>Mounting Details for Removable Legend 4" Through 8" Letters &amp; Numbers</t>
  </si>
  <si>
    <t>TM231</t>
  </si>
  <si>
    <t>Mounting Details for Removable Legend 10" Through 12" Letters &amp; Numbers</t>
  </si>
  <si>
    <t>TM232</t>
  </si>
  <si>
    <t>Mounting Details for Removable Legend 13 1/3" Through 18" Letters &amp; Numbers</t>
  </si>
  <si>
    <t>TM233</t>
  </si>
  <si>
    <t>Mounting Details for Removable Legend Various Arrow Sizes</t>
  </si>
  <si>
    <t>TM240</t>
  </si>
  <si>
    <t>Crosswalk Closure Detail</t>
  </si>
  <si>
    <t>TM300</t>
  </si>
  <si>
    <t>Illumination Control Cabinets</t>
  </si>
  <si>
    <t>TM301</t>
  </si>
  <si>
    <t>TM303</t>
  </si>
  <si>
    <t>120/240 V Pad-Mount Illumination Control Cabinet</t>
  </si>
  <si>
    <t>TM450</t>
  </si>
  <si>
    <t>Mast Arm Pole Details</t>
  </si>
  <si>
    <t>TM452</t>
  </si>
  <si>
    <t>Temporary Wood Strain Pole Details</t>
  </si>
  <si>
    <t>TM453</t>
  </si>
  <si>
    <t>Temporary Pedestrian Wood Post, Guy Wire/Anchor &amp; Luminaire Arm Details</t>
  </si>
  <si>
    <t>TM454</t>
  </si>
  <si>
    <t>Temporary Controller Cabinet, Service Cabinet, Meter Base &amp; Terminal Cabinet</t>
  </si>
  <si>
    <t>TM456</t>
  </si>
  <si>
    <t>Temporary Spanwire Mounting Details For Vehicle Signals, Signs, &amp; Fire Preemption</t>
  </si>
  <si>
    <t>TM457</t>
  </si>
  <si>
    <t>Pedestal Foundation and Traffic Signal Assembly</t>
  </si>
  <si>
    <t>TM460</t>
  </si>
  <si>
    <t>Vehicle Signal Details</t>
  </si>
  <si>
    <t>TM462</t>
  </si>
  <si>
    <t>Vehicle Signal Bracket &amp; Sign Bracket (Type B) Details</t>
  </si>
  <si>
    <t>TM466</t>
  </si>
  <si>
    <t>Radar Mounting Details</t>
  </si>
  <si>
    <t>TM467</t>
  </si>
  <si>
    <t>Pedestrian Signal Mount and Pedestrian Pushbutton Details</t>
  </si>
  <si>
    <t>TM470</t>
  </si>
  <si>
    <t>Wire &amp; Cable Installation</t>
  </si>
  <si>
    <t>TM482</t>
  </si>
  <si>
    <t>Controller Cabinet &amp; Service Cabinet Foundation Details</t>
  </si>
  <si>
    <t>TM485</t>
  </si>
  <si>
    <t>Service Cabinet Wiring Details</t>
  </si>
  <si>
    <t>TM492</t>
  </si>
  <si>
    <t>Ramp Meter Assemblies</t>
  </si>
  <si>
    <t>TM493</t>
  </si>
  <si>
    <t>Rectangular Rapid Flashing Beacon (RRFB) Assemblies</t>
  </si>
  <si>
    <t>TM500</t>
  </si>
  <si>
    <t>Pavement Marking Standard Detail Blocks</t>
  </si>
  <si>
    <t>TM501</t>
  </si>
  <si>
    <t>TM502</t>
  </si>
  <si>
    <t>TM503</t>
  </si>
  <si>
    <t>TM504</t>
  </si>
  <si>
    <t>TM505</t>
  </si>
  <si>
    <t>Rail Crossing Pavement Markings</t>
  </si>
  <si>
    <t>TM515</t>
  </si>
  <si>
    <t>Pavement Markers</t>
  </si>
  <si>
    <t>TM516</t>
  </si>
  <si>
    <t>Raised Pavement Markers: Freeway Median Crossover</t>
  </si>
  <si>
    <t>TM517</t>
  </si>
  <si>
    <t>Recessed Pavement Markers</t>
  </si>
  <si>
    <t>TM520</t>
  </si>
  <si>
    <t>Durable Pavement Markings Method 'A' &amp; Method 'D' Surface Installed Profiled</t>
  </si>
  <si>
    <t>TM521</t>
  </si>
  <si>
    <t>Durable &amp; High Performance Pavement Markings Surface &amp; Groove Installed Non-Profiled</t>
  </si>
  <si>
    <t>TM530</t>
  </si>
  <si>
    <t>Intersection Pavement Markings (Crosswalk, Stop Bar &amp; Bike Lane Stencil)</t>
  </si>
  <si>
    <t>TM531</t>
  </si>
  <si>
    <t>Turn Arrow Marking Details</t>
  </si>
  <si>
    <t>TM539</t>
  </si>
  <si>
    <t>Median and Left Turn Channelization Details</t>
  </si>
  <si>
    <t>TM547</t>
  </si>
  <si>
    <t>Freeway Entrance Ramp Pavement Markings</t>
  </si>
  <si>
    <t>TM551</t>
  </si>
  <si>
    <t>Freeway Exit Ramp Pavement Markings</t>
  </si>
  <si>
    <t>TM560</t>
  </si>
  <si>
    <t>Alignment Layout: General</t>
  </si>
  <si>
    <t>TM561</t>
  </si>
  <si>
    <t>Alignment Layout: Left Turn Lane, Centerline  &amp; Medians</t>
  </si>
  <si>
    <t>TM570</t>
  </si>
  <si>
    <t>Traffic Delineators</t>
  </si>
  <si>
    <t>TM571</t>
  </si>
  <si>
    <t>Traffic Delineators Steel Post Details</t>
  </si>
  <si>
    <t>TM575</t>
  </si>
  <si>
    <t>Traffic Delineator Installation for Freeways</t>
  </si>
  <si>
    <t>TM576</t>
  </si>
  <si>
    <t>Traffic Delineator Installation for Non-Freeways</t>
  </si>
  <si>
    <t>TM577</t>
  </si>
  <si>
    <t>Traffic Delineator Installation for Special Applications</t>
  </si>
  <si>
    <t>TM600</t>
  </si>
  <si>
    <t>Multi-Post Breakaway Sign Supports Notes</t>
  </si>
  <si>
    <t>TM601</t>
  </si>
  <si>
    <t>Multi-Post Breakaway Sign Supports Details</t>
  </si>
  <si>
    <t>TM602</t>
  </si>
  <si>
    <t>Triangular Base Breakaway Multi-Directional Slip Base Design</t>
  </si>
  <si>
    <t>TM606</t>
  </si>
  <si>
    <t>Standard Truss Type VMS Bridge 50' To 167' Span Range Typical Plan and Elevation</t>
  </si>
  <si>
    <t>TM607</t>
  </si>
  <si>
    <t>Standard Truss Type VMS Bridge 50' To 167' Span Range Notes</t>
  </si>
  <si>
    <t>TM608</t>
  </si>
  <si>
    <t>Standard Truss Type VMS Bridge 50' To 167' Span Range Bridge Truss Detail</t>
  </si>
  <si>
    <t>TM609</t>
  </si>
  <si>
    <t>Standard Truss Type VMS Bridge 50' To 167' Span Range End Truss Detail</t>
  </si>
  <si>
    <t>TM610</t>
  </si>
  <si>
    <t>Standard Truss Type VMS Bridge 50' To 167' Span Range Sign Mounting and Misc. Details</t>
  </si>
  <si>
    <t>TM611</t>
  </si>
  <si>
    <t>Standard Truss Type VMS Bridge 50' To 167' Span Range Std. Spread Ftg. Foundation Details</t>
  </si>
  <si>
    <t>TM612</t>
  </si>
  <si>
    <t>Standard Truss Type VMS Bridge 50' To 167' Span Range Walkway Details</t>
  </si>
  <si>
    <t>TM614</t>
  </si>
  <si>
    <t>Standard Truss Type Sign Bridge 50' To 167' Span Range Typical Plan and Elevation</t>
  </si>
  <si>
    <t>TM615</t>
  </si>
  <si>
    <t>Standard Truss Type Sign Bridge 50' To 167' Span Range Notes</t>
  </si>
  <si>
    <t>TM616</t>
  </si>
  <si>
    <t>Standard Truss Type Sign Bridge 50' To 167' Span Range Bridge Truss Detail</t>
  </si>
  <si>
    <t>TM617</t>
  </si>
  <si>
    <t>Standard Truss Type Sign Bridge 50' To 167' Span Range End Truss Details</t>
  </si>
  <si>
    <t>TM618</t>
  </si>
  <si>
    <t>Standard Truss Type Sign Bridge 50' To 167' Span Range Sign and Luminaire Mounting Details</t>
  </si>
  <si>
    <t>TM619</t>
  </si>
  <si>
    <t>Standard Truss Type Sign Bridge 50' To 167' Span Range Std. Spread Ftg. Foundation Detail</t>
  </si>
  <si>
    <t>TM620</t>
  </si>
  <si>
    <t>Standard Truss Type Sign Bridge 50' To 167' Span Range Miscellaneous Details</t>
  </si>
  <si>
    <t>TM621</t>
  </si>
  <si>
    <t>Std. Monotube Sign/VMS Cantilever General Design Criteria</t>
  </si>
  <si>
    <t>TM622</t>
  </si>
  <si>
    <t>Std. Monotube Sign/VMS Cantilever Notes</t>
  </si>
  <si>
    <t>TM623</t>
  </si>
  <si>
    <t>Std. Monotube Sign/VMS Cantilever Misc. Details</t>
  </si>
  <si>
    <t>TM624</t>
  </si>
  <si>
    <t xml:space="preserve">Std. Monotube Sign/VMS Cantilever Mounting Details </t>
  </si>
  <si>
    <t>TM625</t>
  </si>
  <si>
    <t xml:space="preserve">Std. Monotube Sign/VMS Cantilever Luminaire Mounting Details </t>
  </si>
  <si>
    <t>TM626</t>
  </si>
  <si>
    <t>Std. Monotube Sign/VMS Cantilever Details</t>
  </si>
  <si>
    <t>TM627</t>
  </si>
  <si>
    <t>Std. Monotube Sign/VMS Support Spread Footing Foundation Details</t>
  </si>
  <si>
    <t>TM628</t>
  </si>
  <si>
    <t>Std. Monotube Sign/VMS Support Drilled Shaft Details</t>
  </si>
  <si>
    <t>TM629</t>
  </si>
  <si>
    <t>Slip Base And Fixed Base Luminaire Supports General Details and Design Criteria</t>
  </si>
  <si>
    <t>TM630</t>
  </si>
  <si>
    <t>Slip Base Luminaire Supports Base Plate &amp; Footing Details</t>
  </si>
  <si>
    <t>TM631</t>
  </si>
  <si>
    <t>Fixed Base Luminaire Supports Base Plate &amp; Footing Details</t>
  </si>
  <si>
    <t>TM635</t>
  </si>
  <si>
    <t>Breakaway Sign &amp; Luminaire Supports - Support Location Guidelines</t>
  </si>
  <si>
    <t>TM650</t>
  </si>
  <si>
    <t>Traffic Signal Supports General Details &amp; Design Criteria</t>
  </si>
  <si>
    <t>TM651</t>
  </si>
  <si>
    <t>Traffic Signal Supports Notes and Reactions</t>
  </si>
  <si>
    <t>TM652</t>
  </si>
  <si>
    <t>Traffic Signal Supports Steel Details</t>
  </si>
  <si>
    <t>TM653</t>
  </si>
  <si>
    <t>Traffic Signal Supports Foundation Requirements</t>
  </si>
  <si>
    <t>TM654</t>
  </si>
  <si>
    <t xml:space="preserve">Traffic Signal Supports Recessed Terminal Cabinet </t>
  </si>
  <si>
    <t>TM655</t>
  </si>
  <si>
    <t>Traffic Signal 60’ Through 75’ Mast Arm Supports General Details &amp; Design Criteria</t>
  </si>
  <si>
    <t>TM656</t>
  </si>
  <si>
    <t>Traffic Signal 60’ Through 75’ Mast Arm Supports Notes and Reactions</t>
  </si>
  <si>
    <t>TM657</t>
  </si>
  <si>
    <t>Traffic Signal 60’ Through 75’ Mast Arm Supports Steel Details (Sh.1)</t>
  </si>
  <si>
    <t>TM658</t>
  </si>
  <si>
    <t>Traffic Signal 60’ Through 75’ Mast Arm Supports Steel Details (Sh.2)</t>
  </si>
  <si>
    <t>TM670</t>
  </si>
  <si>
    <t>Wood Post Sign Supports</t>
  </si>
  <si>
    <t>TM671</t>
  </si>
  <si>
    <t>3 Second Gust Wind Speed Map</t>
  </si>
  <si>
    <t>TM672</t>
  </si>
  <si>
    <t>LRFD Ultimate Design Wind Speed Map</t>
  </si>
  <si>
    <t>TM675</t>
  </si>
  <si>
    <t>Extruded Aluminum Panels</t>
  </si>
  <si>
    <t>TM676</t>
  </si>
  <si>
    <t>Sign Attachments</t>
  </si>
  <si>
    <t>TM677</t>
  </si>
  <si>
    <t>Sign Mounts</t>
  </si>
  <si>
    <t>TM678</t>
  </si>
  <si>
    <t>Secondary Sign Mounting Details</t>
  </si>
  <si>
    <t>TM679</t>
  </si>
  <si>
    <t>Signal Mast Arm Street Name Sign Mounts</t>
  </si>
  <si>
    <t>TM680</t>
  </si>
  <si>
    <t>Signal Pole Mounts</t>
  </si>
  <si>
    <t>TM681</t>
  </si>
  <si>
    <t>Perforated Steel Square Tube (PSST) Sign Support Installation</t>
  </si>
  <si>
    <t>TM687</t>
  </si>
  <si>
    <t>Perforated Steel Square Tube (PSST) Anchor Foundation</t>
  </si>
  <si>
    <t>TM688</t>
  </si>
  <si>
    <t>Perforated Steel Square Tube (PSST) Slip Base Foundation</t>
  </si>
  <si>
    <t>TM689</t>
  </si>
  <si>
    <t>Temporary PSST Vane Anchor Installation</t>
  </si>
  <si>
    <t>TM690</t>
  </si>
  <si>
    <t>Std. Monotube Walk-in VMS Cantilever General Design Criteria</t>
  </si>
  <si>
    <t>TM691</t>
  </si>
  <si>
    <t>Std. Monotube Walk-in VMS Cantilever Walkway Details</t>
  </si>
  <si>
    <t>TM693</t>
  </si>
  <si>
    <t>Std. Monotube VMS / Sign Bridge General Design Criteria</t>
  </si>
  <si>
    <t>TM694</t>
  </si>
  <si>
    <t>Std. Monotube VMS / Sign Bridge Notes</t>
  </si>
  <si>
    <t>TM695</t>
  </si>
  <si>
    <t>Std. Monotube VMS / Sign Bridge Walkway Details (Sh. 1)</t>
  </si>
  <si>
    <t>TM696</t>
  </si>
  <si>
    <t>Std. Monotube VMS / Sign Bridge Walkway Details (Sh. 2)</t>
  </si>
  <si>
    <t>TM697</t>
  </si>
  <si>
    <t>Std. Monotube VMS / Sign Bridge Details</t>
  </si>
  <si>
    <t>TM698</t>
  </si>
  <si>
    <t>Std. Monotube Type 1 VMS Walk-In Bridge General Design Criteria</t>
  </si>
  <si>
    <t>TM700</t>
  </si>
  <si>
    <t>General Conduit Trenching</t>
  </si>
  <si>
    <t>TM701</t>
  </si>
  <si>
    <t>General Conduit &amp; Wire/Cable Installation</t>
  </si>
  <si>
    <t>TM702</t>
  </si>
  <si>
    <t>General Junction Box/Hand Hole Installation</t>
  </si>
  <si>
    <t>TM800</t>
  </si>
  <si>
    <t>Tables, Abrupt Edge and PCMS Details</t>
  </si>
  <si>
    <t>TM810</t>
  </si>
  <si>
    <t>Temporary Pavement Markings</t>
  </si>
  <si>
    <t>TM820</t>
  </si>
  <si>
    <t>Temporary Barricades</t>
  </si>
  <si>
    <t>TM821</t>
  </si>
  <si>
    <t>Temporary Sign Supports</t>
  </si>
  <si>
    <t>TM822</t>
  </si>
  <si>
    <t>TM830</t>
  </si>
  <si>
    <t>Temporary Concrete Barrier and Rumble Strip Details</t>
  </si>
  <si>
    <t>TM831</t>
  </si>
  <si>
    <t>Temporary Impact Attenuators</t>
  </si>
  <si>
    <t>TM832</t>
  </si>
  <si>
    <t>TM833</t>
  </si>
  <si>
    <t>TM840</t>
  </si>
  <si>
    <t>Closure Details</t>
  </si>
  <si>
    <t>TM841</t>
  </si>
  <si>
    <t>Intersection Work Zone Details</t>
  </si>
  <si>
    <t>TM842</t>
  </si>
  <si>
    <t>Signalized Intersection Details</t>
  </si>
  <si>
    <t>TM843</t>
  </si>
  <si>
    <t>Multi-Lane Signalized Intersection Details</t>
  </si>
  <si>
    <t>TM844</t>
  </si>
  <si>
    <t>Temporary Pedestrian Accessible Routing</t>
  </si>
  <si>
    <t>TM845</t>
  </si>
  <si>
    <t>Temporary Sidewalk Ramps</t>
  </si>
  <si>
    <t>TM850</t>
  </si>
  <si>
    <t>2-Lane, 2-Way Roadways</t>
  </si>
  <si>
    <t>TM851</t>
  </si>
  <si>
    <t>Non-Freeway Multi-Lane Sections</t>
  </si>
  <si>
    <t>TM852</t>
  </si>
  <si>
    <t>TM853</t>
  </si>
  <si>
    <t>TM854</t>
  </si>
  <si>
    <t>2-Lane, 2-Way Roadway</t>
  </si>
  <si>
    <t>TM855</t>
  </si>
  <si>
    <t>TM860</t>
  </si>
  <si>
    <t>Freeway Sections - Ramps</t>
  </si>
  <si>
    <t>TM861</t>
  </si>
  <si>
    <t>Freeway Sections</t>
  </si>
  <si>
    <t>TM862</t>
  </si>
  <si>
    <t>TM870</t>
  </si>
  <si>
    <t>Bridge Construction</t>
  </si>
  <si>
    <t>TM871</t>
  </si>
  <si>
    <t>Blasting Zones</t>
  </si>
  <si>
    <t>TM880</t>
  </si>
  <si>
    <t>Freeway or Divided Highway Speed Reduction (Paving Operations)</t>
  </si>
  <si>
    <t>List of standard drawings</t>
  </si>
  <si>
    <t>Total Std Drawing compilation</t>
  </si>
  <si>
    <t xml:space="preserve">Section </t>
  </si>
  <si>
    <t>Start</t>
  </si>
  <si>
    <t>End</t>
  </si>
  <si>
    <t xml:space="preserve">Do not use end at </t>
  </si>
  <si>
    <t>SECTION END</t>
  </si>
  <si>
    <t>Import sheet End</t>
  </si>
  <si>
    <t>No. of Drawing</t>
  </si>
  <si>
    <t>RD</t>
  </si>
  <si>
    <t>BR</t>
  </si>
  <si>
    <t>TM</t>
  </si>
  <si>
    <r>
      <t xml:space="preserve">Note: 
</t>
    </r>
    <r>
      <rPr>
        <b/>
        <sz val="11"/>
        <color theme="1"/>
        <rFont val="Calibri"/>
        <family val="2"/>
        <scheme val="minor"/>
      </rPr>
      <t>Axiom sheet</t>
    </r>
    <r>
      <rPr>
        <sz val="11"/>
        <color theme="1"/>
        <rFont val="Calibri"/>
        <family val="2"/>
        <scheme val="minor"/>
      </rPr>
      <t xml:space="preserve">: Select all the cells that contain it, </t>
    </r>
    <r>
      <rPr>
        <b/>
        <sz val="11"/>
        <color theme="1"/>
        <rFont val="Calibri"/>
        <family val="2"/>
        <scheme val="minor"/>
      </rPr>
      <t>press F2</t>
    </r>
    <r>
      <rPr>
        <sz val="11"/>
        <color theme="1"/>
        <rFont val="Calibri"/>
        <family val="2"/>
        <scheme val="minor"/>
      </rPr>
      <t>, and do following rule:
You can't move the individual cells that contain your formula, but you can move all of them as a group, and the cell references in the formula will change with them. To move them, select all the cells, press</t>
    </r>
    <r>
      <rPr>
        <b/>
        <sz val="11"/>
        <color theme="1"/>
        <rFont val="Calibri"/>
        <family val="2"/>
        <scheme val="minor"/>
      </rPr>
      <t xml:space="preserve"> Ctrl+X</t>
    </r>
    <r>
      <rPr>
        <sz val="11"/>
        <color theme="1"/>
        <rFont val="Calibri"/>
        <family val="2"/>
        <scheme val="minor"/>
      </rPr>
      <t>, select the new location and press</t>
    </r>
    <r>
      <rPr>
        <b/>
        <sz val="11"/>
        <color theme="1"/>
        <rFont val="Calibri"/>
        <family val="2"/>
        <scheme val="minor"/>
      </rPr>
      <t xml:space="preserve"> Ctrl+V</t>
    </r>
    <r>
      <rPr>
        <sz val="11"/>
        <color theme="1"/>
        <rFont val="Calibri"/>
        <family val="2"/>
        <scheme val="minor"/>
      </rPr>
      <t xml:space="preserve">.
</t>
    </r>
    <r>
      <rPr>
        <b/>
        <sz val="11"/>
        <color theme="1"/>
        <rFont val="Calibri"/>
        <family val="2"/>
        <scheme val="minor"/>
      </rPr>
      <t>Do not use Sheet:</t>
    </r>
    <r>
      <rPr>
        <sz val="11"/>
        <color theme="1"/>
        <rFont val="Calibri"/>
        <family val="2"/>
        <scheme val="minor"/>
      </rPr>
      <t xml:space="preserve"> Expand limit from </t>
    </r>
    <r>
      <rPr>
        <b/>
        <sz val="11"/>
        <color theme="1"/>
        <rFont val="Calibri"/>
        <family val="2"/>
        <scheme val="minor"/>
      </rPr>
      <t>start cell to End cell</t>
    </r>
    <r>
      <rPr>
        <sz val="11"/>
        <color theme="1"/>
        <rFont val="Calibri"/>
        <family val="2"/>
        <scheme val="minor"/>
      </rPr>
      <t xml:space="preserve"> for each section.</t>
    </r>
  </si>
  <si>
    <t>Extend Import sheet as if needed.</t>
  </si>
  <si>
    <t>July2025</t>
  </si>
  <si>
    <t>Update</t>
  </si>
  <si>
    <t>RD442A</t>
  </si>
  <si>
    <t>RD442B</t>
  </si>
  <si>
    <t>RD486A</t>
  </si>
  <si>
    <t>RD486B</t>
  </si>
  <si>
    <t>RD486C</t>
  </si>
  <si>
    <t>RD488A</t>
  </si>
  <si>
    <t>RD488B</t>
  </si>
  <si>
    <t>RD488C</t>
  </si>
  <si>
    <t>RD535A</t>
  </si>
  <si>
    <t>RD535B</t>
  </si>
  <si>
    <t>RD582</t>
  </si>
  <si>
    <t>BR295</t>
  </si>
  <si>
    <t>Midwest Guardrail System Placement at Bridge Ends (Sheet 1 of 2)</t>
  </si>
  <si>
    <t>Midwest Guardrail System Placement at Bridge Ends (Sheet 2 of 2)</t>
  </si>
  <si>
    <t>Short Thrie-Beam Approach (MASH TL-3) Rub Rail Connection (Sheet 3 of 4)</t>
  </si>
  <si>
    <t>Short Thrie-Beam Approach (MASH TL-3) Transition Overview (Sheet 1 of 4)</t>
  </si>
  <si>
    <t>Short Thrie-Beam Approach (MASH TL-3) Transition Details (Sheet 2 of 4)</t>
  </si>
  <si>
    <t>Short Thrie-Beam Approach (MASH TL-3) Bent Rub Rail Details (Sheet 4 of 4)</t>
  </si>
  <si>
    <t>Midwest Guardrail System Transition with Storm Drain (MASH TL-3) Installation (Sheet 1 of 3)</t>
  </si>
  <si>
    <t>Midwest Guardrail System Transition with Storm Drain (MASH TL-3) Cross Sections (Sheet 2 of 3)</t>
  </si>
  <si>
    <t>Midwest Guardrail System Transition with Storm Drain (MASH TL-3) Miscellaneous Details (Sheet 3 of 3)</t>
  </si>
  <si>
    <t>Midwest Guardrail System Transition To Anchored Concrete Barrier (MASH TL-3)</t>
  </si>
  <si>
    <t>Minimum Deflection Bridge Temporary Barrier - 1</t>
  </si>
  <si>
    <t>Minimum Deflection Bridge Temporary Barrier - 2</t>
  </si>
  <si>
    <t>RD486D</t>
  </si>
  <si>
    <t>Concrete Barrier (Modified) Around Median Obstacle (Sheet 1 of 2)</t>
  </si>
  <si>
    <t>Concrete Barrier (Modified) Around Median Obstacle (Sheet 2 of 2)</t>
  </si>
  <si>
    <t>2-243</t>
  </si>
  <si>
    <t>250-349</t>
  </si>
  <si>
    <t>338-499</t>
  </si>
  <si>
    <t>BR296</t>
  </si>
  <si>
    <t>Note: 
Update RD, Br Tm sheet -  Add or delete drawing as needed.
In do not use sheet,  set section  beg and end. Give an extra row between each section.
In import sheet:  input the formula in the top-left-cell then enter, then CTRL+SHIFT+ENTER
Check the end of traffic drwing and extend as needed. 
Check for total count of each sections (RD,BR,TM)
FYI - If you have a current version of Microsoft 365, then you can input the formula in the top-left-cell of the output range, then press ENTER to confirm the formula as a dynamic array formula. Otherwise, the formula must be entered as a legacy array formula by first selecting the output range, input the formula in the top-left-cell of the output range, then press CTRL+SHIFT+ENTER to confirm it. Excel inserts curly brackets at the beginning and end of the formula for you. For more information on array formulas, see</t>
  </si>
  <si>
    <t>Effective Date: June 1, 2026 - November 30, 2026</t>
  </si>
  <si>
    <t>Midwest Guardrail System with Reduced Post Spacing Installation Detail (Sheet 1 of 2)</t>
  </si>
  <si>
    <t>Type "F" Concrete Rail Tube Retrofit Sheet 3 of 3</t>
  </si>
  <si>
    <t>Type "F" Concrete Rail Tube Retrofit Sheet 2 of 3</t>
  </si>
  <si>
    <t>Type "F" Concrete Rail Tube Retrofit Sheet 1 of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</si>
</sst>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Lucida Sans Unicode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i/>
      <sz val="11"/>
      <name val="Lucida Sans Unicode"/>
      <family val="2"/>
    </font>
    <font>
      <b/>
      <sz val="11"/>
      <name val="Calibri"/>
      <family val="2"/>
      <scheme val="minor"/>
    </font>
    <font>
      <sz val="8"/>
      <name val="Verdana"/>
      <family val="2"/>
    </font>
    <font>
      <u/>
      <sz val="11"/>
      <name val="Calibri"/>
      <family val="2"/>
      <scheme val="minor"/>
    </font>
    <font>
      <b/>
      <sz val="8"/>
      <name val="Verdana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8"/>
      <color theme="1"/>
      <name val="Lucida Sans Unicode"/>
      <family val="2"/>
    </font>
    <font>
      <i/>
      <sz val="8"/>
      <color theme="1"/>
      <name val="Lucida Sans Unicode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FF"/>
      <name val="Calibri"/>
      <family val="2"/>
      <scheme val="minor"/>
    </font>
    <font>
      <i/>
      <sz val="8"/>
      <color rgb="FFFF0000"/>
      <name val="Lucida Sans Unicode"/>
      <family val="2"/>
    </font>
    <font>
      <i/>
      <sz val="12"/>
      <name val="Lucida Sans Unicode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1" fillId="0" borderId="0" applyNumberForma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51">
    <xf numFmtId="0" fontId="0" fillId="0" borderId="0" xfId="0"/>
    <xf numFmtId="0" fontId="2" fillId="0" borderId="0" xfId="0" applyFont="1"/>
    <xf numFmtId="0" fontId="0" fillId="0" borderId="7" xfId="0" applyBorder="1"/>
    <xf numFmtId="0" fontId="0" fillId="0" borderId="9" xfId="0" applyBorder="1"/>
    <xf numFmtId="0" fontId="6" fillId="0" borderId="3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horizontal="center"/>
    </xf>
    <xf numFmtId="0" fontId="9" fillId="0" borderId="0" xfId="0" applyFont="1" applyAlignment="1">
      <alignment vertical="center" wrapText="1"/>
    </xf>
    <xf numFmtId="0" fontId="10" fillId="0" borderId="0" xfId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/>
    </xf>
    <xf numFmtId="0" fontId="6" fillId="0" borderId="3" xfId="0" applyFont="1" applyBorder="1"/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6" fillId="0" borderId="3" xfId="0" quotePrefix="1" applyFont="1" applyBorder="1" applyAlignment="1">
      <alignment vertical="center" wrapText="1"/>
    </xf>
    <xf numFmtId="0" fontId="12" fillId="0" borderId="4" xfId="0" applyFont="1" applyBorder="1" applyAlignment="1">
      <alignment horizontal="center"/>
    </xf>
    <xf numFmtId="49" fontId="12" fillId="0" borderId="5" xfId="0" applyNumberFormat="1" applyFont="1" applyBorder="1" applyAlignment="1">
      <alignment horizontal="center" wrapText="1"/>
    </xf>
    <xf numFmtId="0" fontId="12" fillId="0" borderId="6" xfId="0" applyFont="1" applyBorder="1"/>
    <xf numFmtId="49" fontId="9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17" fontId="0" fillId="0" borderId="0" xfId="0" quotePrefix="1" applyNumberFormat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7" fillId="0" borderId="0" xfId="0" applyFont="1"/>
    <xf numFmtId="0" fontId="19" fillId="0" borderId="0" xfId="0" applyFont="1"/>
    <xf numFmtId="0" fontId="12" fillId="0" borderId="5" xfId="0" applyFont="1" applyBorder="1" applyAlignment="1">
      <alignment horizontal="center" wrapText="1"/>
    </xf>
    <xf numFmtId="0" fontId="12" fillId="0" borderId="0" xfId="0" applyFont="1"/>
    <xf numFmtId="0" fontId="20" fillId="0" borderId="0" xfId="0" applyFont="1"/>
    <xf numFmtId="0" fontId="12" fillId="0" borderId="6" xfId="0" applyFont="1" applyBorder="1" applyAlignment="1">
      <alignment wrapText="1"/>
    </xf>
    <xf numFmtId="0" fontId="17" fillId="2" borderId="0" xfId="0" applyFont="1" applyFill="1" applyAlignment="1">
      <alignment horizontal="center" vertical="center"/>
    </xf>
    <xf numFmtId="0" fontId="17" fillId="0" borderId="9" xfId="0" applyFont="1" applyBorder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18" fillId="0" borderId="0" xfId="0" applyFont="1" applyAlignment="1">
      <alignment horizontal="left" vertical="center" wrapText="1"/>
    </xf>
  </cellXfs>
  <cellStyles count="12">
    <cellStyle name="Hyperlink" xfId="1" builtinId="8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2 2 2" xfId="5" xr:uid="{00000000-0005-0000-0000-000005000000}"/>
    <cellStyle name="Normal 2 2 2_001-Documents_MS_20110907" xfId="6" xr:uid="{00000000-0005-0000-0000-000006000000}"/>
    <cellStyle name="Normal 2 2_1st-set" xfId="7" xr:uid="{00000000-0005-0000-0000-000007000000}"/>
    <cellStyle name="Normal 3" xfId="8" xr:uid="{00000000-0005-0000-0000-000008000000}"/>
    <cellStyle name="Normal 3 2" xfId="9" xr:uid="{00000000-0005-0000-0000-000009000000}"/>
    <cellStyle name="Normal 4" xfId="10" xr:uid="{00000000-0005-0000-0000-00000A000000}"/>
    <cellStyle name="Normal 4 2" xfId="11" xr:uid="{00000000-0005-0000-0000-00000B000000}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</dxf>
    <dxf>
      <fill>
        <patternFill patternType="solid">
          <bgColor rgb="FFEAEAEA"/>
        </patternFill>
      </fill>
    </dxf>
    <dxf>
      <font>
        <b/>
        <i val="0"/>
      </font>
      <fill>
        <patternFill>
          <bgColor theme="3" tint="0.79998168889431442"/>
        </patternFill>
      </fill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hair">
          <color auto="1"/>
        </vertical>
        <horizontal style="hair">
          <color auto="1"/>
        </horizontal>
      </border>
    </dxf>
  </dxfs>
  <tableStyles count="1" defaultTableStyle="TableStyleMedium2" defaultPivotStyle="PivotStyleLight16">
    <tableStyle name="Table Style 2" pivot="0" count="3" xr9:uid="{00000000-0011-0000-FFFF-FFFF00000000}">
      <tableStyleElement type="wholeTable" dxfId="26"/>
      <tableStyleElement type="headerRow" dxfId="25"/>
      <tableStyleElement type="secondRowStripe" dxfId="24"/>
    </tableStyle>
  </tableStyles>
  <colors>
    <mruColors>
      <color rgb="FF0000FF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22" displayName="Table22" ref="A1:C253" totalsRowShown="0" headerRowDxfId="23" dataDxfId="21" headerRowBorderDxfId="22" tableBorderDxfId="20" totalsRowBorderDxfId="19">
  <autoFilter ref="A1:C253" xr:uid="{00000000-0009-0000-0100-000001000000}"/>
  <tableColumns count="3">
    <tableColumn id="1" xr3:uid="{00000000-0010-0000-0000-000001000000}" name="Required" dataDxfId="18"/>
    <tableColumn id="2" xr3:uid="{00000000-0010-0000-0000-000002000000}" name="Drawing Number" dataDxfId="17"/>
    <tableColumn id="3" xr3:uid="{00000000-0010-0000-0000-000003000000}" name="Drawing Name" dataDxfId="16"/>
  </tableColumns>
  <tableStyleInfo name="Table Style 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36" displayName="Table36" ref="A1:C119" totalsRowShown="0" headerRowDxfId="15" dataDxfId="13" headerRowBorderDxfId="14" tableBorderDxfId="12" totalsRowBorderDxfId="11">
  <autoFilter ref="A1:C119" xr:uid="{00000000-0009-0000-0100-000002000000}"/>
  <tableColumns count="3">
    <tableColumn id="1" xr3:uid="{00000000-0010-0000-0100-000001000000}" name="Required" dataDxfId="10"/>
    <tableColumn id="2" xr3:uid="{00000000-0010-0000-0100-000002000000}" name="Drawing Number" dataDxfId="9"/>
    <tableColumn id="3" xr3:uid="{00000000-0010-0000-0100-000003000000}" name="Drawing Name" dataDxfId="8"/>
  </tableColumns>
  <tableStyleInfo name="Table Style 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47" displayName="Table47" ref="A1:C161" totalsRowShown="0" headerRowDxfId="7" dataDxfId="5" headerRowBorderDxfId="6" tableBorderDxfId="4" totalsRowBorderDxfId="3">
  <autoFilter ref="A1:C161" xr:uid="{00000000-0009-0000-0100-000003000000}"/>
  <tableColumns count="3">
    <tableColumn id="1" xr3:uid="{00000000-0010-0000-0200-000001000000}" name="Required" dataDxfId="2"/>
    <tableColumn id="2" xr3:uid="{00000000-0010-0000-0200-000002000000}" name="Drawing Number" dataDxfId="1"/>
    <tableColumn id="3" xr3:uid="{00000000-0010-0000-0200-000003000000}" name="Drawing Name" dataDxfId="0"/>
  </tableColumns>
  <tableStyleInfo name="Table Style 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"/>
  <sheetViews>
    <sheetView tabSelected="1" zoomScale="130" zoomScaleNormal="130" workbookViewId="0">
      <selection activeCell="K1" sqref="K1"/>
    </sheetView>
  </sheetViews>
  <sheetFormatPr defaultRowHeight="14.4" x14ac:dyDescent="0.3"/>
  <sheetData>
    <row r="1" spans="1:3" ht="23.4" x14ac:dyDescent="0.4">
      <c r="A1" s="24" t="s">
        <v>993</v>
      </c>
      <c r="B1" s="23"/>
      <c r="C1" s="23"/>
    </row>
    <row r="2" spans="1:3" x14ac:dyDescent="0.3">
      <c r="A2" s="1"/>
    </row>
    <row r="3" spans="1:3" x14ac:dyDescent="0.3">
      <c r="A3" s="1" t="s">
        <v>0</v>
      </c>
    </row>
    <row r="4" spans="1:3" x14ac:dyDescent="0.3">
      <c r="A4" s="1" t="s">
        <v>1</v>
      </c>
    </row>
    <row r="5" spans="1:3" x14ac:dyDescent="0.3">
      <c r="A5" s="1"/>
    </row>
    <row r="6" spans="1:3" x14ac:dyDescent="0.3">
      <c r="A6" s="1" t="s">
        <v>2</v>
      </c>
    </row>
    <row r="7" spans="1:3" x14ac:dyDescent="0.3">
      <c r="A7" s="1"/>
    </row>
    <row r="8" spans="1:3" x14ac:dyDescent="0.3">
      <c r="A8" s="1"/>
    </row>
    <row r="9" spans="1:3" x14ac:dyDescent="0.3">
      <c r="A9" s="1"/>
    </row>
    <row r="10" spans="1:3" x14ac:dyDescent="0.3">
      <c r="A10" s="1" t="s">
        <v>3</v>
      </c>
    </row>
    <row r="11" spans="1:3" x14ac:dyDescent="0.3">
      <c r="A11" s="1" t="s">
        <v>4</v>
      </c>
    </row>
    <row r="12" spans="1:3" x14ac:dyDescent="0.3">
      <c r="A12" s="1"/>
    </row>
    <row r="13" spans="1:3" x14ac:dyDescent="0.3">
      <c r="A13" s="1"/>
    </row>
    <row r="14" spans="1:3" x14ac:dyDescent="0.3">
      <c r="A14" s="1"/>
    </row>
    <row r="15" spans="1:3" x14ac:dyDescent="0.3">
      <c r="A15" s="1"/>
    </row>
    <row r="16" spans="1:3" x14ac:dyDescent="0.3">
      <c r="A16" s="1"/>
    </row>
    <row r="17" spans="1:1" x14ac:dyDescent="0.3">
      <c r="A17" s="1" t="s">
        <v>5</v>
      </c>
    </row>
    <row r="18" spans="1:1" x14ac:dyDescent="0.3">
      <c r="A18" s="1"/>
    </row>
    <row r="19" spans="1:1" x14ac:dyDescent="0.3">
      <c r="A19" s="1"/>
    </row>
    <row r="20" spans="1:1" x14ac:dyDescent="0.3">
      <c r="A20" s="1"/>
    </row>
    <row r="21" spans="1:1" x14ac:dyDescent="0.3">
      <c r="A21" s="1"/>
    </row>
    <row r="22" spans="1:1" x14ac:dyDescent="0.3">
      <c r="A22" s="1"/>
    </row>
    <row r="23" spans="1:1" x14ac:dyDescent="0.3">
      <c r="A23" s="1"/>
    </row>
    <row r="24" spans="1:1" x14ac:dyDescent="0.3">
      <c r="A24" s="1"/>
    </row>
    <row r="25" spans="1:1" x14ac:dyDescent="0.3">
      <c r="A25" s="1"/>
    </row>
    <row r="26" spans="1:1" x14ac:dyDescent="0.3">
      <c r="A26" s="1"/>
    </row>
    <row r="27" spans="1:1" x14ac:dyDescent="0.3">
      <c r="A27" s="1"/>
    </row>
    <row r="28" spans="1:1" x14ac:dyDescent="0.3">
      <c r="A28" s="1"/>
    </row>
    <row r="29" spans="1:1" x14ac:dyDescent="0.3">
      <c r="A29" s="1"/>
    </row>
    <row r="30" spans="1:1" x14ac:dyDescent="0.3">
      <c r="A30" s="1"/>
    </row>
    <row r="31" spans="1:1" x14ac:dyDescent="0.3">
      <c r="A31" s="1"/>
    </row>
    <row r="32" spans="1:1" x14ac:dyDescent="0.3">
      <c r="A32" s="1"/>
    </row>
    <row r="33" spans="1:1" x14ac:dyDescent="0.3">
      <c r="A33" s="1"/>
    </row>
    <row r="34" spans="1:1" x14ac:dyDescent="0.3">
      <c r="A34" s="1"/>
    </row>
    <row r="35" spans="1:1" x14ac:dyDescent="0.3">
      <c r="A35" s="1"/>
    </row>
    <row r="36" spans="1:1" x14ac:dyDescent="0.3">
      <c r="A36" s="1"/>
    </row>
    <row r="37" spans="1:1" x14ac:dyDescent="0.3">
      <c r="A37" s="1"/>
    </row>
    <row r="38" spans="1:1" x14ac:dyDescent="0.3">
      <c r="A38" s="1"/>
    </row>
    <row r="39" spans="1:1" x14ac:dyDescent="0.3">
      <c r="A39" s="1"/>
    </row>
    <row r="40" spans="1:1" x14ac:dyDescent="0.3">
      <c r="A40" s="1"/>
    </row>
    <row r="41" spans="1:1" x14ac:dyDescent="0.3">
      <c r="A41" s="1"/>
    </row>
    <row r="42" spans="1:1" x14ac:dyDescent="0.3">
      <c r="A42" s="1"/>
    </row>
    <row r="43" spans="1:1" x14ac:dyDescent="0.3">
      <c r="A43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62"/>
  <sheetViews>
    <sheetView zoomScale="110" zoomScaleNormal="110" workbookViewId="0">
      <pane ySplit="1" topLeftCell="A2" activePane="bottomLeft" state="frozen"/>
      <selection activeCell="I15" sqref="I15"/>
      <selection pane="bottomLeft" activeCell="D1" sqref="D1"/>
    </sheetView>
  </sheetViews>
  <sheetFormatPr defaultColWidth="8.6640625" defaultRowHeight="15" customHeight="1" x14ac:dyDescent="0.3"/>
  <cols>
    <col min="1" max="1" width="12.6640625" style="19" customWidth="1"/>
    <col min="2" max="2" width="14.6640625" style="31" customWidth="1"/>
    <col min="3" max="3" width="85.6640625" style="6" customWidth="1"/>
    <col min="4" max="4" width="8.6640625" style="6"/>
    <col min="5" max="5" width="8.88671875" style="7" customWidth="1"/>
    <col min="6" max="16384" width="8.6640625" style="6"/>
  </cols>
  <sheetData>
    <row r="1" spans="1:13" ht="31.95" customHeight="1" x14ac:dyDescent="0.3">
      <c r="A1" s="27" t="s">
        <v>6</v>
      </c>
      <c r="B1" s="28" t="s">
        <v>7</v>
      </c>
      <c r="C1" s="29" t="s">
        <v>8</v>
      </c>
      <c r="E1" s="44" t="s">
        <v>9</v>
      </c>
    </row>
    <row r="2" spans="1:13" ht="15" customHeight="1" x14ac:dyDescent="0.3">
      <c r="A2" s="9"/>
      <c r="B2" s="5" t="s">
        <v>10</v>
      </c>
      <c r="C2" s="4" t="s">
        <v>11</v>
      </c>
      <c r="E2" s="7" t="str">
        <f t="shared" ref="E2:E66" si="0">IF(A2="x",CONCATENATE(B2," - ",C2),"")</f>
        <v/>
      </c>
      <c r="H2" s="10"/>
      <c r="I2" s="10"/>
      <c r="J2" s="10"/>
      <c r="K2" s="11"/>
      <c r="L2" s="10"/>
      <c r="M2" s="12"/>
    </row>
    <row r="3" spans="1:13" ht="15" customHeight="1" x14ac:dyDescent="0.3">
      <c r="A3" s="9"/>
      <c r="B3" s="5" t="s">
        <v>12</v>
      </c>
      <c r="C3" s="4" t="s">
        <v>13</v>
      </c>
      <c r="E3" s="7" t="str">
        <f t="shared" si="0"/>
        <v/>
      </c>
      <c r="H3" s="10"/>
      <c r="I3" s="10"/>
      <c r="J3" s="10"/>
      <c r="K3" s="11"/>
      <c r="L3" s="10"/>
      <c r="M3" s="12"/>
    </row>
    <row r="4" spans="1:13" ht="15" customHeight="1" x14ac:dyDescent="0.3">
      <c r="A4" s="9"/>
      <c r="B4" s="5" t="s">
        <v>14</v>
      </c>
      <c r="C4" s="4" t="s">
        <v>15</v>
      </c>
      <c r="E4" s="7" t="str">
        <f t="shared" si="0"/>
        <v/>
      </c>
      <c r="H4" s="10"/>
      <c r="I4" s="10"/>
      <c r="J4" s="10"/>
      <c r="K4" s="11"/>
      <c r="L4" s="13"/>
      <c r="M4" s="12"/>
    </row>
    <row r="5" spans="1:13" ht="15" customHeight="1" x14ac:dyDescent="0.3">
      <c r="A5" s="9"/>
      <c r="B5" s="5" t="s">
        <v>16</v>
      </c>
      <c r="C5" s="4" t="s">
        <v>17</v>
      </c>
      <c r="E5" s="7" t="str">
        <f t="shared" si="0"/>
        <v/>
      </c>
      <c r="H5" s="10"/>
      <c r="I5" s="10"/>
      <c r="J5" s="10"/>
      <c r="K5" s="11"/>
      <c r="L5" s="10"/>
      <c r="M5" s="12"/>
    </row>
    <row r="6" spans="1:13" ht="15" customHeight="1" x14ac:dyDescent="0.3">
      <c r="A6" s="9"/>
      <c r="B6" s="5" t="s">
        <v>18</v>
      </c>
      <c r="C6" s="4" t="s">
        <v>19</v>
      </c>
      <c r="E6" s="7" t="str">
        <f t="shared" si="0"/>
        <v/>
      </c>
      <c r="H6" s="10"/>
      <c r="I6" s="10"/>
      <c r="J6" s="10"/>
      <c r="K6" s="11"/>
      <c r="L6" s="10"/>
      <c r="M6" s="12"/>
    </row>
    <row r="7" spans="1:13" ht="15" customHeight="1" x14ac:dyDescent="0.3">
      <c r="A7" s="9"/>
      <c r="B7" s="5" t="s">
        <v>20</v>
      </c>
      <c r="C7" s="4" t="s">
        <v>21</v>
      </c>
      <c r="E7" s="7" t="str">
        <f t="shared" si="0"/>
        <v/>
      </c>
      <c r="H7" s="10"/>
      <c r="I7" s="10"/>
      <c r="J7" s="10"/>
      <c r="K7" s="11"/>
      <c r="L7" s="10"/>
      <c r="M7" s="12"/>
    </row>
    <row r="8" spans="1:13" ht="15" customHeight="1" x14ac:dyDescent="0.3">
      <c r="A8" s="9"/>
      <c r="B8" s="5" t="s">
        <v>22</v>
      </c>
      <c r="C8" s="4" t="s">
        <v>23</v>
      </c>
      <c r="E8" s="7" t="str">
        <f t="shared" si="0"/>
        <v/>
      </c>
      <c r="H8" s="10"/>
      <c r="I8" s="10"/>
      <c r="J8" s="10"/>
      <c r="K8" s="11"/>
      <c r="L8" s="13"/>
      <c r="M8" s="12"/>
    </row>
    <row r="9" spans="1:13" ht="15" customHeight="1" x14ac:dyDescent="0.3">
      <c r="A9" s="9"/>
      <c r="B9" s="5" t="s">
        <v>24</v>
      </c>
      <c r="C9" s="4" t="s">
        <v>25</v>
      </c>
      <c r="E9" s="7" t="str">
        <f t="shared" si="0"/>
        <v/>
      </c>
      <c r="H9" s="10"/>
      <c r="I9" s="10"/>
      <c r="J9" s="10"/>
      <c r="K9" s="11"/>
      <c r="L9" s="13"/>
      <c r="M9" s="12"/>
    </row>
    <row r="10" spans="1:13" ht="15" customHeight="1" x14ac:dyDescent="0.3">
      <c r="A10" s="9"/>
      <c r="B10" s="5" t="s">
        <v>26</v>
      </c>
      <c r="C10" s="8" t="s">
        <v>27</v>
      </c>
      <c r="E10" s="7" t="str">
        <f t="shared" si="0"/>
        <v/>
      </c>
      <c r="H10" s="10"/>
      <c r="I10" s="10"/>
      <c r="J10" s="10"/>
      <c r="K10" s="11"/>
      <c r="L10" s="13"/>
      <c r="M10" s="12"/>
    </row>
    <row r="11" spans="1:13" ht="15" customHeight="1" x14ac:dyDescent="0.3">
      <c r="A11" s="9"/>
      <c r="B11" s="5" t="s">
        <v>28</v>
      </c>
      <c r="C11" s="4" t="s">
        <v>29</v>
      </c>
      <c r="E11" s="7" t="str">
        <f t="shared" si="0"/>
        <v/>
      </c>
      <c r="H11" s="10"/>
      <c r="I11" s="10"/>
      <c r="J11" s="10"/>
      <c r="K11" s="11"/>
      <c r="L11" s="13"/>
      <c r="M11" s="12"/>
    </row>
    <row r="12" spans="1:13" ht="15" customHeight="1" x14ac:dyDescent="0.3">
      <c r="A12" s="9"/>
      <c r="B12" s="5" t="s">
        <v>30</v>
      </c>
      <c r="C12" s="4" t="s">
        <v>31</v>
      </c>
      <c r="E12" s="7" t="str">
        <f t="shared" si="0"/>
        <v/>
      </c>
      <c r="H12" s="10"/>
      <c r="I12" s="10"/>
      <c r="J12" s="10"/>
      <c r="K12" s="11"/>
      <c r="L12" s="10"/>
      <c r="M12" s="12"/>
    </row>
    <row r="13" spans="1:13" ht="15" customHeight="1" x14ac:dyDescent="0.3">
      <c r="A13" s="9"/>
      <c r="B13" s="5" t="s">
        <v>32</v>
      </c>
      <c r="C13" s="4" t="s">
        <v>33</v>
      </c>
      <c r="E13" s="7" t="str">
        <f t="shared" si="0"/>
        <v/>
      </c>
      <c r="H13" s="10"/>
      <c r="I13" s="10"/>
      <c r="J13" s="10"/>
      <c r="K13" s="11"/>
      <c r="L13" s="10"/>
      <c r="M13" s="12"/>
    </row>
    <row r="14" spans="1:13" ht="15" customHeight="1" x14ac:dyDescent="0.3">
      <c r="A14" s="9"/>
      <c r="B14" s="5" t="s">
        <v>34</v>
      </c>
      <c r="C14" s="4" t="s">
        <v>35</v>
      </c>
      <c r="E14" s="7" t="str">
        <f t="shared" si="0"/>
        <v/>
      </c>
      <c r="H14" s="10"/>
      <c r="I14" s="10"/>
      <c r="J14" s="10"/>
      <c r="K14" s="11"/>
      <c r="L14" s="10"/>
      <c r="M14" s="12"/>
    </row>
    <row r="15" spans="1:13" ht="15" customHeight="1" x14ac:dyDescent="0.3">
      <c r="A15" s="9"/>
      <c r="B15" s="5" t="s">
        <v>36</v>
      </c>
      <c r="C15" s="4" t="s">
        <v>37</v>
      </c>
      <c r="E15" s="7" t="str">
        <f t="shared" si="0"/>
        <v/>
      </c>
      <c r="H15" s="10"/>
      <c r="I15" s="10"/>
      <c r="J15" s="10"/>
      <c r="K15" s="11"/>
      <c r="L15" s="10"/>
      <c r="M15" s="12"/>
    </row>
    <row r="16" spans="1:13" ht="15" customHeight="1" x14ac:dyDescent="0.3">
      <c r="A16" s="9"/>
      <c r="B16" s="5" t="s">
        <v>38</v>
      </c>
      <c r="C16" s="4" t="s">
        <v>39</v>
      </c>
      <c r="E16" s="7" t="str">
        <f t="shared" si="0"/>
        <v/>
      </c>
      <c r="H16" s="10"/>
      <c r="I16" s="10"/>
      <c r="J16" s="10"/>
      <c r="K16" s="11"/>
      <c r="L16" s="10"/>
      <c r="M16" s="12"/>
    </row>
    <row r="17" spans="1:13" ht="15" customHeight="1" x14ac:dyDescent="0.3">
      <c r="A17" s="9"/>
      <c r="B17" s="5" t="s">
        <v>40</v>
      </c>
      <c r="C17" s="4" t="s">
        <v>41</v>
      </c>
      <c r="E17" s="7" t="str">
        <f t="shared" si="0"/>
        <v/>
      </c>
      <c r="H17" s="10"/>
      <c r="I17" s="10"/>
      <c r="J17" s="10"/>
      <c r="K17" s="11"/>
      <c r="L17" s="13"/>
      <c r="M17" s="12"/>
    </row>
    <row r="18" spans="1:13" ht="15" customHeight="1" x14ac:dyDescent="0.3">
      <c r="A18" s="9"/>
      <c r="B18" s="5" t="s">
        <v>42</v>
      </c>
      <c r="C18" s="4" t="s">
        <v>43</v>
      </c>
      <c r="E18" s="7" t="str">
        <f t="shared" si="0"/>
        <v/>
      </c>
      <c r="H18" s="10"/>
      <c r="I18" s="10"/>
      <c r="J18" s="10"/>
      <c r="K18" s="11"/>
      <c r="L18" s="13"/>
      <c r="M18" s="12"/>
    </row>
    <row r="19" spans="1:13" ht="15" customHeight="1" x14ac:dyDescent="0.3">
      <c r="A19" s="9"/>
      <c r="B19" s="5" t="s">
        <v>44</v>
      </c>
      <c r="C19" s="4" t="s">
        <v>45</v>
      </c>
      <c r="E19" s="7" t="str">
        <f t="shared" si="0"/>
        <v/>
      </c>
      <c r="H19" s="10"/>
      <c r="I19" s="12"/>
      <c r="J19" s="10"/>
      <c r="K19" s="11"/>
      <c r="L19" s="14"/>
      <c r="M19" s="12"/>
    </row>
    <row r="20" spans="1:13" ht="15" customHeight="1" x14ac:dyDescent="0.3">
      <c r="A20" s="9"/>
      <c r="B20" s="5" t="s">
        <v>46</v>
      </c>
      <c r="C20" s="4" t="s">
        <v>47</v>
      </c>
      <c r="E20" s="7" t="str">
        <f t="shared" si="0"/>
        <v/>
      </c>
      <c r="H20" s="10"/>
      <c r="I20" s="12"/>
      <c r="J20" s="10"/>
      <c r="K20" s="11"/>
      <c r="L20" s="14"/>
      <c r="M20" s="12"/>
    </row>
    <row r="21" spans="1:13" ht="15" customHeight="1" x14ac:dyDescent="0.3">
      <c r="A21" s="9"/>
      <c r="B21" s="5" t="s">
        <v>48</v>
      </c>
      <c r="C21" s="4" t="s">
        <v>49</v>
      </c>
      <c r="E21" s="7" t="str">
        <f t="shared" si="0"/>
        <v/>
      </c>
      <c r="H21" s="10"/>
      <c r="I21" s="12"/>
      <c r="J21" s="10"/>
      <c r="K21" s="11"/>
      <c r="L21" s="14"/>
      <c r="M21" s="12"/>
    </row>
    <row r="22" spans="1:13" ht="15" customHeight="1" x14ac:dyDescent="0.3">
      <c r="A22" s="9"/>
      <c r="B22" s="5" t="s">
        <v>50</v>
      </c>
      <c r="C22" s="4" t="s">
        <v>51</v>
      </c>
      <c r="E22" s="7" t="str">
        <f t="shared" si="0"/>
        <v/>
      </c>
      <c r="H22" s="10"/>
      <c r="I22" s="12"/>
      <c r="J22" s="10"/>
      <c r="K22" s="11"/>
      <c r="L22" s="13"/>
      <c r="M22" s="12"/>
    </row>
    <row r="23" spans="1:13" ht="15" customHeight="1" x14ac:dyDescent="0.3">
      <c r="A23" s="9"/>
      <c r="B23" s="5" t="s">
        <v>52</v>
      </c>
      <c r="C23" s="4" t="s">
        <v>53</v>
      </c>
      <c r="E23" s="7" t="str">
        <f t="shared" si="0"/>
        <v/>
      </c>
      <c r="H23" s="10"/>
      <c r="I23" s="12"/>
      <c r="J23" s="10"/>
      <c r="K23" s="11"/>
      <c r="L23" s="13"/>
      <c r="M23" s="12"/>
    </row>
    <row r="24" spans="1:13" ht="15" customHeight="1" x14ac:dyDescent="0.3">
      <c r="A24" s="9"/>
      <c r="B24" s="5" t="s">
        <v>54</v>
      </c>
      <c r="C24" s="4" t="s">
        <v>55</v>
      </c>
      <c r="E24" s="7" t="str">
        <f t="shared" si="0"/>
        <v/>
      </c>
      <c r="H24" s="10"/>
      <c r="I24" s="12"/>
      <c r="J24" s="10"/>
      <c r="K24" s="11"/>
      <c r="L24" s="10"/>
      <c r="M24" s="12"/>
    </row>
    <row r="25" spans="1:13" ht="15" customHeight="1" x14ac:dyDescent="0.3">
      <c r="A25" s="9"/>
      <c r="B25" s="5" t="s">
        <v>56</v>
      </c>
      <c r="C25" s="4" t="s">
        <v>57</v>
      </c>
      <c r="E25" s="7" t="str">
        <f t="shared" si="0"/>
        <v/>
      </c>
      <c r="H25" s="13"/>
      <c r="I25" s="12"/>
      <c r="J25" s="10"/>
      <c r="K25" s="11"/>
      <c r="L25" s="13"/>
      <c r="M25" s="12"/>
    </row>
    <row r="26" spans="1:13" ht="15" customHeight="1" x14ac:dyDescent="0.3">
      <c r="A26" s="9"/>
      <c r="B26" s="5" t="s">
        <v>58</v>
      </c>
      <c r="C26" s="4" t="s">
        <v>59</v>
      </c>
      <c r="E26" s="7" t="str">
        <f t="shared" si="0"/>
        <v/>
      </c>
      <c r="H26" s="13"/>
      <c r="I26" s="12"/>
      <c r="J26" s="10"/>
      <c r="K26" s="11"/>
      <c r="L26" s="14"/>
      <c r="M26" s="12"/>
    </row>
    <row r="27" spans="1:13" ht="15" customHeight="1" x14ac:dyDescent="0.3">
      <c r="A27" s="9"/>
      <c r="B27" s="5" t="s">
        <v>60</v>
      </c>
      <c r="C27" s="4" t="s">
        <v>61</v>
      </c>
      <c r="E27" s="7" t="str">
        <f t="shared" si="0"/>
        <v/>
      </c>
      <c r="H27" s="13"/>
      <c r="I27" s="12"/>
      <c r="J27" s="10"/>
      <c r="K27" s="11"/>
      <c r="L27" s="10"/>
      <c r="M27" s="12"/>
    </row>
    <row r="28" spans="1:13" ht="15" customHeight="1" x14ac:dyDescent="0.3">
      <c r="A28" s="9"/>
      <c r="B28" s="5" t="s">
        <v>62</v>
      </c>
      <c r="C28" s="4" t="s">
        <v>63</v>
      </c>
      <c r="E28" s="7" t="str">
        <f t="shared" si="0"/>
        <v/>
      </c>
      <c r="H28" s="10"/>
      <c r="I28" s="12"/>
      <c r="J28" s="10"/>
      <c r="K28" s="11"/>
      <c r="L28" s="10"/>
      <c r="M28" s="12"/>
    </row>
    <row r="29" spans="1:13" ht="15" customHeight="1" x14ac:dyDescent="0.3">
      <c r="A29" s="9"/>
      <c r="B29" s="5" t="s">
        <v>64</v>
      </c>
      <c r="C29" s="4" t="s">
        <v>65</v>
      </c>
      <c r="E29" s="7" t="str">
        <f t="shared" si="0"/>
        <v/>
      </c>
      <c r="H29" s="13"/>
      <c r="I29" s="12"/>
      <c r="J29" s="10"/>
      <c r="K29" s="11"/>
      <c r="L29" s="10"/>
      <c r="M29" s="12"/>
    </row>
    <row r="30" spans="1:13" ht="15" customHeight="1" x14ac:dyDescent="0.3">
      <c r="A30" s="9"/>
      <c r="B30" s="5" t="s">
        <v>66</v>
      </c>
      <c r="C30" s="4" t="s">
        <v>67</v>
      </c>
      <c r="E30" s="7" t="str">
        <f t="shared" si="0"/>
        <v/>
      </c>
      <c r="H30" s="10"/>
      <c r="I30" s="12"/>
      <c r="J30" s="10"/>
      <c r="K30" s="11"/>
      <c r="L30" s="10"/>
      <c r="M30" s="12"/>
    </row>
    <row r="31" spans="1:13" ht="15" customHeight="1" x14ac:dyDescent="0.3">
      <c r="A31" s="9"/>
      <c r="B31" s="5" t="s">
        <v>68</v>
      </c>
      <c r="C31" s="4" t="s">
        <v>69</v>
      </c>
      <c r="E31" s="7" t="str">
        <f t="shared" si="0"/>
        <v/>
      </c>
      <c r="H31" s="10"/>
      <c r="I31" s="12"/>
      <c r="J31" s="10"/>
      <c r="K31" s="11"/>
      <c r="L31" s="14"/>
      <c r="M31" s="12"/>
    </row>
    <row r="32" spans="1:13" ht="15" customHeight="1" x14ac:dyDescent="0.3">
      <c r="A32" s="9"/>
      <c r="B32" s="5" t="s">
        <v>70</v>
      </c>
      <c r="C32" s="4" t="s">
        <v>71</v>
      </c>
      <c r="E32" s="7" t="str">
        <f t="shared" si="0"/>
        <v/>
      </c>
      <c r="H32" s="10"/>
      <c r="I32" s="12"/>
      <c r="J32" s="10"/>
      <c r="K32" s="11"/>
      <c r="L32" s="13"/>
      <c r="M32" s="12"/>
    </row>
    <row r="33" spans="1:13" ht="15" customHeight="1" x14ac:dyDescent="0.3">
      <c r="A33" s="9"/>
      <c r="B33" s="5" t="s">
        <v>72</v>
      </c>
      <c r="C33" s="4" t="s">
        <v>73</v>
      </c>
      <c r="E33" s="7" t="str">
        <f t="shared" si="0"/>
        <v/>
      </c>
      <c r="H33" s="10"/>
      <c r="I33" s="12"/>
      <c r="J33" s="10"/>
      <c r="K33" s="11"/>
      <c r="L33" s="10"/>
      <c r="M33" s="12"/>
    </row>
    <row r="34" spans="1:13" ht="15" customHeight="1" x14ac:dyDescent="0.3">
      <c r="A34" s="9"/>
      <c r="B34" s="5" t="s">
        <v>74</v>
      </c>
      <c r="C34" s="4" t="s">
        <v>75</v>
      </c>
      <c r="E34" s="7" t="str">
        <f t="shared" si="0"/>
        <v/>
      </c>
      <c r="H34" s="13"/>
      <c r="I34" s="12"/>
      <c r="J34" s="10"/>
      <c r="K34" s="11"/>
      <c r="L34" s="10"/>
      <c r="M34" s="12"/>
    </row>
    <row r="35" spans="1:13" ht="15" customHeight="1" x14ac:dyDescent="0.3">
      <c r="A35" s="9"/>
      <c r="B35" s="5" t="s">
        <v>76</v>
      </c>
      <c r="C35" s="4" t="s">
        <v>77</v>
      </c>
      <c r="E35" s="7" t="str">
        <f t="shared" si="0"/>
        <v/>
      </c>
      <c r="H35" s="10"/>
      <c r="I35" s="12"/>
      <c r="J35" s="10"/>
      <c r="K35" s="11"/>
      <c r="L35" s="10"/>
      <c r="M35" s="12"/>
    </row>
    <row r="36" spans="1:13" ht="15" customHeight="1" x14ac:dyDescent="0.3">
      <c r="A36" s="9"/>
      <c r="B36" s="5" t="s">
        <v>78</v>
      </c>
      <c r="C36" s="4" t="s">
        <v>79</v>
      </c>
      <c r="E36" s="7" t="str">
        <f t="shared" si="0"/>
        <v/>
      </c>
      <c r="H36" s="10"/>
      <c r="I36" s="12"/>
      <c r="J36" s="10"/>
      <c r="K36" s="11"/>
      <c r="L36" s="10"/>
      <c r="M36" s="12"/>
    </row>
    <row r="37" spans="1:13" ht="15" customHeight="1" x14ac:dyDescent="0.3">
      <c r="A37" s="9"/>
      <c r="B37" s="5" t="s">
        <v>80</v>
      </c>
      <c r="C37" s="4" t="s">
        <v>81</v>
      </c>
      <c r="E37" s="7" t="str">
        <f t="shared" si="0"/>
        <v/>
      </c>
      <c r="H37" s="10"/>
      <c r="I37" s="12"/>
      <c r="J37" s="10"/>
      <c r="K37" s="11"/>
      <c r="L37" s="10"/>
      <c r="M37" s="12"/>
    </row>
    <row r="38" spans="1:13" ht="15" customHeight="1" x14ac:dyDescent="0.3">
      <c r="A38" s="9"/>
      <c r="B38" s="5" t="s">
        <v>82</v>
      </c>
      <c r="C38" s="4" t="s">
        <v>83</v>
      </c>
      <c r="E38" s="7" t="str">
        <f t="shared" si="0"/>
        <v/>
      </c>
      <c r="H38" s="10"/>
      <c r="I38" s="12"/>
      <c r="J38" s="10"/>
      <c r="K38" s="11"/>
      <c r="L38" s="10"/>
      <c r="M38" s="12"/>
    </row>
    <row r="39" spans="1:13" ht="15" customHeight="1" x14ac:dyDescent="0.3">
      <c r="A39" s="9"/>
      <c r="B39" s="5" t="s">
        <v>84</v>
      </c>
      <c r="C39" s="4" t="s">
        <v>83</v>
      </c>
      <c r="E39" s="7" t="str">
        <f t="shared" si="0"/>
        <v/>
      </c>
      <c r="H39" s="10"/>
      <c r="I39" s="12"/>
      <c r="J39" s="10"/>
      <c r="K39" s="11"/>
      <c r="L39" s="10"/>
      <c r="M39" s="12"/>
    </row>
    <row r="40" spans="1:13" ht="15" customHeight="1" x14ac:dyDescent="0.3">
      <c r="A40" s="9"/>
      <c r="B40" s="5" t="s">
        <v>85</v>
      </c>
      <c r="C40" s="4" t="s">
        <v>83</v>
      </c>
      <c r="E40" s="7" t="str">
        <f t="shared" si="0"/>
        <v/>
      </c>
      <c r="H40" s="10"/>
      <c r="I40" s="12"/>
      <c r="J40" s="10"/>
      <c r="K40" s="11"/>
      <c r="L40" s="10"/>
      <c r="M40" s="12"/>
    </row>
    <row r="41" spans="1:13" ht="15" customHeight="1" x14ac:dyDescent="0.3">
      <c r="A41" s="9"/>
      <c r="B41" s="5" t="s">
        <v>86</v>
      </c>
      <c r="C41" s="4" t="s">
        <v>87</v>
      </c>
      <c r="E41" s="7" t="str">
        <f t="shared" si="0"/>
        <v/>
      </c>
      <c r="H41" s="10"/>
      <c r="I41" s="12"/>
      <c r="J41" s="10"/>
      <c r="K41" s="11"/>
      <c r="L41" s="10"/>
      <c r="M41" s="12"/>
    </row>
    <row r="42" spans="1:13" ht="15" customHeight="1" x14ac:dyDescent="0.3">
      <c r="A42" s="9"/>
      <c r="B42" s="5" t="s">
        <v>88</v>
      </c>
      <c r="C42" s="4" t="s">
        <v>89</v>
      </c>
      <c r="E42" s="7" t="str">
        <f t="shared" si="0"/>
        <v/>
      </c>
      <c r="H42" s="10"/>
      <c r="I42" s="12"/>
      <c r="J42" s="10"/>
      <c r="K42" s="11"/>
      <c r="L42" s="14"/>
      <c r="M42" s="12"/>
    </row>
    <row r="43" spans="1:13" ht="15" customHeight="1" x14ac:dyDescent="0.3">
      <c r="A43" s="9"/>
      <c r="B43" s="5" t="s">
        <v>90</v>
      </c>
      <c r="C43" s="4" t="s">
        <v>91</v>
      </c>
      <c r="E43" s="7" t="str">
        <f t="shared" si="0"/>
        <v/>
      </c>
      <c r="H43" s="10"/>
      <c r="I43" s="12"/>
      <c r="J43" s="10"/>
      <c r="K43" s="11"/>
      <c r="L43" s="10"/>
      <c r="M43" s="12"/>
    </row>
    <row r="44" spans="1:13" ht="15" customHeight="1" x14ac:dyDescent="0.3">
      <c r="A44" s="9"/>
      <c r="B44" s="5" t="s">
        <v>92</v>
      </c>
      <c r="C44" s="4" t="s">
        <v>93</v>
      </c>
      <c r="E44" s="7" t="str">
        <f t="shared" si="0"/>
        <v/>
      </c>
      <c r="H44" s="10"/>
      <c r="I44" s="12"/>
      <c r="J44" s="10"/>
      <c r="K44" s="11"/>
      <c r="L44" s="14"/>
      <c r="M44" s="12"/>
    </row>
    <row r="45" spans="1:13" ht="15" customHeight="1" x14ac:dyDescent="0.3">
      <c r="A45" s="9"/>
      <c r="B45" s="5" t="s">
        <v>94</v>
      </c>
      <c r="C45" s="4" t="s">
        <v>95</v>
      </c>
      <c r="E45" s="7" t="str">
        <f t="shared" si="0"/>
        <v/>
      </c>
      <c r="H45" s="10"/>
      <c r="I45" s="12"/>
      <c r="J45" s="10"/>
      <c r="K45" s="11"/>
      <c r="L45" s="14"/>
      <c r="M45" s="12"/>
    </row>
    <row r="46" spans="1:13" ht="15" customHeight="1" x14ac:dyDescent="0.3">
      <c r="A46" s="9"/>
      <c r="B46" s="5" t="s">
        <v>96</v>
      </c>
      <c r="C46" s="4" t="s">
        <v>97</v>
      </c>
      <c r="E46" s="7" t="str">
        <f t="shared" si="0"/>
        <v/>
      </c>
      <c r="H46" s="10"/>
      <c r="I46" s="12"/>
      <c r="J46" s="10"/>
      <c r="K46" s="11"/>
      <c r="L46" s="10"/>
      <c r="M46" s="12"/>
    </row>
    <row r="47" spans="1:13" ht="15" customHeight="1" x14ac:dyDescent="0.3">
      <c r="A47" s="9"/>
      <c r="B47" s="5" t="s">
        <v>98</v>
      </c>
      <c r="C47" s="4" t="s">
        <v>99</v>
      </c>
      <c r="E47" s="7" t="str">
        <f t="shared" si="0"/>
        <v/>
      </c>
      <c r="H47" s="10"/>
      <c r="I47" s="12"/>
      <c r="J47" s="10"/>
      <c r="K47" s="11"/>
      <c r="L47" s="10"/>
      <c r="M47" s="12"/>
    </row>
    <row r="48" spans="1:13" ht="15" customHeight="1" x14ac:dyDescent="0.3">
      <c r="A48" s="9"/>
      <c r="B48" s="5" t="s">
        <v>100</v>
      </c>
      <c r="C48" s="4" t="s">
        <v>101</v>
      </c>
      <c r="E48" s="7" t="str">
        <f t="shared" si="0"/>
        <v/>
      </c>
      <c r="H48" s="10"/>
      <c r="I48" s="12"/>
      <c r="J48" s="10"/>
      <c r="K48" s="11"/>
      <c r="L48" s="10"/>
      <c r="M48" s="12"/>
    </row>
    <row r="49" spans="1:13" ht="15" customHeight="1" x14ac:dyDescent="0.3">
      <c r="A49" s="9"/>
      <c r="B49" s="5" t="s">
        <v>102</v>
      </c>
      <c r="C49" s="4" t="s">
        <v>103</v>
      </c>
      <c r="E49" s="7" t="str">
        <f t="shared" si="0"/>
        <v/>
      </c>
      <c r="H49" s="10"/>
      <c r="I49" s="12"/>
      <c r="J49" s="10"/>
      <c r="K49" s="11"/>
      <c r="L49" s="14"/>
      <c r="M49" s="12"/>
    </row>
    <row r="50" spans="1:13" ht="15" customHeight="1" x14ac:dyDescent="0.3">
      <c r="A50" s="9"/>
      <c r="B50" s="5" t="s">
        <v>104</v>
      </c>
      <c r="C50" s="4" t="s">
        <v>105</v>
      </c>
      <c r="E50" s="7" t="str">
        <f t="shared" si="0"/>
        <v/>
      </c>
      <c r="H50" s="10"/>
      <c r="I50" s="12"/>
      <c r="J50" s="10"/>
      <c r="K50" s="11"/>
      <c r="L50" s="14"/>
      <c r="M50" s="12"/>
    </row>
    <row r="51" spans="1:13" ht="15" customHeight="1" x14ac:dyDescent="0.3">
      <c r="A51" s="9"/>
      <c r="B51" s="5" t="s">
        <v>106</v>
      </c>
      <c r="C51" s="4" t="s">
        <v>107</v>
      </c>
      <c r="E51" s="7" t="str">
        <f t="shared" si="0"/>
        <v/>
      </c>
      <c r="H51" s="10"/>
      <c r="I51" s="12"/>
      <c r="J51" s="10"/>
      <c r="K51" s="11"/>
      <c r="L51" s="14"/>
      <c r="M51" s="12"/>
    </row>
    <row r="52" spans="1:13" ht="15" customHeight="1" x14ac:dyDescent="0.3">
      <c r="A52" s="9"/>
      <c r="B52" s="5" t="s">
        <v>108</v>
      </c>
      <c r="C52" s="4" t="s">
        <v>109</v>
      </c>
      <c r="E52" s="7" t="str">
        <f t="shared" si="0"/>
        <v/>
      </c>
      <c r="H52" s="10"/>
      <c r="I52" s="12"/>
      <c r="J52" s="10"/>
      <c r="K52" s="11"/>
      <c r="L52" s="14"/>
      <c r="M52" s="12"/>
    </row>
    <row r="53" spans="1:13" ht="15" customHeight="1" x14ac:dyDescent="0.3">
      <c r="A53" s="9"/>
      <c r="B53" s="5" t="s">
        <v>110</v>
      </c>
      <c r="C53" s="4" t="s">
        <v>111</v>
      </c>
      <c r="E53" s="7" t="str">
        <f t="shared" si="0"/>
        <v/>
      </c>
      <c r="H53" s="10"/>
      <c r="I53" s="12"/>
      <c r="J53" s="10"/>
      <c r="K53" s="11"/>
      <c r="L53" s="10"/>
      <c r="M53" s="12"/>
    </row>
    <row r="54" spans="1:13" ht="15" customHeight="1" x14ac:dyDescent="0.3">
      <c r="A54" s="9"/>
      <c r="B54" s="5" t="s">
        <v>112</v>
      </c>
      <c r="C54" s="4" t="s">
        <v>113</v>
      </c>
      <c r="E54" s="7" t="str">
        <f t="shared" si="0"/>
        <v/>
      </c>
      <c r="H54" s="10"/>
      <c r="I54" s="12"/>
      <c r="J54" s="10"/>
      <c r="K54" s="11"/>
      <c r="L54" s="10"/>
      <c r="M54" s="12"/>
    </row>
    <row r="55" spans="1:13" ht="15" customHeight="1" x14ac:dyDescent="0.3">
      <c r="A55" s="9"/>
      <c r="B55" s="5" t="s">
        <v>114</v>
      </c>
      <c r="C55" s="4" t="s">
        <v>115</v>
      </c>
      <c r="E55" s="7" t="str">
        <f t="shared" si="0"/>
        <v/>
      </c>
      <c r="H55" s="10"/>
      <c r="I55" s="12"/>
      <c r="J55" s="10"/>
      <c r="K55" s="11"/>
      <c r="L55" s="14"/>
      <c r="M55" s="12"/>
    </row>
    <row r="56" spans="1:13" ht="15" customHeight="1" x14ac:dyDescent="0.3">
      <c r="A56" s="9"/>
      <c r="B56" s="5" t="s">
        <v>116</v>
      </c>
      <c r="C56" s="4" t="s">
        <v>117</v>
      </c>
      <c r="E56" s="7" t="str">
        <f t="shared" si="0"/>
        <v/>
      </c>
      <c r="H56" s="10"/>
      <c r="I56" s="12"/>
      <c r="J56" s="10"/>
      <c r="K56" s="11"/>
      <c r="L56" s="10"/>
      <c r="M56" s="12"/>
    </row>
    <row r="57" spans="1:13" ht="15" customHeight="1" x14ac:dyDescent="0.3">
      <c r="A57" s="9"/>
      <c r="B57" s="5" t="s">
        <v>118</v>
      </c>
      <c r="C57" s="4" t="s">
        <v>119</v>
      </c>
      <c r="E57" s="7" t="str">
        <f t="shared" si="0"/>
        <v/>
      </c>
      <c r="H57" s="10"/>
      <c r="I57" s="12"/>
      <c r="J57" s="10"/>
      <c r="K57" s="11"/>
      <c r="L57" s="10"/>
      <c r="M57" s="12"/>
    </row>
    <row r="58" spans="1:13" ht="15" customHeight="1" x14ac:dyDescent="0.3">
      <c r="A58" s="9"/>
      <c r="B58" s="5" t="s">
        <v>120</v>
      </c>
      <c r="C58" s="4" t="s">
        <v>121</v>
      </c>
      <c r="E58" s="7" t="str">
        <f t="shared" si="0"/>
        <v/>
      </c>
      <c r="H58" s="10"/>
      <c r="I58" s="12"/>
      <c r="J58" s="10"/>
      <c r="K58" s="11"/>
      <c r="L58" s="10"/>
      <c r="M58" s="12"/>
    </row>
    <row r="59" spans="1:13" ht="15" customHeight="1" x14ac:dyDescent="0.3">
      <c r="A59" s="9"/>
      <c r="B59" s="5" t="s">
        <v>122</v>
      </c>
      <c r="C59" s="4" t="s">
        <v>123</v>
      </c>
      <c r="E59" s="7" t="str">
        <f t="shared" si="0"/>
        <v/>
      </c>
      <c r="H59" s="10"/>
      <c r="I59" s="12"/>
      <c r="J59" s="10"/>
      <c r="K59" s="11"/>
      <c r="L59" s="10"/>
      <c r="M59" s="12"/>
    </row>
    <row r="60" spans="1:13" ht="15" customHeight="1" x14ac:dyDescent="0.3">
      <c r="A60" s="9"/>
      <c r="B60" s="5" t="s">
        <v>124</v>
      </c>
      <c r="C60" s="4" t="s">
        <v>125</v>
      </c>
      <c r="E60" s="7" t="str">
        <f t="shared" si="0"/>
        <v/>
      </c>
      <c r="H60" s="10"/>
      <c r="I60" s="12"/>
      <c r="J60" s="10"/>
      <c r="K60" s="11"/>
      <c r="L60" s="10"/>
      <c r="M60" s="12"/>
    </row>
    <row r="61" spans="1:13" ht="15" customHeight="1" x14ac:dyDescent="0.3">
      <c r="A61" s="9"/>
      <c r="B61" s="5" t="s">
        <v>126</v>
      </c>
      <c r="C61" s="4" t="s">
        <v>127</v>
      </c>
      <c r="E61" s="7" t="str">
        <f t="shared" si="0"/>
        <v/>
      </c>
      <c r="H61" s="10"/>
      <c r="I61" s="12"/>
      <c r="J61" s="10"/>
      <c r="K61" s="11"/>
      <c r="L61" s="10"/>
      <c r="M61" s="12"/>
    </row>
    <row r="62" spans="1:13" ht="15" customHeight="1" x14ac:dyDescent="0.3">
      <c r="A62" s="9"/>
      <c r="B62" s="5" t="s">
        <v>128</v>
      </c>
      <c r="C62" s="4" t="s">
        <v>129</v>
      </c>
      <c r="E62" s="7" t="str">
        <f t="shared" si="0"/>
        <v/>
      </c>
      <c r="H62" s="10"/>
      <c r="I62" s="12"/>
      <c r="J62" s="10"/>
      <c r="K62" s="11"/>
      <c r="L62" s="10"/>
      <c r="M62" s="12"/>
    </row>
    <row r="63" spans="1:13" ht="15" customHeight="1" x14ac:dyDescent="0.3">
      <c r="A63" s="9"/>
      <c r="B63" s="5" t="s">
        <v>130</v>
      </c>
      <c r="C63" s="4" t="s">
        <v>131</v>
      </c>
      <c r="E63" s="7" t="str">
        <f t="shared" si="0"/>
        <v/>
      </c>
      <c r="H63" s="10"/>
      <c r="I63" s="12"/>
      <c r="J63" s="10"/>
      <c r="K63" s="11"/>
      <c r="L63" s="14"/>
      <c r="M63" s="12"/>
    </row>
    <row r="64" spans="1:13" ht="15" customHeight="1" x14ac:dyDescent="0.3">
      <c r="A64" s="9"/>
      <c r="B64" s="5" t="s">
        <v>132</v>
      </c>
      <c r="C64" s="4" t="s">
        <v>133</v>
      </c>
      <c r="E64" s="7" t="str">
        <f t="shared" si="0"/>
        <v/>
      </c>
      <c r="H64" s="10"/>
      <c r="I64" s="12"/>
      <c r="J64" s="10"/>
      <c r="K64" s="11"/>
      <c r="L64" s="13"/>
      <c r="M64" s="12"/>
    </row>
    <row r="65" spans="1:13" ht="15" customHeight="1" x14ac:dyDescent="0.3">
      <c r="A65" s="9"/>
      <c r="B65" s="5" t="s">
        <v>134</v>
      </c>
      <c r="C65" s="4" t="s">
        <v>135</v>
      </c>
      <c r="E65" s="7" t="str">
        <f t="shared" si="0"/>
        <v/>
      </c>
      <c r="H65" s="10"/>
      <c r="I65" s="12"/>
      <c r="J65" s="10"/>
      <c r="K65" s="11"/>
      <c r="L65" s="13"/>
      <c r="M65" s="12"/>
    </row>
    <row r="66" spans="1:13" ht="15" customHeight="1" x14ac:dyDescent="0.3">
      <c r="A66" s="9"/>
      <c r="B66" s="5" t="s">
        <v>136</v>
      </c>
      <c r="C66" s="4" t="s">
        <v>137</v>
      </c>
      <c r="E66" s="7" t="str">
        <f t="shared" si="0"/>
        <v/>
      </c>
    </row>
    <row r="67" spans="1:13" ht="15" customHeight="1" x14ac:dyDescent="0.3">
      <c r="A67" s="9"/>
      <c r="B67" s="5" t="s">
        <v>138</v>
      </c>
      <c r="C67" s="4" t="s">
        <v>139</v>
      </c>
      <c r="E67" s="7" t="str">
        <f t="shared" ref="E67:E148" si="1">IF(A67="x",CONCATENATE(B67," - ",C67),"")</f>
        <v/>
      </c>
    </row>
    <row r="68" spans="1:13" ht="15" customHeight="1" x14ac:dyDescent="0.3">
      <c r="A68" s="9"/>
      <c r="B68" s="5" t="s">
        <v>140</v>
      </c>
      <c r="C68" s="4" t="s">
        <v>141</v>
      </c>
      <c r="E68" s="7" t="str">
        <f t="shared" si="1"/>
        <v/>
      </c>
    </row>
    <row r="69" spans="1:13" ht="15" customHeight="1" x14ac:dyDescent="0.3">
      <c r="A69" s="9"/>
      <c r="B69" s="5" t="s">
        <v>142</v>
      </c>
      <c r="C69" s="4" t="s">
        <v>143</v>
      </c>
      <c r="E69" s="7" t="str">
        <f t="shared" si="1"/>
        <v/>
      </c>
    </row>
    <row r="70" spans="1:13" ht="15" customHeight="1" x14ac:dyDescent="0.3">
      <c r="A70" s="9"/>
      <c r="B70" s="5" t="s">
        <v>144</v>
      </c>
      <c r="C70" s="4" t="s">
        <v>145</v>
      </c>
      <c r="E70" s="7" t="str">
        <f t="shared" si="1"/>
        <v/>
      </c>
    </row>
    <row r="71" spans="1:13" ht="15" customHeight="1" x14ac:dyDescent="0.3">
      <c r="A71" s="9"/>
      <c r="B71" s="5" t="s">
        <v>146</v>
      </c>
      <c r="C71" s="4" t="s">
        <v>147</v>
      </c>
      <c r="E71" s="7" t="str">
        <f t="shared" si="1"/>
        <v/>
      </c>
    </row>
    <row r="72" spans="1:13" ht="15" customHeight="1" x14ac:dyDescent="0.3">
      <c r="A72" s="9"/>
      <c r="B72" s="5" t="s">
        <v>148</v>
      </c>
      <c r="C72" s="4" t="s">
        <v>149</v>
      </c>
      <c r="E72" s="7" t="str">
        <f t="shared" si="1"/>
        <v/>
      </c>
    </row>
    <row r="73" spans="1:13" ht="15" customHeight="1" x14ac:dyDescent="0.3">
      <c r="A73" s="9"/>
      <c r="B73" s="5" t="s">
        <v>150</v>
      </c>
      <c r="C73" s="4" t="s">
        <v>151</v>
      </c>
      <c r="E73" s="7" t="str">
        <f t="shared" si="1"/>
        <v/>
      </c>
    </row>
    <row r="74" spans="1:13" ht="15" customHeight="1" x14ac:dyDescent="0.3">
      <c r="A74" s="9"/>
      <c r="B74" s="5" t="s">
        <v>152</v>
      </c>
      <c r="C74" s="4" t="s">
        <v>153</v>
      </c>
      <c r="E74" s="7" t="str">
        <f t="shared" si="1"/>
        <v/>
      </c>
    </row>
    <row r="75" spans="1:13" ht="15" customHeight="1" x14ac:dyDescent="0.3">
      <c r="A75" s="9"/>
      <c r="B75" s="5" t="s">
        <v>154</v>
      </c>
      <c r="C75" s="4" t="s">
        <v>155</v>
      </c>
      <c r="E75" s="7" t="str">
        <f t="shared" si="1"/>
        <v/>
      </c>
    </row>
    <row r="76" spans="1:13" ht="15" customHeight="1" x14ac:dyDescent="0.3">
      <c r="A76" s="9"/>
      <c r="B76" s="5" t="s">
        <v>156</v>
      </c>
      <c r="C76" s="4" t="s">
        <v>157</v>
      </c>
      <c r="E76" s="7" t="str">
        <f t="shared" si="1"/>
        <v/>
      </c>
    </row>
    <row r="77" spans="1:13" ht="15" customHeight="1" x14ac:dyDescent="0.3">
      <c r="A77" s="9"/>
      <c r="B77" s="5" t="s">
        <v>158</v>
      </c>
      <c r="C77" s="4" t="s">
        <v>159</v>
      </c>
      <c r="E77" s="7" t="str">
        <f t="shared" si="1"/>
        <v/>
      </c>
    </row>
    <row r="78" spans="1:13" ht="15" customHeight="1" x14ac:dyDescent="0.3">
      <c r="A78" s="9"/>
      <c r="B78" s="5" t="s">
        <v>160</v>
      </c>
      <c r="C78" s="4" t="s">
        <v>161</v>
      </c>
      <c r="E78" s="7" t="str">
        <f t="shared" si="1"/>
        <v/>
      </c>
    </row>
    <row r="79" spans="1:13" ht="15" customHeight="1" x14ac:dyDescent="0.3">
      <c r="A79" s="9"/>
      <c r="B79" s="5" t="s">
        <v>162</v>
      </c>
      <c r="C79" s="4" t="s">
        <v>163</v>
      </c>
      <c r="E79" s="7" t="str">
        <f t="shared" si="1"/>
        <v/>
      </c>
    </row>
    <row r="80" spans="1:13" ht="15" customHeight="1" x14ac:dyDescent="0.3">
      <c r="A80" s="9"/>
      <c r="B80" s="5" t="s">
        <v>164</v>
      </c>
      <c r="C80" s="4" t="s">
        <v>165</v>
      </c>
      <c r="E80" s="7" t="str">
        <f t="shared" si="1"/>
        <v/>
      </c>
    </row>
    <row r="81" spans="1:5" ht="15" customHeight="1" x14ac:dyDescent="0.3">
      <c r="A81" s="9"/>
      <c r="B81" s="5" t="s">
        <v>166</v>
      </c>
      <c r="C81" s="4" t="s">
        <v>167</v>
      </c>
      <c r="E81" s="7" t="str">
        <f t="shared" si="1"/>
        <v/>
      </c>
    </row>
    <row r="82" spans="1:5" ht="15" customHeight="1" x14ac:dyDescent="0.3">
      <c r="A82" s="9"/>
      <c r="B82" s="5" t="s">
        <v>168</v>
      </c>
      <c r="C82" s="4" t="s">
        <v>169</v>
      </c>
      <c r="E82" s="7" t="str">
        <f t="shared" si="1"/>
        <v/>
      </c>
    </row>
    <row r="83" spans="1:5" ht="15" customHeight="1" x14ac:dyDescent="0.3">
      <c r="A83" s="9"/>
      <c r="B83" s="5" t="s">
        <v>170</v>
      </c>
      <c r="C83" s="4" t="s">
        <v>171</v>
      </c>
      <c r="E83" s="7" t="str">
        <f t="shared" si="1"/>
        <v/>
      </c>
    </row>
    <row r="84" spans="1:5" ht="15" customHeight="1" x14ac:dyDescent="0.3">
      <c r="A84" s="9"/>
      <c r="B84" s="5" t="s">
        <v>172</v>
      </c>
      <c r="C84" s="4" t="s">
        <v>173</v>
      </c>
      <c r="E84" s="7" t="str">
        <f t="shared" si="1"/>
        <v/>
      </c>
    </row>
    <row r="85" spans="1:5" ht="15" customHeight="1" x14ac:dyDescent="0.3">
      <c r="A85" s="9"/>
      <c r="B85" s="5" t="s">
        <v>174</v>
      </c>
      <c r="C85" s="4" t="s">
        <v>175</v>
      </c>
      <c r="E85" s="7" t="str">
        <f t="shared" si="1"/>
        <v/>
      </c>
    </row>
    <row r="86" spans="1:5" ht="15" customHeight="1" x14ac:dyDescent="0.3">
      <c r="A86" s="9"/>
      <c r="B86" s="5" t="s">
        <v>176</v>
      </c>
      <c r="C86" s="4" t="s">
        <v>177</v>
      </c>
      <c r="E86" s="7" t="str">
        <f t="shared" si="1"/>
        <v/>
      </c>
    </row>
    <row r="87" spans="1:5" ht="15" customHeight="1" x14ac:dyDescent="0.3">
      <c r="A87" s="9"/>
      <c r="B87" s="5" t="s">
        <v>178</v>
      </c>
      <c r="C87" s="8" t="s">
        <v>179</v>
      </c>
      <c r="E87" s="7" t="str">
        <f t="shared" si="1"/>
        <v/>
      </c>
    </row>
    <row r="88" spans="1:5" ht="15" customHeight="1" x14ac:dyDescent="0.3">
      <c r="A88" s="9"/>
      <c r="B88" s="5" t="s">
        <v>180</v>
      </c>
      <c r="C88" s="8" t="s">
        <v>181</v>
      </c>
      <c r="E88" s="7" t="str">
        <f t="shared" si="1"/>
        <v/>
      </c>
    </row>
    <row r="89" spans="1:5" ht="15" customHeight="1" x14ac:dyDescent="0.3">
      <c r="A89" s="9"/>
      <c r="B89" s="5" t="s">
        <v>182</v>
      </c>
      <c r="C89" s="8" t="s">
        <v>183</v>
      </c>
      <c r="E89" s="7" t="str">
        <f t="shared" si="1"/>
        <v/>
      </c>
    </row>
    <row r="90" spans="1:5" ht="15" customHeight="1" x14ac:dyDescent="0.3">
      <c r="A90" s="9"/>
      <c r="B90" s="5" t="s">
        <v>184</v>
      </c>
      <c r="C90" s="8" t="s">
        <v>185</v>
      </c>
      <c r="E90" s="7" t="str">
        <f t="shared" si="1"/>
        <v/>
      </c>
    </row>
    <row r="91" spans="1:5" ht="15" customHeight="1" x14ac:dyDescent="0.3">
      <c r="A91" s="9"/>
      <c r="B91" s="5" t="s">
        <v>186</v>
      </c>
      <c r="C91" s="4" t="s">
        <v>187</v>
      </c>
      <c r="E91" s="7" t="str">
        <f t="shared" si="1"/>
        <v/>
      </c>
    </row>
    <row r="92" spans="1:5" ht="15" customHeight="1" x14ac:dyDescent="0.3">
      <c r="A92" s="9"/>
      <c r="B92" s="5" t="s">
        <v>188</v>
      </c>
      <c r="C92" s="8" t="s">
        <v>189</v>
      </c>
      <c r="E92" s="7" t="str">
        <f t="shared" si="1"/>
        <v/>
      </c>
    </row>
    <row r="93" spans="1:5" ht="15" customHeight="1" x14ac:dyDescent="0.3">
      <c r="A93" s="9"/>
      <c r="B93" s="5" t="s">
        <v>190</v>
      </c>
      <c r="C93" s="8" t="s">
        <v>191</v>
      </c>
      <c r="E93" s="7" t="str">
        <f t="shared" si="1"/>
        <v/>
      </c>
    </row>
    <row r="94" spans="1:5" ht="15" customHeight="1" x14ac:dyDescent="0.3">
      <c r="A94" s="9"/>
      <c r="B94" s="5" t="s">
        <v>192</v>
      </c>
      <c r="C94" s="8" t="s">
        <v>193</v>
      </c>
      <c r="E94" s="7" t="str">
        <f t="shared" si="1"/>
        <v/>
      </c>
    </row>
    <row r="95" spans="1:5" ht="15" customHeight="1" x14ac:dyDescent="0.3">
      <c r="A95" s="9"/>
      <c r="B95" s="5" t="s">
        <v>194</v>
      </c>
      <c r="C95" s="8" t="s">
        <v>195</v>
      </c>
      <c r="E95" s="7" t="str">
        <f t="shared" si="1"/>
        <v/>
      </c>
    </row>
    <row r="96" spans="1:5" ht="15" customHeight="1" x14ac:dyDescent="0.3">
      <c r="A96" s="9"/>
      <c r="B96" s="5" t="s">
        <v>196</v>
      </c>
      <c r="C96" s="4" t="s">
        <v>197</v>
      </c>
      <c r="E96" s="7" t="str">
        <f t="shared" si="1"/>
        <v/>
      </c>
    </row>
    <row r="97" spans="1:5" ht="15" customHeight="1" x14ac:dyDescent="0.3">
      <c r="A97" s="9"/>
      <c r="B97" s="5" t="s">
        <v>198</v>
      </c>
      <c r="C97" s="8" t="s">
        <v>199</v>
      </c>
      <c r="E97" s="7" t="str">
        <f t="shared" si="1"/>
        <v/>
      </c>
    </row>
    <row r="98" spans="1:5" ht="15" customHeight="1" x14ac:dyDescent="0.3">
      <c r="A98" s="9"/>
      <c r="B98" s="5" t="s">
        <v>200</v>
      </c>
      <c r="C98" s="4" t="s">
        <v>187</v>
      </c>
      <c r="E98" s="7" t="str">
        <f t="shared" si="1"/>
        <v/>
      </c>
    </row>
    <row r="99" spans="1:5" ht="15" customHeight="1" x14ac:dyDescent="0.3">
      <c r="A99" s="9"/>
      <c r="B99" s="5" t="s">
        <v>201</v>
      </c>
      <c r="C99" s="8" t="s">
        <v>202</v>
      </c>
      <c r="E99" s="7" t="str">
        <f t="shared" si="1"/>
        <v/>
      </c>
    </row>
    <row r="100" spans="1:5" ht="15" customHeight="1" x14ac:dyDescent="0.3">
      <c r="A100" s="9"/>
      <c r="B100" s="5" t="s">
        <v>203</v>
      </c>
      <c r="C100" s="8" t="s">
        <v>204</v>
      </c>
      <c r="E100" s="7" t="str">
        <f t="shared" si="1"/>
        <v/>
      </c>
    </row>
    <row r="101" spans="1:5" ht="15" customHeight="1" x14ac:dyDescent="0.3">
      <c r="A101" s="9"/>
      <c r="B101" s="5" t="s">
        <v>205</v>
      </c>
      <c r="C101" s="4" t="s">
        <v>206</v>
      </c>
      <c r="E101" s="7" t="str">
        <f t="shared" si="1"/>
        <v/>
      </c>
    </row>
    <row r="102" spans="1:5" ht="15" customHeight="1" x14ac:dyDescent="0.3">
      <c r="A102" s="9"/>
      <c r="B102" s="5" t="s">
        <v>207</v>
      </c>
      <c r="C102" s="4" t="s">
        <v>208</v>
      </c>
      <c r="E102" s="7" t="str">
        <f t="shared" si="1"/>
        <v/>
      </c>
    </row>
    <row r="103" spans="1:5" ht="15" customHeight="1" x14ac:dyDescent="0.3">
      <c r="A103" s="9"/>
      <c r="B103" s="5" t="s">
        <v>209</v>
      </c>
      <c r="C103" s="8" t="s">
        <v>210</v>
      </c>
      <c r="E103" s="7" t="str">
        <f t="shared" si="1"/>
        <v/>
      </c>
    </row>
    <row r="104" spans="1:5" ht="15" customHeight="1" x14ac:dyDescent="0.3">
      <c r="A104" s="9"/>
      <c r="B104" s="5" t="s">
        <v>211</v>
      </c>
      <c r="C104" s="4" t="s">
        <v>212</v>
      </c>
      <c r="E104" s="7" t="str">
        <f t="shared" si="1"/>
        <v/>
      </c>
    </row>
    <row r="105" spans="1:5" ht="15" customHeight="1" x14ac:dyDescent="0.3">
      <c r="A105" s="9"/>
      <c r="B105" s="5" t="s">
        <v>213</v>
      </c>
      <c r="C105" s="8" t="s">
        <v>214</v>
      </c>
      <c r="E105" s="7" t="str">
        <f t="shared" si="1"/>
        <v/>
      </c>
    </row>
    <row r="106" spans="1:5" ht="15" customHeight="1" x14ac:dyDescent="0.3">
      <c r="A106" s="9"/>
      <c r="B106" s="5" t="s">
        <v>215</v>
      </c>
      <c r="C106" s="8" t="s">
        <v>216</v>
      </c>
      <c r="E106" s="7" t="str">
        <f t="shared" si="1"/>
        <v/>
      </c>
    </row>
    <row r="107" spans="1:5" ht="15" customHeight="1" x14ac:dyDescent="0.3">
      <c r="A107" s="9"/>
      <c r="B107" s="5" t="s">
        <v>217</v>
      </c>
      <c r="C107" s="8" t="s">
        <v>218</v>
      </c>
      <c r="E107" s="7" t="str">
        <f t="shared" si="1"/>
        <v/>
      </c>
    </row>
    <row r="108" spans="1:5" ht="15" customHeight="1" x14ac:dyDescent="0.3">
      <c r="A108" s="9"/>
      <c r="B108" s="5" t="s">
        <v>219</v>
      </c>
      <c r="C108" s="4" t="s">
        <v>220</v>
      </c>
      <c r="E108" s="7" t="str">
        <f t="shared" si="1"/>
        <v/>
      </c>
    </row>
    <row r="109" spans="1:5" ht="15" customHeight="1" x14ac:dyDescent="0.3">
      <c r="A109" s="9"/>
      <c r="B109" s="5" t="s">
        <v>961</v>
      </c>
      <c r="C109" s="4" t="s">
        <v>973</v>
      </c>
      <c r="E109" s="7" t="str">
        <f t="shared" si="1"/>
        <v/>
      </c>
    </row>
    <row r="110" spans="1:5" ht="15" customHeight="1" x14ac:dyDescent="0.3">
      <c r="A110" s="9"/>
      <c r="B110" s="5" t="s">
        <v>962</v>
      </c>
      <c r="C110" s="8" t="s">
        <v>974</v>
      </c>
      <c r="E110" s="7" t="str">
        <f t="shared" si="1"/>
        <v/>
      </c>
    </row>
    <row r="111" spans="1:5" ht="15" customHeight="1" x14ac:dyDescent="0.3">
      <c r="A111" s="9"/>
      <c r="B111" s="5" t="s">
        <v>221</v>
      </c>
      <c r="C111" s="8" t="s">
        <v>222</v>
      </c>
      <c r="E111" s="7" t="str">
        <f t="shared" si="1"/>
        <v/>
      </c>
    </row>
    <row r="112" spans="1:5" ht="15" customHeight="1" x14ac:dyDescent="0.3">
      <c r="A112" s="9"/>
      <c r="B112" s="5" t="s">
        <v>223</v>
      </c>
      <c r="C112" s="8" t="s">
        <v>224</v>
      </c>
      <c r="E112" s="7" t="str">
        <f t="shared" si="1"/>
        <v/>
      </c>
    </row>
    <row r="113" spans="1:5" ht="15" customHeight="1" x14ac:dyDescent="0.3">
      <c r="A113" s="9"/>
      <c r="B113" s="5" t="s">
        <v>225</v>
      </c>
      <c r="C113" s="4" t="s">
        <v>226</v>
      </c>
      <c r="E113" s="7" t="str">
        <f t="shared" si="1"/>
        <v/>
      </c>
    </row>
    <row r="114" spans="1:5" ht="15" customHeight="1" x14ac:dyDescent="0.3">
      <c r="A114" s="9"/>
      <c r="B114" s="5" t="s">
        <v>227</v>
      </c>
      <c r="C114" s="4" t="s">
        <v>228</v>
      </c>
      <c r="E114" s="7" t="str">
        <f t="shared" si="1"/>
        <v/>
      </c>
    </row>
    <row r="115" spans="1:5" ht="15" customHeight="1" x14ac:dyDescent="0.3">
      <c r="A115" s="9"/>
      <c r="B115" s="5" t="s">
        <v>229</v>
      </c>
      <c r="C115" s="4" t="s">
        <v>230</v>
      </c>
      <c r="E115" s="7" t="str">
        <f t="shared" si="1"/>
        <v/>
      </c>
    </row>
    <row r="116" spans="1:5" ht="15" customHeight="1" x14ac:dyDescent="0.3">
      <c r="A116" s="9"/>
      <c r="B116" s="5" t="s">
        <v>231</v>
      </c>
      <c r="C116" s="4" t="s">
        <v>232</v>
      </c>
      <c r="E116" s="7" t="str">
        <f t="shared" si="1"/>
        <v/>
      </c>
    </row>
    <row r="117" spans="1:5" ht="15" customHeight="1" x14ac:dyDescent="0.3">
      <c r="A117" s="9"/>
      <c r="B117" s="5" t="s">
        <v>233</v>
      </c>
      <c r="C117" s="4" t="s">
        <v>234</v>
      </c>
      <c r="E117" s="7" t="str">
        <f t="shared" si="1"/>
        <v/>
      </c>
    </row>
    <row r="118" spans="1:5" ht="15" customHeight="1" x14ac:dyDescent="0.3">
      <c r="A118" s="9"/>
      <c r="B118" s="5" t="s">
        <v>235</v>
      </c>
      <c r="C118" s="8" t="s">
        <v>236</v>
      </c>
      <c r="E118" s="7" t="str">
        <f t="shared" si="1"/>
        <v/>
      </c>
    </row>
    <row r="119" spans="1:5" ht="15" customHeight="1" x14ac:dyDescent="0.3">
      <c r="A119" s="9"/>
      <c r="B119" s="5" t="s">
        <v>237</v>
      </c>
      <c r="C119" s="8" t="s">
        <v>238</v>
      </c>
      <c r="E119" s="7" t="str">
        <f t="shared" si="1"/>
        <v/>
      </c>
    </row>
    <row r="120" spans="1:5" ht="15" customHeight="1" x14ac:dyDescent="0.3">
      <c r="A120" s="9"/>
      <c r="B120" s="5" t="s">
        <v>239</v>
      </c>
      <c r="C120" s="8" t="s">
        <v>240</v>
      </c>
      <c r="E120" s="7" t="str">
        <f t="shared" si="1"/>
        <v/>
      </c>
    </row>
    <row r="121" spans="1:5" ht="15" customHeight="1" x14ac:dyDescent="0.3">
      <c r="A121" s="9"/>
      <c r="B121" s="5" t="s">
        <v>241</v>
      </c>
      <c r="C121" s="4" t="s">
        <v>242</v>
      </c>
      <c r="E121" s="7" t="str">
        <f t="shared" si="1"/>
        <v/>
      </c>
    </row>
    <row r="122" spans="1:5" ht="15" customHeight="1" x14ac:dyDescent="0.3">
      <c r="A122" s="9"/>
      <c r="B122" s="5" t="s">
        <v>243</v>
      </c>
      <c r="C122" s="4" t="s">
        <v>244</v>
      </c>
      <c r="E122" s="7" t="str">
        <f t="shared" si="1"/>
        <v/>
      </c>
    </row>
    <row r="123" spans="1:5" ht="15" customHeight="1" x14ac:dyDescent="0.3">
      <c r="A123" s="9"/>
      <c r="B123" s="5" t="s">
        <v>245</v>
      </c>
      <c r="C123" s="8" t="s">
        <v>994</v>
      </c>
      <c r="E123" s="7" t="str">
        <f t="shared" si="1"/>
        <v/>
      </c>
    </row>
    <row r="124" spans="1:5" ht="15" customHeight="1" x14ac:dyDescent="0.3">
      <c r="A124" s="9"/>
      <c r="B124" s="5" t="s">
        <v>246</v>
      </c>
      <c r="C124" s="8" t="s">
        <v>247</v>
      </c>
      <c r="E124" s="7" t="str">
        <f t="shared" si="1"/>
        <v/>
      </c>
    </row>
    <row r="125" spans="1:5" ht="15" customHeight="1" x14ac:dyDescent="0.3">
      <c r="A125" s="9"/>
      <c r="B125" s="5" t="s">
        <v>963</v>
      </c>
      <c r="C125" s="8" t="s">
        <v>976</v>
      </c>
      <c r="E125" s="7" t="str">
        <f t="shared" si="1"/>
        <v/>
      </c>
    </row>
    <row r="126" spans="1:5" ht="15" customHeight="1" x14ac:dyDescent="0.3">
      <c r="A126" s="9"/>
      <c r="B126" s="5" t="s">
        <v>964</v>
      </c>
      <c r="C126" s="8" t="s">
        <v>977</v>
      </c>
      <c r="E126" s="7" t="str">
        <f t="shared" si="1"/>
        <v/>
      </c>
    </row>
    <row r="127" spans="1:5" ht="15" customHeight="1" x14ac:dyDescent="0.3">
      <c r="A127" s="9"/>
      <c r="B127" s="5" t="s">
        <v>965</v>
      </c>
      <c r="C127" s="8" t="s">
        <v>975</v>
      </c>
      <c r="E127" s="7" t="str">
        <f t="shared" si="1"/>
        <v/>
      </c>
    </row>
    <row r="128" spans="1:5" ht="15" customHeight="1" x14ac:dyDescent="0.3">
      <c r="A128" s="9"/>
      <c r="B128" s="5" t="s">
        <v>985</v>
      </c>
      <c r="C128" s="8" t="s">
        <v>978</v>
      </c>
      <c r="E128" s="7" t="str">
        <f t="shared" si="1"/>
        <v/>
      </c>
    </row>
    <row r="129" spans="1:5" ht="15" customHeight="1" x14ac:dyDescent="0.3">
      <c r="A129" s="9"/>
      <c r="B129" s="5" t="s">
        <v>966</v>
      </c>
      <c r="C129" s="8" t="s">
        <v>979</v>
      </c>
      <c r="E129" s="7" t="str">
        <f t="shared" si="1"/>
        <v/>
      </c>
    </row>
    <row r="130" spans="1:5" ht="15" customHeight="1" x14ac:dyDescent="0.3">
      <c r="A130" s="9"/>
      <c r="B130" s="5" t="s">
        <v>967</v>
      </c>
      <c r="C130" s="8" t="s">
        <v>980</v>
      </c>
      <c r="E130" s="7" t="str">
        <f t="shared" si="1"/>
        <v/>
      </c>
    </row>
    <row r="131" spans="1:5" ht="15" customHeight="1" x14ac:dyDescent="0.3">
      <c r="A131" s="9"/>
      <c r="B131" s="5" t="s">
        <v>968</v>
      </c>
      <c r="C131" s="8" t="s">
        <v>981</v>
      </c>
      <c r="E131" s="7" t="str">
        <f t="shared" si="1"/>
        <v/>
      </c>
    </row>
    <row r="132" spans="1:5" ht="15" customHeight="1" x14ac:dyDescent="0.3">
      <c r="A132" s="9"/>
      <c r="B132" s="5" t="s">
        <v>248</v>
      </c>
      <c r="C132" s="8" t="s">
        <v>249</v>
      </c>
      <c r="E132" s="7" t="str">
        <f t="shared" si="1"/>
        <v/>
      </c>
    </row>
    <row r="133" spans="1:5" ht="15" customHeight="1" x14ac:dyDescent="0.3">
      <c r="A133" s="9"/>
      <c r="B133" s="5" t="s">
        <v>250</v>
      </c>
      <c r="C133" s="8" t="s">
        <v>251</v>
      </c>
      <c r="E133" s="7" t="str">
        <f t="shared" si="1"/>
        <v/>
      </c>
    </row>
    <row r="134" spans="1:5" ht="15" customHeight="1" x14ac:dyDescent="0.3">
      <c r="A134" s="9"/>
      <c r="B134" s="5" t="s">
        <v>252</v>
      </c>
      <c r="C134" s="8" t="s">
        <v>253</v>
      </c>
      <c r="E134" s="7" t="str">
        <f t="shared" si="1"/>
        <v/>
      </c>
    </row>
    <row r="135" spans="1:5" ht="15" customHeight="1" x14ac:dyDescent="0.3">
      <c r="A135" s="9"/>
      <c r="B135" s="5" t="s">
        <v>254</v>
      </c>
      <c r="C135" s="8" t="s">
        <v>255</v>
      </c>
      <c r="E135" s="7" t="str">
        <f t="shared" si="1"/>
        <v/>
      </c>
    </row>
    <row r="136" spans="1:5" ht="15" customHeight="1" x14ac:dyDescent="0.3">
      <c r="A136" s="9"/>
      <c r="B136" s="5" t="s">
        <v>256</v>
      </c>
      <c r="C136" s="8" t="s">
        <v>257</v>
      </c>
      <c r="E136" s="7" t="str">
        <f t="shared" si="1"/>
        <v/>
      </c>
    </row>
    <row r="137" spans="1:5" ht="15" customHeight="1" x14ac:dyDescent="0.3">
      <c r="A137" s="9"/>
      <c r="B137" s="5" t="s">
        <v>258</v>
      </c>
      <c r="C137" s="8" t="s">
        <v>259</v>
      </c>
      <c r="E137" s="7" t="str">
        <f t="shared" si="1"/>
        <v/>
      </c>
    </row>
    <row r="138" spans="1:5" ht="15" customHeight="1" x14ac:dyDescent="0.3">
      <c r="A138" s="9"/>
      <c r="B138" s="5" t="s">
        <v>260</v>
      </c>
      <c r="C138" s="8" t="s">
        <v>261</v>
      </c>
      <c r="E138" s="7" t="str">
        <f t="shared" si="1"/>
        <v/>
      </c>
    </row>
    <row r="139" spans="1:5" ht="15" customHeight="1" x14ac:dyDescent="0.3">
      <c r="A139" s="9"/>
      <c r="B139" s="5" t="s">
        <v>262</v>
      </c>
      <c r="C139" s="8" t="s">
        <v>263</v>
      </c>
      <c r="E139" s="7" t="str">
        <f t="shared" si="1"/>
        <v/>
      </c>
    </row>
    <row r="140" spans="1:5" ht="15" customHeight="1" x14ac:dyDescent="0.3">
      <c r="A140" s="9"/>
      <c r="B140" s="5" t="s">
        <v>264</v>
      </c>
      <c r="C140" s="4" t="s">
        <v>265</v>
      </c>
      <c r="E140" s="7" t="str">
        <f t="shared" si="1"/>
        <v/>
      </c>
    </row>
    <row r="141" spans="1:5" ht="15" customHeight="1" x14ac:dyDescent="0.3">
      <c r="A141" s="9"/>
      <c r="B141" s="5" t="s">
        <v>266</v>
      </c>
      <c r="C141" s="26" t="s">
        <v>267</v>
      </c>
      <c r="E141" s="7" t="str">
        <f t="shared" si="1"/>
        <v/>
      </c>
    </row>
    <row r="142" spans="1:5" ht="15" customHeight="1" x14ac:dyDescent="0.3">
      <c r="A142" s="9"/>
      <c r="B142" s="5" t="s">
        <v>268</v>
      </c>
      <c r="C142" s="8" t="s">
        <v>269</v>
      </c>
      <c r="E142" s="7" t="str">
        <f t="shared" si="1"/>
        <v/>
      </c>
    </row>
    <row r="143" spans="1:5" s="32" customFormat="1" ht="15" customHeight="1" x14ac:dyDescent="0.3">
      <c r="A143" s="9"/>
      <c r="B143" s="5" t="s">
        <v>270</v>
      </c>
      <c r="C143" s="26" t="s">
        <v>271</v>
      </c>
      <c r="E143" s="33" t="str">
        <f t="shared" si="1"/>
        <v/>
      </c>
    </row>
    <row r="144" spans="1:5" ht="15" customHeight="1" x14ac:dyDescent="0.3">
      <c r="A144" s="9"/>
      <c r="B144" s="5" t="s">
        <v>272</v>
      </c>
      <c r="C144" s="8" t="s">
        <v>273</v>
      </c>
      <c r="E144" s="7" t="str">
        <f t="shared" si="1"/>
        <v/>
      </c>
    </row>
    <row r="145" spans="1:5" ht="15" customHeight="1" x14ac:dyDescent="0.3">
      <c r="A145" s="9"/>
      <c r="B145" s="5" t="s">
        <v>274</v>
      </c>
      <c r="C145" s="8" t="s">
        <v>275</v>
      </c>
      <c r="E145" s="7" t="str">
        <f t="shared" si="1"/>
        <v/>
      </c>
    </row>
    <row r="146" spans="1:5" s="32" customFormat="1" ht="15" customHeight="1" x14ac:dyDescent="0.3">
      <c r="A146" s="9"/>
      <c r="B146" s="5" t="s">
        <v>276</v>
      </c>
      <c r="C146" s="8" t="s">
        <v>277</v>
      </c>
      <c r="E146" s="33" t="str">
        <f t="shared" si="1"/>
        <v/>
      </c>
    </row>
    <row r="147" spans="1:5" s="32" customFormat="1" ht="15" customHeight="1" x14ac:dyDescent="0.3">
      <c r="A147" s="9"/>
      <c r="B147" s="5" t="s">
        <v>278</v>
      </c>
      <c r="C147" s="8" t="s">
        <v>279</v>
      </c>
      <c r="E147" s="33" t="str">
        <f t="shared" si="1"/>
        <v/>
      </c>
    </row>
    <row r="148" spans="1:5" ht="15" customHeight="1" x14ac:dyDescent="0.3">
      <c r="A148" s="9"/>
      <c r="B148" s="5" t="s">
        <v>280</v>
      </c>
      <c r="C148" s="8" t="s">
        <v>281</v>
      </c>
      <c r="E148" s="7" t="str">
        <f t="shared" si="1"/>
        <v/>
      </c>
    </row>
    <row r="149" spans="1:5" ht="15" customHeight="1" x14ac:dyDescent="0.3">
      <c r="A149" s="9"/>
      <c r="B149" s="5" t="s">
        <v>282</v>
      </c>
      <c r="C149" s="8" t="s">
        <v>283</v>
      </c>
      <c r="E149" s="7" t="str">
        <f t="shared" ref="E149:E216" si="2">IF(A149="x",CONCATENATE(B149," - ",C149),"")</f>
        <v/>
      </c>
    </row>
    <row r="150" spans="1:5" s="32" customFormat="1" ht="15" customHeight="1" x14ac:dyDescent="0.3">
      <c r="A150" s="9"/>
      <c r="B150" s="5" t="s">
        <v>284</v>
      </c>
      <c r="C150" s="8" t="s">
        <v>285</v>
      </c>
      <c r="E150" s="33" t="str">
        <f t="shared" si="2"/>
        <v/>
      </c>
    </row>
    <row r="151" spans="1:5" ht="15" customHeight="1" x14ac:dyDescent="0.3">
      <c r="A151" s="9"/>
      <c r="B151" s="5" t="s">
        <v>969</v>
      </c>
      <c r="C151" s="8" t="s">
        <v>986</v>
      </c>
      <c r="E151" s="7" t="str">
        <f t="shared" si="2"/>
        <v/>
      </c>
    </row>
    <row r="152" spans="1:5" ht="15" customHeight="1" x14ac:dyDescent="0.3">
      <c r="A152" s="9"/>
      <c r="B152" s="5" t="s">
        <v>970</v>
      </c>
      <c r="C152" s="8" t="s">
        <v>987</v>
      </c>
      <c r="E152" s="7" t="str">
        <f t="shared" si="2"/>
        <v/>
      </c>
    </row>
    <row r="153" spans="1:5" ht="15" customHeight="1" x14ac:dyDescent="0.3">
      <c r="A153" s="9"/>
      <c r="B153" s="5" t="s">
        <v>286</v>
      </c>
      <c r="C153" s="8" t="s">
        <v>287</v>
      </c>
      <c r="E153" s="7" t="str">
        <f t="shared" si="2"/>
        <v/>
      </c>
    </row>
    <row r="154" spans="1:5" ht="15" customHeight="1" x14ac:dyDescent="0.3">
      <c r="A154" s="9"/>
      <c r="B154" s="5" t="s">
        <v>288</v>
      </c>
      <c r="C154" s="8" t="s">
        <v>289</v>
      </c>
      <c r="E154" s="7" t="str">
        <f t="shared" si="2"/>
        <v/>
      </c>
    </row>
    <row r="155" spans="1:5" ht="15" customHeight="1" x14ac:dyDescent="0.3">
      <c r="A155" s="9"/>
      <c r="B155" s="5" t="s">
        <v>290</v>
      </c>
      <c r="C155" s="8" t="s">
        <v>291</v>
      </c>
      <c r="E155" s="7" t="str">
        <f t="shared" si="2"/>
        <v/>
      </c>
    </row>
    <row r="156" spans="1:5" ht="15" customHeight="1" x14ac:dyDescent="0.3">
      <c r="A156" s="9"/>
      <c r="B156" s="5" t="s">
        <v>292</v>
      </c>
      <c r="C156" s="8" t="s">
        <v>293</v>
      </c>
      <c r="E156" s="7" t="str">
        <f t="shared" si="2"/>
        <v/>
      </c>
    </row>
    <row r="157" spans="1:5" ht="15" customHeight="1" x14ac:dyDescent="0.3">
      <c r="A157" s="9"/>
      <c r="B157" s="5" t="s">
        <v>294</v>
      </c>
      <c r="C157" s="8" t="s">
        <v>295</v>
      </c>
      <c r="E157" s="7" t="str">
        <f t="shared" si="2"/>
        <v/>
      </c>
    </row>
    <row r="158" spans="1:5" ht="15" customHeight="1" x14ac:dyDescent="0.3">
      <c r="A158" s="9"/>
      <c r="B158" s="5" t="s">
        <v>296</v>
      </c>
      <c r="C158" s="8" t="s">
        <v>297</v>
      </c>
      <c r="E158" s="7" t="str">
        <f t="shared" si="2"/>
        <v/>
      </c>
    </row>
    <row r="159" spans="1:5" s="32" customFormat="1" ht="15" customHeight="1" x14ac:dyDescent="0.3">
      <c r="A159" s="9"/>
      <c r="B159" s="5" t="s">
        <v>298</v>
      </c>
      <c r="C159" s="8" t="s">
        <v>299</v>
      </c>
      <c r="E159" s="33" t="str">
        <f t="shared" si="2"/>
        <v/>
      </c>
    </row>
    <row r="160" spans="1:5" ht="15" customHeight="1" x14ac:dyDescent="0.3">
      <c r="A160" s="9"/>
      <c r="B160" s="5" t="s">
        <v>300</v>
      </c>
      <c r="C160" s="8" t="s">
        <v>301</v>
      </c>
      <c r="E160" s="7" t="str">
        <f t="shared" si="2"/>
        <v/>
      </c>
    </row>
    <row r="161" spans="1:5" ht="15" customHeight="1" x14ac:dyDescent="0.3">
      <c r="A161" s="9"/>
      <c r="B161" s="5" t="s">
        <v>302</v>
      </c>
      <c r="C161" s="8" t="s">
        <v>301</v>
      </c>
      <c r="E161" s="7" t="str">
        <f t="shared" si="2"/>
        <v/>
      </c>
    </row>
    <row r="162" spans="1:5" ht="15" customHeight="1" x14ac:dyDescent="0.3">
      <c r="A162" s="9"/>
      <c r="B162" s="5" t="s">
        <v>303</v>
      </c>
      <c r="C162" s="8" t="s">
        <v>304</v>
      </c>
      <c r="E162" s="7" t="str">
        <f t="shared" si="2"/>
        <v/>
      </c>
    </row>
    <row r="163" spans="1:5" ht="15" customHeight="1" x14ac:dyDescent="0.3">
      <c r="A163" s="9"/>
      <c r="B163" s="5" t="s">
        <v>305</v>
      </c>
      <c r="C163" s="8" t="s">
        <v>306</v>
      </c>
      <c r="E163" s="7" t="str">
        <f t="shared" si="2"/>
        <v/>
      </c>
    </row>
    <row r="164" spans="1:5" ht="15" customHeight="1" x14ac:dyDescent="0.3">
      <c r="A164" s="9"/>
      <c r="B164" s="5" t="s">
        <v>971</v>
      </c>
      <c r="C164" s="8" t="s">
        <v>982</v>
      </c>
      <c r="E164" s="7" t="str">
        <f t="shared" si="2"/>
        <v/>
      </c>
    </row>
    <row r="165" spans="1:5" ht="15" customHeight="1" x14ac:dyDescent="0.3">
      <c r="A165" s="9"/>
      <c r="B165" s="5" t="s">
        <v>307</v>
      </c>
      <c r="C165" s="8" t="s">
        <v>308</v>
      </c>
      <c r="E165" s="7" t="str">
        <f t="shared" si="2"/>
        <v/>
      </c>
    </row>
    <row r="166" spans="1:5" ht="15" customHeight="1" x14ac:dyDescent="0.3">
      <c r="A166" s="9"/>
      <c r="B166" s="5" t="s">
        <v>309</v>
      </c>
      <c r="C166" s="8" t="s">
        <v>310</v>
      </c>
      <c r="E166" s="7" t="str">
        <f t="shared" si="2"/>
        <v/>
      </c>
    </row>
    <row r="167" spans="1:5" ht="15" customHeight="1" x14ac:dyDescent="0.3">
      <c r="A167" s="9"/>
      <c r="B167" s="5" t="s">
        <v>311</v>
      </c>
      <c r="C167" s="8" t="s">
        <v>312</v>
      </c>
      <c r="E167" s="7" t="str">
        <f t="shared" si="2"/>
        <v/>
      </c>
    </row>
    <row r="168" spans="1:5" ht="15" customHeight="1" x14ac:dyDescent="0.3">
      <c r="A168" s="9"/>
      <c r="B168" s="5" t="s">
        <v>313</v>
      </c>
      <c r="C168" s="8" t="s">
        <v>314</v>
      </c>
      <c r="E168" s="7" t="str">
        <f t="shared" si="2"/>
        <v/>
      </c>
    </row>
    <row r="169" spans="1:5" ht="15" customHeight="1" x14ac:dyDescent="0.3">
      <c r="A169" s="9"/>
      <c r="B169" s="5" t="s">
        <v>315</v>
      </c>
      <c r="C169" s="8" t="s">
        <v>316</v>
      </c>
      <c r="E169" s="7" t="str">
        <f t="shared" si="2"/>
        <v/>
      </c>
    </row>
    <row r="170" spans="1:5" ht="15" customHeight="1" x14ac:dyDescent="0.3">
      <c r="A170" s="9"/>
      <c r="B170" s="15" t="s">
        <v>317</v>
      </c>
      <c r="C170" s="16" t="s">
        <v>318</v>
      </c>
      <c r="E170" s="7" t="str">
        <f t="shared" si="2"/>
        <v/>
      </c>
    </row>
    <row r="171" spans="1:5" ht="15" customHeight="1" x14ac:dyDescent="0.3">
      <c r="A171" s="9"/>
      <c r="B171" s="5" t="s">
        <v>319</v>
      </c>
      <c r="C171" s="8" t="s">
        <v>320</v>
      </c>
      <c r="E171" s="7" t="str">
        <f t="shared" si="2"/>
        <v/>
      </c>
    </row>
    <row r="172" spans="1:5" ht="15" customHeight="1" x14ac:dyDescent="0.3">
      <c r="A172" s="9"/>
      <c r="B172" s="5" t="s">
        <v>321</v>
      </c>
      <c r="C172" s="8" t="s">
        <v>322</v>
      </c>
      <c r="E172" s="7" t="str">
        <f t="shared" si="2"/>
        <v/>
      </c>
    </row>
    <row r="173" spans="1:5" ht="15" customHeight="1" x14ac:dyDescent="0.3">
      <c r="A173" s="9"/>
      <c r="B173" s="5" t="s">
        <v>323</v>
      </c>
      <c r="C173" s="8" t="s">
        <v>324</v>
      </c>
      <c r="E173" s="7" t="str">
        <f t="shared" si="2"/>
        <v/>
      </c>
    </row>
    <row r="174" spans="1:5" ht="15" customHeight="1" x14ac:dyDescent="0.3">
      <c r="A174" s="9"/>
      <c r="B174" s="5" t="s">
        <v>325</v>
      </c>
      <c r="C174" s="8" t="s">
        <v>326</v>
      </c>
      <c r="E174" s="7" t="str">
        <f t="shared" si="2"/>
        <v/>
      </c>
    </row>
    <row r="175" spans="1:5" ht="15" customHeight="1" x14ac:dyDescent="0.3">
      <c r="A175" s="9"/>
      <c r="B175" s="5" t="s">
        <v>327</v>
      </c>
      <c r="C175" s="8" t="s">
        <v>328</v>
      </c>
      <c r="E175" s="7" t="str">
        <f t="shared" si="2"/>
        <v/>
      </c>
    </row>
    <row r="176" spans="1:5" ht="15" customHeight="1" x14ac:dyDescent="0.3">
      <c r="A176" s="9"/>
      <c r="B176" s="5" t="s">
        <v>329</v>
      </c>
      <c r="C176" s="8" t="s">
        <v>330</v>
      </c>
      <c r="E176" s="7" t="str">
        <f t="shared" si="2"/>
        <v/>
      </c>
    </row>
    <row r="177" spans="1:5" ht="15" customHeight="1" x14ac:dyDescent="0.3">
      <c r="A177" s="9"/>
      <c r="B177" s="5" t="s">
        <v>331</v>
      </c>
      <c r="C177" s="8" t="s">
        <v>332</v>
      </c>
      <c r="E177" s="7" t="str">
        <f t="shared" si="2"/>
        <v/>
      </c>
    </row>
    <row r="178" spans="1:5" ht="15" customHeight="1" x14ac:dyDescent="0.3">
      <c r="A178" s="9"/>
      <c r="B178" s="5" t="s">
        <v>333</v>
      </c>
      <c r="C178" s="8" t="s">
        <v>334</v>
      </c>
      <c r="E178" s="7" t="str">
        <f t="shared" si="2"/>
        <v/>
      </c>
    </row>
    <row r="179" spans="1:5" ht="15" customHeight="1" x14ac:dyDescent="0.3">
      <c r="A179" s="9"/>
      <c r="B179" s="5" t="s">
        <v>335</v>
      </c>
      <c r="C179" s="8" t="s">
        <v>336</v>
      </c>
      <c r="E179" s="7" t="str">
        <f t="shared" si="2"/>
        <v/>
      </c>
    </row>
    <row r="180" spans="1:5" ht="15" customHeight="1" x14ac:dyDescent="0.3">
      <c r="A180" s="9"/>
      <c r="B180" s="5" t="s">
        <v>337</v>
      </c>
      <c r="C180" s="8" t="s">
        <v>338</v>
      </c>
      <c r="E180" s="7" t="str">
        <f t="shared" si="2"/>
        <v/>
      </c>
    </row>
    <row r="181" spans="1:5" ht="15" customHeight="1" x14ac:dyDescent="0.3">
      <c r="A181" s="9"/>
      <c r="B181" s="5" t="s">
        <v>339</v>
      </c>
      <c r="C181" s="8" t="s">
        <v>340</v>
      </c>
      <c r="E181" s="7" t="str">
        <f t="shared" si="2"/>
        <v/>
      </c>
    </row>
    <row r="182" spans="1:5" ht="15" customHeight="1" x14ac:dyDescent="0.3">
      <c r="A182" s="9"/>
      <c r="B182" s="5" t="s">
        <v>341</v>
      </c>
      <c r="C182" s="8" t="s">
        <v>342</v>
      </c>
      <c r="E182" s="7" t="str">
        <f t="shared" si="2"/>
        <v/>
      </c>
    </row>
    <row r="183" spans="1:5" ht="15" customHeight="1" x14ac:dyDescent="0.3">
      <c r="A183" s="9"/>
      <c r="B183" s="5" t="s">
        <v>343</v>
      </c>
      <c r="C183" s="8" t="s">
        <v>344</v>
      </c>
      <c r="E183" s="7" t="str">
        <f t="shared" si="2"/>
        <v/>
      </c>
    </row>
    <row r="184" spans="1:5" ht="15" customHeight="1" x14ac:dyDescent="0.3">
      <c r="A184" s="9"/>
      <c r="B184" s="5" t="s">
        <v>345</v>
      </c>
      <c r="C184" s="8" t="s">
        <v>346</v>
      </c>
      <c r="E184" s="7" t="str">
        <f t="shared" si="2"/>
        <v/>
      </c>
    </row>
    <row r="185" spans="1:5" ht="15" customHeight="1" x14ac:dyDescent="0.3">
      <c r="A185" s="9"/>
      <c r="B185" s="5" t="s">
        <v>347</v>
      </c>
      <c r="C185" s="8" t="s">
        <v>348</v>
      </c>
      <c r="E185" s="7" t="str">
        <f t="shared" si="2"/>
        <v/>
      </c>
    </row>
    <row r="186" spans="1:5" ht="15" customHeight="1" x14ac:dyDescent="0.3">
      <c r="A186" s="9"/>
      <c r="B186" s="5" t="s">
        <v>349</v>
      </c>
      <c r="C186" s="8" t="s">
        <v>350</v>
      </c>
      <c r="E186" s="7" t="str">
        <f t="shared" si="2"/>
        <v/>
      </c>
    </row>
    <row r="187" spans="1:5" ht="15" customHeight="1" x14ac:dyDescent="0.3">
      <c r="A187" s="9"/>
      <c r="B187" s="5" t="s">
        <v>351</v>
      </c>
      <c r="C187" s="8" t="s">
        <v>352</v>
      </c>
      <c r="E187" s="7" t="str">
        <f t="shared" si="2"/>
        <v/>
      </c>
    </row>
    <row r="188" spans="1:5" ht="15" customHeight="1" x14ac:dyDescent="0.3">
      <c r="A188" s="9"/>
      <c r="B188" s="5" t="s">
        <v>353</v>
      </c>
      <c r="C188" s="8" t="s">
        <v>354</v>
      </c>
      <c r="E188" s="7" t="str">
        <f t="shared" si="2"/>
        <v/>
      </c>
    </row>
    <row r="189" spans="1:5" ht="15" customHeight="1" x14ac:dyDescent="0.3">
      <c r="A189" s="9"/>
      <c r="B189" s="5" t="s">
        <v>355</v>
      </c>
      <c r="C189" s="8" t="s">
        <v>356</v>
      </c>
      <c r="E189" s="7" t="str">
        <f t="shared" si="2"/>
        <v/>
      </c>
    </row>
    <row r="190" spans="1:5" ht="15" customHeight="1" x14ac:dyDescent="0.3">
      <c r="A190" s="9"/>
      <c r="B190" s="5" t="s">
        <v>357</v>
      </c>
      <c r="C190" s="8" t="s">
        <v>358</v>
      </c>
      <c r="E190" s="7" t="str">
        <f t="shared" si="2"/>
        <v/>
      </c>
    </row>
    <row r="191" spans="1:5" ht="15" customHeight="1" x14ac:dyDescent="0.3">
      <c r="A191" s="9"/>
      <c r="B191" s="5" t="s">
        <v>359</v>
      </c>
      <c r="C191" s="8" t="s">
        <v>360</v>
      </c>
      <c r="E191" s="7" t="str">
        <f t="shared" si="2"/>
        <v/>
      </c>
    </row>
    <row r="192" spans="1:5" ht="15" customHeight="1" x14ac:dyDescent="0.3">
      <c r="A192" s="9"/>
      <c r="B192" s="5" t="s">
        <v>361</v>
      </c>
      <c r="C192" s="8" t="s">
        <v>362</v>
      </c>
      <c r="E192" s="7" t="str">
        <f t="shared" si="2"/>
        <v/>
      </c>
    </row>
    <row r="193" spans="1:5" ht="15" customHeight="1" x14ac:dyDescent="0.3">
      <c r="A193" s="9"/>
      <c r="B193" s="5" t="s">
        <v>363</v>
      </c>
      <c r="C193" s="8" t="s">
        <v>364</v>
      </c>
      <c r="E193" s="7" t="str">
        <f t="shared" si="2"/>
        <v/>
      </c>
    </row>
    <row r="194" spans="1:5" ht="15" customHeight="1" x14ac:dyDescent="0.3">
      <c r="A194" s="9"/>
      <c r="B194" s="5" t="s">
        <v>365</v>
      </c>
      <c r="C194" s="8" t="s">
        <v>366</v>
      </c>
      <c r="E194" s="7" t="str">
        <f t="shared" si="2"/>
        <v/>
      </c>
    </row>
    <row r="195" spans="1:5" ht="15" customHeight="1" x14ac:dyDescent="0.3">
      <c r="A195" s="9"/>
      <c r="B195" s="5" t="s">
        <v>367</v>
      </c>
      <c r="C195" s="8" t="s">
        <v>368</v>
      </c>
      <c r="E195" s="7" t="str">
        <f t="shared" si="2"/>
        <v/>
      </c>
    </row>
    <row r="196" spans="1:5" ht="15" customHeight="1" x14ac:dyDescent="0.3">
      <c r="A196" s="9"/>
      <c r="B196" s="5" t="s">
        <v>369</v>
      </c>
      <c r="C196" s="8" t="s">
        <v>370</v>
      </c>
      <c r="E196" s="7" t="str">
        <f t="shared" si="2"/>
        <v/>
      </c>
    </row>
    <row r="197" spans="1:5" ht="15" customHeight="1" x14ac:dyDescent="0.3">
      <c r="A197" s="9"/>
      <c r="B197" s="5" t="s">
        <v>371</v>
      </c>
      <c r="C197" s="8" t="s">
        <v>372</v>
      </c>
      <c r="E197" s="7" t="str">
        <f t="shared" si="2"/>
        <v/>
      </c>
    </row>
    <row r="198" spans="1:5" ht="15" customHeight="1" x14ac:dyDescent="0.3">
      <c r="A198" s="9"/>
      <c r="B198" s="5" t="s">
        <v>373</v>
      </c>
      <c r="C198" s="8" t="s">
        <v>374</v>
      </c>
      <c r="E198" s="7" t="str">
        <f t="shared" si="2"/>
        <v/>
      </c>
    </row>
    <row r="199" spans="1:5" ht="15" customHeight="1" x14ac:dyDescent="0.3">
      <c r="A199" s="9"/>
      <c r="B199" s="5" t="s">
        <v>375</v>
      </c>
      <c r="C199" s="8" t="s">
        <v>376</v>
      </c>
      <c r="E199" s="7" t="str">
        <f t="shared" si="2"/>
        <v/>
      </c>
    </row>
    <row r="200" spans="1:5" ht="15" customHeight="1" x14ac:dyDescent="0.3">
      <c r="A200" s="9"/>
      <c r="B200" s="5" t="s">
        <v>377</v>
      </c>
      <c r="C200" s="8" t="s">
        <v>378</v>
      </c>
      <c r="E200" s="7" t="str">
        <f t="shared" si="2"/>
        <v/>
      </c>
    </row>
    <row r="201" spans="1:5" ht="15" customHeight="1" x14ac:dyDescent="0.3">
      <c r="A201" s="9"/>
      <c r="B201" s="5" t="s">
        <v>379</v>
      </c>
      <c r="C201" s="8" t="s">
        <v>380</v>
      </c>
      <c r="E201" s="7" t="str">
        <f t="shared" si="2"/>
        <v/>
      </c>
    </row>
    <row r="202" spans="1:5" ht="15" customHeight="1" x14ac:dyDescent="0.3">
      <c r="A202" s="9"/>
      <c r="B202" s="5" t="s">
        <v>381</v>
      </c>
      <c r="C202" s="8" t="s">
        <v>382</v>
      </c>
      <c r="E202" s="7" t="str">
        <f t="shared" si="2"/>
        <v/>
      </c>
    </row>
    <row r="203" spans="1:5" ht="15" customHeight="1" x14ac:dyDescent="0.3">
      <c r="A203" s="9"/>
      <c r="B203" s="5" t="s">
        <v>383</v>
      </c>
      <c r="C203" s="8" t="s">
        <v>384</v>
      </c>
      <c r="E203" s="7" t="str">
        <f t="shared" si="2"/>
        <v/>
      </c>
    </row>
    <row r="204" spans="1:5" ht="15" customHeight="1" x14ac:dyDescent="0.3">
      <c r="A204" s="9"/>
      <c r="B204" s="5" t="s">
        <v>385</v>
      </c>
      <c r="C204" s="8" t="s">
        <v>386</v>
      </c>
      <c r="E204" s="7" t="str">
        <f t="shared" si="2"/>
        <v/>
      </c>
    </row>
    <row r="205" spans="1:5" ht="15" customHeight="1" x14ac:dyDescent="0.3">
      <c r="A205" s="9"/>
      <c r="B205" s="5" t="s">
        <v>387</v>
      </c>
      <c r="C205" s="8" t="s">
        <v>388</v>
      </c>
      <c r="E205" s="7" t="str">
        <f t="shared" si="2"/>
        <v/>
      </c>
    </row>
    <row r="206" spans="1:5" ht="15" customHeight="1" x14ac:dyDescent="0.3">
      <c r="A206" s="9"/>
      <c r="B206" s="5" t="s">
        <v>389</v>
      </c>
      <c r="C206" s="8" t="s">
        <v>390</v>
      </c>
      <c r="E206" s="7" t="str">
        <f t="shared" si="2"/>
        <v/>
      </c>
    </row>
    <row r="207" spans="1:5" ht="15" customHeight="1" x14ac:dyDescent="0.3">
      <c r="A207" s="9"/>
      <c r="B207" s="5" t="s">
        <v>391</v>
      </c>
      <c r="C207" s="8" t="s">
        <v>392</v>
      </c>
      <c r="E207" s="7" t="str">
        <f t="shared" si="2"/>
        <v/>
      </c>
    </row>
    <row r="208" spans="1:5" ht="15" customHeight="1" x14ac:dyDescent="0.3">
      <c r="A208" s="9"/>
      <c r="B208" s="5" t="s">
        <v>393</v>
      </c>
      <c r="C208" s="8" t="s">
        <v>394</v>
      </c>
      <c r="E208" s="7" t="str">
        <f t="shared" si="2"/>
        <v/>
      </c>
    </row>
    <row r="209" spans="1:5" ht="15" customHeight="1" x14ac:dyDescent="0.3">
      <c r="A209" s="9"/>
      <c r="B209" s="5" t="s">
        <v>395</v>
      </c>
      <c r="C209" s="8" t="s">
        <v>396</v>
      </c>
      <c r="E209" s="7" t="str">
        <f t="shared" si="2"/>
        <v/>
      </c>
    </row>
    <row r="210" spans="1:5" ht="15" customHeight="1" x14ac:dyDescent="0.3">
      <c r="A210" s="9"/>
      <c r="B210" s="5" t="s">
        <v>397</v>
      </c>
      <c r="C210" s="8" t="s">
        <v>398</v>
      </c>
      <c r="E210" s="7" t="str">
        <f t="shared" si="2"/>
        <v/>
      </c>
    </row>
    <row r="211" spans="1:5" ht="15" customHeight="1" x14ac:dyDescent="0.3">
      <c r="A211" s="9"/>
      <c r="B211" s="5" t="s">
        <v>399</v>
      </c>
      <c r="C211" s="8" t="s">
        <v>400</v>
      </c>
      <c r="E211" s="7" t="str">
        <f t="shared" si="2"/>
        <v/>
      </c>
    </row>
    <row r="212" spans="1:5" ht="15" customHeight="1" x14ac:dyDescent="0.3">
      <c r="A212" s="9"/>
      <c r="B212" s="5" t="s">
        <v>401</v>
      </c>
      <c r="C212" s="8" t="s">
        <v>402</v>
      </c>
      <c r="E212" s="7" t="str">
        <f t="shared" si="2"/>
        <v/>
      </c>
    </row>
    <row r="213" spans="1:5" ht="15" customHeight="1" x14ac:dyDescent="0.3">
      <c r="A213" s="9"/>
      <c r="B213" s="5" t="s">
        <v>403</v>
      </c>
      <c r="C213" s="8" t="s">
        <v>402</v>
      </c>
      <c r="E213" s="7" t="str">
        <f t="shared" si="2"/>
        <v/>
      </c>
    </row>
    <row r="214" spans="1:5" ht="15" customHeight="1" x14ac:dyDescent="0.3">
      <c r="A214" s="9"/>
      <c r="B214" s="5" t="s">
        <v>404</v>
      </c>
      <c r="C214" s="8" t="s">
        <v>405</v>
      </c>
      <c r="E214" s="7" t="str">
        <f t="shared" si="2"/>
        <v/>
      </c>
    </row>
    <row r="215" spans="1:5" ht="15" customHeight="1" x14ac:dyDescent="0.3">
      <c r="A215" s="9"/>
      <c r="B215" s="5" t="s">
        <v>406</v>
      </c>
      <c r="C215" s="8" t="s">
        <v>407</v>
      </c>
      <c r="E215" s="7" t="str">
        <f t="shared" si="2"/>
        <v/>
      </c>
    </row>
    <row r="216" spans="1:5" ht="15" customHeight="1" x14ac:dyDescent="0.3">
      <c r="A216" s="9"/>
      <c r="B216" s="5" t="s">
        <v>408</v>
      </c>
      <c r="C216" s="8" t="s">
        <v>409</v>
      </c>
      <c r="E216" s="7" t="str">
        <f t="shared" si="2"/>
        <v/>
      </c>
    </row>
    <row r="217" spans="1:5" ht="15" customHeight="1" x14ac:dyDescent="0.3">
      <c r="A217" s="9"/>
      <c r="B217" s="5" t="s">
        <v>410</v>
      </c>
      <c r="C217" s="8" t="s">
        <v>411</v>
      </c>
      <c r="E217" s="7" t="str">
        <f t="shared" ref="E217:E253" si="3">IF(A217="x",CONCATENATE(B217," - ",C217),"")</f>
        <v/>
      </c>
    </row>
    <row r="218" spans="1:5" ht="15" customHeight="1" x14ac:dyDescent="0.3">
      <c r="A218" s="9"/>
      <c r="B218" s="5" t="s">
        <v>412</v>
      </c>
      <c r="C218" s="8" t="s">
        <v>413</v>
      </c>
      <c r="E218" s="7" t="str">
        <f t="shared" si="3"/>
        <v/>
      </c>
    </row>
    <row r="219" spans="1:5" ht="15" customHeight="1" x14ac:dyDescent="0.3">
      <c r="A219" s="9"/>
      <c r="B219" s="5" t="s">
        <v>414</v>
      </c>
      <c r="C219" s="8" t="s">
        <v>413</v>
      </c>
      <c r="E219" s="7" t="str">
        <f t="shared" si="3"/>
        <v/>
      </c>
    </row>
    <row r="220" spans="1:5" ht="15" customHeight="1" x14ac:dyDescent="0.3">
      <c r="A220" s="9"/>
      <c r="B220" s="5" t="s">
        <v>415</v>
      </c>
      <c r="C220" s="8" t="s">
        <v>413</v>
      </c>
      <c r="E220" s="7" t="str">
        <f t="shared" si="3"/>
        <v/>
      </c>
    </row>
    <row r="221" spans="1:5" ht="15" customHeight="1" x14ac:dyDescent="0.3">
      <c r="A221" s="9"/>
      <c r="B221" s="5" t="s">
        <v>416</v>
      </c>
      <c r="C221" s="8" t="s">
        <v>417</v>
      </c>
      <c r="E221" s="7" t="str">
        <f t="shared" si="3"/>
        <v/>
      </c>
    </row>
    <row r="222" spans="1:5" ht="15" customHeight="1" x14ac:dyDescent="0.3">
      <c r="A222" s="9"/>
      <c r="B222" s="5" t="s">
        <v>418</v>
      </c>
      <c r="C222" s="8" t="s">
        <v>419</v>
      </c>
      <c r="E222" s="7" t="str">
        <f t="shared" si="3"/>
        <v/>
      </c>
    </row>
    <row r="223" spans="1:5" ht="15" customHeight="1" x14ac:dyDescent="0.3">
      <c r="A223" s="9"/>
      <c r="B223" s="5" t="s">
        <v>420</v>
      </c>
      <c r="C223" s="8" t="s">
        <v>421</v>
      </c>
      <c r="E223" s="7" t="str">
        <f t="shared" si="3"/>
        <v/>
      </c>
    </row>
    <row r="224" spans="1:5" ht="15" customHeight="1" x14ac:dyDescent="0.3">
      <c r="A224" s="9"/>
      <c r="B224" s="5" t="s">
        <v>422</v>
      </c>
      <c r="C224" s="8" t="s">
        <v>421</v>
      </c>
      <c r="E224" s="7" t="str">
        <f t="shared" si="3"/>
        <v/>
      </c>
    </row>
    <row r="225" spans="1:5" ht="15" customHeight="1" x14ac:dyDescent="0.3">
      <c r="A225" s="9"/>
      <c r="B225" s="5" t="s">
        <v>423</v>
      </c>
      <c r="C225" s="8" t="s">
        <v>424</v>
      </c>
      <c r="E225" s="7" t="str">
        <f t="shared" si="3"/>
        <v/>
      </c>
    </row>
    <row r="226" spans="1:5" ht="15" customHeight="1" x14ac:dyDescent="0.3">
      <c r="A226" s="9"/>
      <c r="B226" s="5" t="s">
        <v>425</v>
      </c>
      <c r="C226" s="8" t="s">
        <v>426</v>
      </c>
      <c r="E226" s="7" t="str">
        <f t="shared" si="3"/>
        <v/>
      </c>
    </row>
    <row r="227" spans="1:5" ht="15" customHeight="1" x14ac:dyDescent="0.3">
      <c r="A227" s="9"/>
      <c r="B227" s="5" t="s">
        <v>427</v>
      </c>
      <c r="C227" s="8" t="s">
        <v>428</v>
      </c>
      <c r="E227" s="7" t="str">
        <f t="shared" si="3"/>
        <v/>
      </c>
    </row>
    <row r="228" spans="1:5" ht="15" customHeight="1" x14ac:dyDescent="0.3">
      <c r="A228" s="9"/>
      <c r="B228" s="5" t="s">
        <v>429</v>
      </c>
      <c r="C228" s="8" t="s">
        <v>430</v>
      </c>
      <c r="E228" s="7" t="str">
        <f t="shared" si="3"/>
        <v/>
      </c>
    </row>
    <row r="229" spans="1:5" ht="15" customHeight="1" x14ac:dyDescent="0.3">
      <c r="A229" s="9"/>
      <c r="B229" s="5" t="s">
        <v>431</v>
      </c>
      <c r="C229" s="8" t="s">
        <v>432</v>
      </c>
      <c r="E229" s="7" t="str">
        <f t="shared" si="3"/>
        <v/>
      </c>
    </row>
    <row r="230" spans="1:5" ht="15" customHeight="1" x14ac:dyDescent="0.3">
      <c r="A230" s="9"/>
      <c r="B230" s="5" t="s">
        <v>433</v>
      </c>
      <c r="C230" s="8" t="s">
        <v>434</v>
      </c>
      <c r="E230" s="7" t="str">
        <f t="shared" si="3"/>
        <v/>
      </c>
    </row>
    <row r="231" spans="1:5" ht="15" customHeight="1" x14ac:dyDescent="0.3">
      <c r="A231" s="9"/>
      <c r="B231" s="5" t="s">
        <v>435</v>
      </c>
      <c r="C231" s="8" t="s">
        <v>436</v>
      </c>
      <c r="E231" s="7" t="str">
        <f t="shared" si="3"/>
        <v/>
      </c>
    </row>
    <row r="232" spans="1:5" ht="15" customHeight="1" x14ac:dyDescent="0.3">
      <c r="A232" s="9"/>
      <c r="B232" s="5" t="s">
        <v>437</v>
      </c>
      <c r="C232" s="8" t="s">
        <v>438</v>
      </c>
      <c r="E232" s="7" t="str">
        <f t="shared" si="3"/>
        <v/>
      </c>
    </row>
    <row r="233" spans="1:5" ht="15" customHeight="1" x14ac:dyDescent="0.3">
      <c r="A233" s="9"/>
      <c r="B233" s="5" t="s">
        <v>439</v>
      </c>
      <c r="C233" s="8" t="s">
        <v>440</v>
      </c>
      <c r="E233" s="7" t="str">
        <f t="shared" si="3"/>
        <v/>
      </c>
    </row>
    <row r="234" spans="1:5" ht="15" customHeight="1" x14ac:dyDescent="0.3">
      <c r="A234" s="9"/>
      <c r="B234" s="5" t="s">
        <v>441</v>
      </c>
      <c r="C234" s="8" t="s">
        <v>442</v>
      </c>
      <c r="E234" s="7" t="str">
        <f t="shared" si="3"/>
        <v/>
      </c>
    </row>
    <row r="235" spans="1:5" ht="15" customHeight="1" x14ac:dyDescent="0.3">
      <c r="A235" s="9"/>
      <c r="B235" s="5" t="s">
        <v>443</v>
      </c>
      <c r="C235" s="8" t="s">
        <v>444</v>
      </c>
      <c r="E235" s="7" t="str">
        <f t="shared" si="3"/>
        <v/>
      </c>
    </row>
    <row r="236" spans="1:5" ht="15" customHeight="1" x14ac:dyDescent="0.3">
      <c r="A236" s="9"/>
      <c r="B236" s="5" t="s">
        <v>445</v>
      </c>
      <c r="C236" s="8" t="s">
        <v>446</v>
      </c>
      <c r="E236" s="7" t="str">
        <f t="shared" si="3"/>
        <v/>
      </c>
    </row>
    <row r="237" spans="1:5" ht="15" customHeight="1" x14ac:dyDescent="0.3">
      <c r="A237" s="9"/>
      <c r="B237" s="5" t="s">
        <v>447</v>
      </c>
      <c r="C237" s="8" t="s">
        <v>448</v>
      </c>
      <c r="E237" s="7" t="str">
        <f t="shared" si="3"/>
        <v/>
      </c>
    </row>
    <row r="238" spans="1:5" ht="15" customHeight="1" x14ac:dyDescent="0.3">
      <c r="A238" s="9"/>
      <c r="B238" s="5" t="s">
        <v>449</v>
      </c>
      <c r="C238" s="8" t="s">
        <v>450</v>
      </c>
      <c r="E238" s="7" t="str">
        <f t="shared" si="3"/>
        <v/>
      </c>
    </row>
    <row r="239" spans="1:5" ht="15" customHeight="1" x14ac:dyDescent="0.3">
      <c r="A239" s="9"/>
      <c r="B239" s="5" t="s">
        <v>451</v>
      </c>
      <c r="C239" s="8" t="s">
        <v>452</v>
      </c>
      <c r="E239" s="7" t="str">
        <f t="shared" si="3"/>
        <v/>
      </c>
    </row>
    <row r="240" spans="1:5" ht="15" customHeight="1" x14ac:dyDescent="0.3">
      <c r="A240" s="9"/>
      <c r="B240" s="5" t="s">
        <v>453</v>
      </c>
      <c r="C240" s="8" t="s">
        <v>454</v>
      </c>
      <c r="E240" s="7" t="str">
        <f t="shared" si="3"/>
        <v/>
      </c>
    </row>
    <row r="241" spans="1:5" ht="15" customHeight="1" x14ac:dyDescent="0.3">
      <c r="A241" s="9"/>
      <c r="B241" s="5" t="s">
        <v>455</v>
      </c>
      <c r="C241" s="8" t="s">
        <v>456</v>
      </c>
      <c r="E241" s="7" t="str">
        <f t="shared" si="3"/>
        <v/>
      </c>
    </row>
    <row r="242" spans="1:5" ht="15" customHeight="1" x14ac:dyDescent="0.3">
      <c r="A242" s="9"/>
      <c r="B242" s="5" t="s">
        <v>457</v>
      </c>
      <c r="C242" s="8" t="s">
        <v>458</v>
      </c>
      <c r="E242" s="7" t="str">
        <f t="shared" si="3"/>
        <v/>
      </c>
    </row>
    <row r="243" spans="1:5" ht="15" customHeight="1" x14ac:dyDescent="0.3">
      <c r="A243" s="9"/>
      <c r="B243" s="17"/>
      <c r="C243" s="18"/>
      <c r="E243" s="7" t="str">
        <f t="shared" si="3"/>
        <v/>
      </c>
    </row>
    <row r="244" spans="1:5" ht="15" customHeight="1" x14ac:dyDescent="0.3">
      <c r="A244" s="9"/>
      <c r="B244" s="5"/>
      <c r="C244" s="8"/>
      <c r="E244" s="7" t="str">
        <f t="shared" si="3"/>
        <v/>
      </c>
    </row>
    <row r="245" spans="1:5" ht="15" customHeight="1" x14ac:dyDescent="0.3">
      <c r="A245" s="9"/>
      <c r="B245" s="5"/>
      <c r="C245" s="8"/>
      <c r="E245" s="7" t="str">
        <f t="shared" si="3"/>
        <v/>
      </c>
    </row>
    <row r="246" spans="1:5" ht="15" customHeight="1" x14ac:dyDescent="0.3">
      <c r="A246" s="9"/>
      <c r="B246" s="5"/>
      <c r="C246" s="8"/>
      <c r="E246" s="7" t="str">
        <f t="shared" si="3"/>
        <v/>
      </c>
    </row>
    <row r="247" spans="1:5" ht="15" customHeight="1" x14ac:dyDescent="0.3">
      <c r="A247" s="9"/>
      <c r="B247" s="5"/>
      <c r="C247" s="8"/>
      <c r="E247" s="7" t="str">
        <f t="shared" si="3"/>
        <v/>
      </c>
    </row>
    <row r="248" spans="1:5" ht="15" customHeight="1" x14ac:dyDescent="0.3">
      <c r="A248" s="9"/>
      <c r="B248" s="5"/>
      <c r="C248" s="8"/>
      <c r="E248" s="7" t="str">
        <f t="shared" si="3"/>
        <v/>
      </c>
    </row>
    <row r="249" spans="1:5" ht="15" customHeight="1" x14ac:dyDescent="0.3">
      <c r="A249" s="9"/>
      <c r="B249" s="5"/>
      <c r="C249" s="8"/>
      <c r="E249" s="7" t="str">
        <f t="shared" si="3"/>
        <v/>
      </c>
    </row>
    <row r="250" spans="1:5" ht="15" customHeight="1" x14ac:dyDescent="0.3">
      <c r="A250" s="9"/>
      <c r="B250" s="5"/>
      <c r="C250" s="8"/>
      <c r="E250" s="7" t="str">
        <f t="shared" si="3"/>
        <v/>
      </c>
    </row>
    <row r="251" spans="1:5" ht="15" customHeight="1" x14ac:dyDescent="0.3">
      <c r="A251" s="9"/>
      <c r="B251" s="5"/>
      <c r="C251" s="8"/>
      <c r="E251" s="7" t="str">
        <f t="shared" si="3"/>
        <v/>
      </c>
    </row>
    <row r="252" spans="1:5" ht="15" customHeight="1" x14ac:dyDescent="0.3">
      <c r="A252" s="9"/>
      <c r="B252" s="5"/>
      <c r="C252" s="8"/>
      <c r="E252" s="7" t="str">
        <f t="shared" si="3"/>
        <v/>
      </c>
    </row>
    <row r="253" spans="1:5" ht="15" customHeight="1" x14ac:dyDescent="0.3">
      <c r="A253" s="9"/>
      <c r="B253" s="5"/>
      <c r="C253" s="8"/>
      <c r="E253" s="7" t="str">
        <f t="shared" si="3"/>
        <v/>
      </c>
    </row>
    <row r="254" spans="1:5" ht="15" customHeight="1" x14ac:dyDescent="0.3">
      <c r="B254" s="30"/>
      <c r="C254" s="10"/>
    </row>
    <row r="255" spans="1:5" ht="15" customHeight="1" x14ac:dyDescent="0.3">
      <c r="B255" s="30"/>
      <c r="C255" s="10"/>
    </row>
    <row r="256" spans="1:5" ht="15" customHeight="1" x14ac:dyDescent="0.3">
      <c r="B256" s="30"/>
      <c r="C256" s="10"/>
    </row>
    <row r="257" spans="2:3" ht="15" customHeight="1" x14ac:dyDescent="0.3">
      <c r="B257" s="30"/>
      <c r="C257" s="10"/>
    </row>
    <row r="258" spans="2:3" ht="15" customHeight="1" x14ac:dyDescent="0.3">
      <c r="B258" s="30"/>
      <c r="C258" s="10"/>
    </row>
    <row r="259" spans="2:3" ht="15" customHeight="1" x14ac:dyDescent="0.3">
      <c r="B259" s="30"/>
      <c r="C259" s="10"/>
    </row>
    <row r="260" spans="2:3" ht="15" customHeight="1" x14ac:dyDescent="0.3">
      <c r="B260" s="30"/>
      <c r="C260" s="10"/>
    </row>
    <row r="261" spans="2:3" ht="15" customHeight="1" x14ac:dyDescent="0.3">
      <c r="B261" s="30"/>
      <c r="C261" s="10"/>
    </row>
    <row r="262" spans="2:3" ht="15" customHeight="1" x14ac:dyDescent="0.3">
      <c r="B262" s="30"/>
      <c r="C262" s="10"/>
    </row>
  </sheetData>
  <sheetProtection selectLockedCells="1" selectUnlockedCells="1"/>
  <phoneticPr fontId="16" type="noConversion"/>
  <pageMargins left="0.7" right="0.7" top="0.75" bottom="0.75" header="0.3" footer="0.3"/>
  <pageSetup scale="38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4"/>
  <sheetViews>
    <sheetView zoomScale="110" zoomScaleNormal="110" workbookViewId="0">
      <pane ySplit="1" topLeftCell="A2" activePane="bottomLeft" state="frozen"/>
      <selection activeCell="I15" sqref="I15"/>
      <selection pane="bottomLeft" activeCell="D1" sqref="D1"/>
    </sheetView>
  </sheetViews>
  <sheetFormatPr defaultColWidth="8.88671875" defaultRowHeight="15" customHeight="1" x14ac:dyDescent="0.3"/>
  <cols>
    <col min="1" max="1" width="12.6640625" style="19" customWidth="1"/>
    <col min="2" max="2" width="14.6640625" style="19" customWidth="1"/>
    <col min="3" max="3" width="85.6640625" style="6" customWidth="1"/>
    <col min="4" max="16384" width="8.88671875" style="6"/>
  </cols>
  <sheetData>
    <row r="1" spans="1:5" ht="31.95" customHeight="1" x14ac:dyDescent="0.3">
      <c r="A1" s="27" t="s">
        <v>6</v>
      </c>
      <c r="B1" s="42" t="s">
        <v>7</v>
      </c>
      <c r="C1" s="45" t="s">
        <v>8</v>
      </c>
      <c r="E1" s="44" t="s">
        <v>9</v>
      </c>
    </row>
    <row r="2" spans="1:5" ht="15" customHeight="1" x14ac:dyDescent="0.3">
      <c r="A2" s="9"/>
      <c r="B2" s="5" t="s">
        <v>459</v>
      </c>
      <c r="C2" s="4" t="s">
        <v>460</v>
      </c>
      <c r="E2" s="7" t="str">
        <f t="shared" ref="E2:E76" si="0">IF(A2="x",CONCATENATE(B2," - ",C2),"")</f>
        <v/>
      </c>
    </row>
    <row r="3" spans="1:5" ht="15" customHeight="1" x14ac:dyDescent="0.3">
      <c r="A3" s="9"/>
      <c r="B3" s="5" t="s">
        <v>461</v>
      </c>
      <c r="C3" s="4" t="s">
        <v>462</v>
      </c>
      <c r="E3" s="7" t="str">
        <f t="shared" si="0"/>
        <v/>
      </c>
    </row>
    <row r="4" spans="1:5" ht="15" customHeight="1" x14ac:dyDescent="0.3">
      <c r="A4" s="9"/>
      <c r="B4" s="5" t="s">
        <v>463</v>
      </c>
      <c r="C4" s="4" t="s">
        <v>464</v>
      </c>
      <c r="E4" s="7" t="str">
        <f t="shared" si="0"/>
        <v/>
      </c>
    </row>
    <row r="5" spans="1:5" ht="15" customHeight="1" x14ac:dyDescent="0.3">
      <c r="A5" s="9"/>
      <c r="B5" s="5" t="s">
        <v>465</v>
      </c>
      <c r="C5" s="4" t="s">
        <v>466</v>
      </c>
      <c r="E5" s="7" t="str">
        <f t="shared" si="0"/>
        <v/>
      </c>
    </row>
    <row r="6" spans="1:5" ht="15" customHeight="1" x14ac:dyDescent="0.3">
      <c r="A6" s="9"/>
      <c r="B6" s="5" t="s">
        <v>467</v>
      </c>
      <c r="C6" s="4" t="s">
        <v>468</v>
      </c>
      <c r="E6" s="7" t="str">
        <f t="shared" si="0"/>
        <v/>
      </c>
    </row>
    <row r="7" spans="1:5" ht="15" customHeight="1" x14ac:dyDescent="0.3">
      <c r="A7" s="9"/>
      <c r="B7" s="5" t="s">
        <v>469</v>
      </c>
      <c r="C7" s="4" t="s">
        <v>470</v>
      </c>
      <c r="E7" s="7" t="str">
        <f t="shared" si="0"/>
        <v/>
      </c>
    </row>
    <row r="8" spans="1:5" ht="15" customHeight="1" x14ac:dyDescent="0.3">
      <c r="A8" s="9"/>
      <c r="B8" s="5" t="s">
        <v>471</v>
      </c>
      <c r="C8" s="4" t="s">
        <v>472</v>
      </c>
      <c r="E8" s="7" t="str">
        <f t="shared" si="0"/>
        <v/>
      </c>
    </row>
    <row r="9" spans="1:5" ht="15" customHeight="1" x14ac:dyDescent="0.3">
      <c r="A9" s="9"/>
      <c r="B9" s="5" t="s">
        <v>473</v>
      </c>
      <c r="C9" s="4" t="s">
        <v>474</v>
      </c>
      <c r="E9" s="7" t="str">
        <f t="shared" si="0"/>
        <v/>
      </c>
    </row>
    <row r="10" spans="1:5" ht="15" customHeight="1" x14ac:dyDescent="0.3">
      <c r="A10" s="9"/>
      <c r="B10" s="5" t="s">
        <v>475</v>
      </c>
      <c r="C10" s="4" t="s">
        <v>476</v>
      </c>
      <c r="E10" s="7" t="str">
        <f t="shared" si="0"/>
        <v/>
      </c>
    </row>
    <row r="11" spans="1:5" ht="15" customHeight="1" x14ac:dyDescent="0.3">
      <c r="A11" s="9"/>
      <c r="B11" s="5" t="s">
        <v>477</v>
      </c>
      <c r="C11" s="4" t="s">
        <v>478</v>
      </c>
      <c r="E11" s="7" t="str">
        <f t="shared" si="0"/>
        <v/>
      </c>
    </row>
    <row r="12" spans="1:5" ht="15" customHeight="1" x14ac:dyDescent="0.3">
      <c r="A12" s="9"/>
      <c r="B12" s="5" t="s">
        <v>479</v>
      </c>
      <c r="C12" s="4" t="s">
        <v>480</v>
      </c>
      <c r="E12" s="7" t="str">
        <f t="shared" si="0"/>
        <v/>
      </c>
    </row>
    <row r="13" spans="1:5" ht="15" customHeight="1" x14ac:dyDescent="0.3">
      <c r="A13" s="9"/>
      <c r="B13" s="5" t="s">
        <v>481</v>
      </c>
      <c r="C13" s="4" t="s">
        <v>482</v>
      </c>
      <c r="E13" s="7" t="str">
        <f t="shared" si="0"/>
        <v/>
      </c>
    </row>
    <row r="14" spans="1:5" ht="15" customHeight="1" x14ac:dyDescent="0.3">
      <c r="A14" s="9"/>
      <c r="B14" s="5" t="s">
        <v>483</v>
      </c>
      <c r="C14" s="4" t="s">
        <v>484</v>
      </c>
      <c r="E14" s="7" t="str">
        <f t="shared" si="0"/>
        <v/>
      </c>
    </row>
    <row r="15" spans="1:5" ht="15" customHeight="1" x14ac:dyDescent="0.3">
      <c r="A15" s="9"/>
      <c r="B15" s="5" t="s">
        <v>485</v>
      </c>
      <c r="C15" s="4" t="s">
        <v>486</v>
      </c>
      <c r="E15" s="7" t="str">
        <f t="shared" si="0"/>
        <v/>
      </c>
    </row>
    <row r="16" spans="1:5" ht="15" customHeight="1" x14ac:dyDescent="0.3">
      <c r="A16" s="9"/>
      <c r="B16" s="5" t="s">
        <v>487</v>
      </c>
      <c r="C16" s="8" t="s">
        <v>488</v>
      </c>
      <c r="E16" s="7" t="str">
        <f t="shared" si="0"/>
        <v/>
      </c>
    </row>
    <row r="17" spans="1:5" ht="15" customHeight="1" x14ac:dyDescent="0.3">
      <c r="A17" s="9"/>
      <c r="B17" s="5" t="s">
        <v>489</v>
      </c>
      <c r="C17" s="8" t="s">
        <v>490</v>
      </c>
      <c r="E17" s="7" t="str">
        <f t="shared" si="0"/>
        <v/>
      </c>
    </row>
    <row r="18" spans="1:5" ht="15" customHeight="1" x14ac:dyDescent="0.3">
      <c r="A18" s="9"/>
      <c r="B18" s="5" t="s">
        <v>491</v>
      </c>
      <c r="C18" s="4" t="s">
        <v>492</v>
      </c>
      <c r="E18" s="7" t="str">
        <f t="shared" si="0"/>
        <v/>
      </c>
    </row>
    <row r="19" spans="1:5" ht="15" customHeight="1" x14ac:dyDescent="0.3">
      <c r="A19" s="9"/>
      <c r="B19" s="5" t="s">
        <v>493</v>
      </c>
      <c r="C19" s="4" t="s">
        <v>494</v>
      </c>
      <c r="E19" s="7" t="str">
        <f t="shared" si="0"/>
        <v/>
      </c>
    </row>
    <row r="20" spans="1:5" ht="15" customHeight="1" x14ac:dyDescent="0.3">
      <c r="A20" s="9"/>
      <c r="B20" s="5" t="s">
        <v>495</v>
      </c>
      <c r="C20" s="4" t="s">
        <v>496</v>
      </c>
      <c r="E20" s="7" t="str">
        <f t="shared" si="0"/>
        <v/>
      </c>
    </row>
    <row r="21" spans="1:5" ht="15" customHeight="1" x14ac:dyDescent="0.3">
      <c r="A21" s="9"/>
      <c r="B21" s="5" t="s">
        <v>497</v>
      </c>
      <c r="C21" s="4" t="s">
        <v>498</v>
      </c>
      <c r="E21" s="7" t="str">
        <f t="shared" si="0"/>
        <v/>
      </c>
    </row>
    <row r="22" spans="1:5" ht="15" customHeight="1" x14ac:dyDescent="0.3">
      <c r="A22" s="9"/>
      <c r="B22" s="5" t="s">
        <v>499</v>
      </c>
      <c r="C22" s="4" t="s">
        <v>500</v>
      </c>
      <c r="E22" s="7" t="str">
        <f t="shared" si="0"/>
        <v/>
      </c>
    </row>
    <row r="23" spans="1:5" ht="15" customHeight="1" x14ac:dyDescent="0.3">
      <c r="A23" s="9"/>
      <c r="B23" s="5" t="s">
        <v>501</v>
      </c>
      <c r="C23" s="4" t="s">
        <v>502</v>
      </c>
      <c r="E23" s="7" t="str">
        <f t="shared" si="0"/>
        <v/>
      </c>
    </row>
    <row r="24" spans="1:5" ht="15" customHeight="1" x14ac:dyDescent="0.3">
      <c r="A24" s="9"/>
      <c r="B24" s="5" t="s">
        <v>503</v>
      </c>
      <c r="C24" s="4" t="s">
        <v>504</v>
      </c>
      <c r="E24" s="7" t="str">
        <f t="shared" si="0"/>
        <v/>
      </c>
    </row>
    <row r="25" spans="1:5" ht="15" customHeight="1" x14ac:dyDescent="0.3">
      <c r="A25" s="9"/>
      <c r="B25" s="5" t="s">
        <v>505</v>
      </c>
      <c r="C25" s="4" t="s">
        <v>506</v>
      </c>
      <c r="E25" s="7" t="str">
        <f t="shared" si="0"/>
        <v/>
      </c>
    </row>
    <row r="26" spans="1:5" ht="15" customHeight="1" x14ac:dyDescent="0.3">
      <c r="A26" s="9"/>
      <c r="B26" s="5" t="s">
        <v>507</v>
      </c>
      <c r="C26" s="4" t="s">
        <v>508</v>
      </c>
      <c r="E26" s="7" t="str">
        <f t="shared" si="0"/>
        <v/>
      </c>
    </row>
    <row r="27" spans="1:5" ht="15" customHeight="1" x14ac:dyDescent="0.3">
      <c r="A27" s="9"/>
      <c r="B27" s="5" t="s">
        <v>509</v>
      </c>
      <c r="C27" s="4" t="s">
        <v>510</v>
      </c>
      <c r="E27" s="7" t="str">
        <f t="shared" si="0"/>
        <v/>
      </c>
    </row>
    <row r="28" spans="1:5" ht="15" customHeight="1" x14ac:dyDescent="0.3">
      <c r="A28" s="9"/>
      <c r="B28" s="5" t="s">
        <v>511</v>
      </c>
      <c r="C28" s="4" t="s">
        <v>512</v>
      </c>
      <c r="E28" s="7" t="str">
        <f t="shared" si="0"/>
        <v/>
      </c>
    </row>
    <row r="29" spans="1:5" ht="15" customHeight="1" x14ac:dyDescent="0.3">
      <c r="A29" s="9"/>
      <c r="B29" s="5" t="s">
        <v>513</v>
      </c>
      <c r="C29" s="4" t="s">
        <v>514</v>
      </c>
      <c r="E29" s="7" t="str">
        <f t="shared" si="0"/>
        <v/>
      </c>
    </row>
    <row r="30" spans="1:5" ht="15" customHeight="1" x14ac:dyDescent="0.3">
      <c r="A30" s="9"/>
      <c r="B30" s="5" t="s">
        <v>515</v>
      </c>
      <c r="C30" s="8" t="s">
        <v>516</v>
      </c>
      <c r="E30" s="7" t="str">
        <f t="shared" si="0"/>
        <v/>
      </c>
    </row>
    <row r="31" spans="1:5" ht="15" customHeight="1" x14ac:dyDescent="0.3">
      <c r="A31" s="9"/>
      <c r="B31" s="5" t="s">
        <v>517</v>
      </c>
      <c r="C31" s="4" t="s">
        <v>518</v>
      </c>
      <c r="E31" s="7" t="str">
        <f t="shared" si="0"/>
        <v/>
      </c>
    </row>
    <row r="32" spans="1:5" ht="15" customHeight="1" x14ac:dyDescent="0.3">
      <c r="A32" s="9"/>
      <c r="B32" s="5" t="s">
        <v>519</v>
      </c>
      <c r="C32" s="4" t="s">
        <v>520</v>
      </c>
      <c r="E32" s="7" t="str">
        <f t="shared" si="0"/>
        <v/>
      </c>
    </row>
    <row r="33" spans="1:5" ht="15" customHeight="1" x14ac:dyDescent="0.3">
      <c r="A33" s="9"/>
      <c r="B33" s="5" t="s">
        <v>521</v>
      </c>
      <c r="C33" s="4" t="s">
        <v>522</v>
      </c>
      <c r="E33" s="7" t="str">
        <f t="shared" si="0"/>
        <v/>
      </c>
    </row>
    <row r="34" spans="1:5" ht="15" customHeight="1" x14ac:dyDescent="0.3">
      <c r="A34" s="9"/>
      <c r="B34" s="5" t="s">
        <v>523</v>
      </c>
      <c r="C34" s="4" t="s">
        <v>524</v>
      </c>
      <c r="E34" s="7" t="str">
        <f t="shared" si="0"/>
        <v/>
      </c>
    </row>
    <row r="35" spans="1:5" ht="15" customHeight="1" x14ac:dyDescent="0.3">
      <c r="A35" s="9"/>
      <c r="B35" s="5" t="s">
        <v>525</v>
      </c>
      <c r="C35" s="4" t="s">
        <v>526</v>
      </c>
      <c r="E35" s="7" t="str">
        <f t="shared" si="0"/>
        <v/>
      </c>
    </row>
    <row r="36" spans="1:5" ht="15" customHeight="1" x14ac:dyDescent="0.3">
      <c r="A36" s="9"/>
      <c r="B36" s="5" t="s">
        <v>527</v>
      </c>
      <c r="C36" s="4" t="s">
        <v>528</v>
      </c>
      <c r="E36" s="7" t="str">
        <f t="shared" si="0"/>
        <v/>
      </c>
    </row>
    <row r="37" spans="1:5" ht="15" customHeight="1" x14ac:dyDescent="0.3">
      <c r="A37" s="9"/>
      <c r="B37" s="5" t="s">
        <v>529</v>
      </c>
      <c r="C37" s="4" t="s">
        <v>530</v>
      </c>
      <c r="E37" s="7" t="str">
        <f t="shared" si="0"/>
        <v/>
      </c>
    </row>
    <row r="38" spans="1:5" ht="15" customHeight="1" x14ac:dyDescent="0.3">
      <c r="A38" s="9"/>
      <c r="B38" s="5" t="s">
        <v>531</v>
      </c>
      <c r="C38" s="4" t="s">
        <v>532</v>
      </c>
      <c r="E38" s="7" t="str">
        <f t="shared" si="0"/>
        <v/>
      </c>
    </row>
    <row r="39" spans="1:5" ht="15" customHeight="1" x14ac:dyDescent="0.3">
      <c r="A39" s="9"/>
      <c r="B39" s="5" t="s">
        <v>533</v>
      </c>
      <c r="C39" s="4" t="s">
        <v>534</v>
      </c>
      <c r="E39" s="7" t="str">
        <f t="shared" si="0"/>
        <v/>
      </c>
    </row>
    <row r="40" spans="1:5" ht="15" customHeight="1" x14ac:dyDescent="0.3">
      <c r="A40" s="9"/>
      <c r="B40" s="5" t="s">
        <v>535</v>
      </c>
      <c r="C40" s="4" t="s">
        <v>536</v>
      </c>
      <c r="E40" s="7" t="str">
        <f t="shared" si="0"/>
        <v/>
      </c>
    </row>
    <row r="41" spans="1:5" ht="15" customHeight="1" x14ac:dyDescent="0.3">
      <c r="A41" s="9"/>
      <c r="B41" s="5" t="s">
        <v>537</v>
      </c>
      <c r="C41" s="4" t="s">
        <v>538</v>
      </c>
      <c r="E41" s="7" t="str">
        <f t="shared" si="0"/>
        <v/>
      </c>
    </row>
    <row r="42" spans="1:5" ht="15" customHeight="1" x14ac:dyDescent="0.3">
      <c r="A42" s="9"/>
      <c r="B42" s="5" t="s">
        <v>539</v>
      </c>
      <c r="C42" s="4" t="s">
        <v>540</v>
      </c>
      <c r="E42" s="7" t="str">
        <f t="shared" si="0"/>
        <v/>
      </c>
    </row>
    <row r="43" spans="1:5" ht="15" customHeight="1" x14ac:dyDescent="0.3">
      <c r="A43" s="9"/>
      <c r="B43" s="5" t="s">
        <v>541</v>
      </c>
      <c r="C43" s="4" t="s">
        <v>542</v>
      </c>
      <c r="E43" s="7" t="str">
        <f t="shared" si="0"/>
        <v/>
      </c>
    </row>
    <row r="44" spans="1:5" ht="15" customHeight="1" x14ac:dyDescent="0.3">
      <c r="A44" s="9"/>
      <c r="B44" s="5" t="s">
        <v>543</v>
      </c>
      <c r="C44" s="4" t="s">
        <v>544</v>
      </c>
      <c r="E44" s="7" t="str">
        <f t="shared" si="0"/>
        <v/>
      </c>
    </row>
    <row r="45" spans="1:5" ht="15" customHeight="1" x14ac:dyDescent="0.3">
      <c r="A45" s="9"/>
      <c r="B45" s="5" t="s">
        <v>545</v>
      </c>
      <c r="C45" s="4" t="s">
        <v>546</v>
      </c>
      <c r="E45" s="7" t="str">
        <f t="shared" si="0"/>
        <v/>
      </c>
    </row>
    <row r="46" spans="1:5" ht="15" customHeight="1" x14ac:dyDescent="0.3">
      <c r="A46" s="9"/>
      <c r="B46" s="5" t="s">
        <v>547</v>
      </c>
      <c r="C46" s="4" t="s">
        <v>548</v>
      </c>
      <c r="E46" s="7" t="str">
        <f t="shared" si="0"/>
        <v/>
      </c>
    </row>
    <row r="47" spans="1:5" ht="15" customHeight="1" x14ac:dyDescent="0.3">
      <c r="A47" s="9"/>
      <c r="B47" s="5" t="s">
        <v>549</v>
      </c>
      <c r="C47" s="8" t="s">
        <v>550</v>
      </c>
      <c r="E47" s="7" t="str">
        <f t="shared" si="0"/>
        <v/>
      </c>
    </row>
    <row r="48" spans="1:5" ht="15" customHeight="1" x14ac:dyDescent="0.3">
      <c r="A48" s="9"/>
      <c r="B48" s="5" t="s">
        <v>551</v>
      </c>
      <c r="C48" s="8" t="s">
        <v>552</v>
      </c>
      <c r="E48" s="7" t="str">
        <f t="shared" si="0"/>
        <v/>
      </c>
    </row>
    <row r="49" spans="1:5" ht="15" customHeight="1" x14ac:dyDescent="0.3">
      <c r="A49" s="9"/>
      <c r="B49" s="5" t="s">
        <v>553</v>
      </c>
      <c r="C49" s="8" t="s">
        <v>554</v>
      </c>
      <c r="E49" s="7" t="str">
        <f t="shared" si="0"/>
        <v/>
      </c>
    </row>
    <row r="50" spans="1:5" ht="15" customHeight="1" x14ac:dyDescent="0.3">
      <c r="A50" s="9"/>
      <c r="B50" s="5" t="s">
        <v>555</v>
      </c>
      <c r="C50" s="8" t="s">
        <v>556</v>
      </c>
      <c r="E50" s="7" t="str">
        <f t="shared" si="0"/>
        <v/>
      </c>
    </row>
    <row r="51" spans="1:5" ht="15" customHeight="1" x14ac:dyDescent="0.3">
      <c r="A51" s="9"/>
      <c r="B51" s="5" t="s">
        <v>557</v>
      </c>
      <c r="C51" s="8" t="s">
        <v>558</v>
      </c>
      <c r="E51" s="7" t="str">
        <f t="shared" si="0"/>
        <v/>
      </c>
    </row>
    <row r="52" spans="1:5" ht="15" customHeight="1" x14ac:dyDescent="0.3">
      <c r="A52" s="9"/>
      <c r="B52" s="5" t="s">
        <v>559</v>
      </c>
      <c r="C52" s="8" t="s">
        <v>997</v>
      </c>
      <c r="E52" s="7" t="str">
        <f t="shared" si="0"/>
        <v/>
      </c>
    </row>
    <row r="53" spans="1:5" ht="15" customHeight="1" x14ac:dyDescent="0.3">
      <c r="A53" s="9"/>
      <c r="B53" s="5" t="s">
        <v>560</v>
      </c>
      <c r="C53" s="8" t="s">
        <v>996</v>
      </c>
      <c r="E53" s="7" t="str">
        <f t="shared" si="0"/>
        <v/>
      </c>
    </row>
    <row r="54" spans="1:5" ht="15" customHeight="1" x14ac:dyDescent="0.3">
      <c r="A54" s="9"/>
      <c r="B54" s="5" t="s">
        <v>561</v>
      </c>
      <c r="C54" s="8" t="s">
        <v>995</v>
      </c>
      <c r="E54" s="7" t="str">
        <f t="shared" si="0"/>
        <v/>
      </c>
    </row>
    <row r="55" spans="1:5" ht="15" customHeight="1" x14ac:dyDescent="0.3">
      <c r="A55" s="9"/>
      <c r="B55" s="5" t="s">
        <v>562</v>
      </c>
      <c r="C55" s="4" t="s">
        <v>563</v>
      </c>
      <c r="E55" s="7" t="str">
        <f t="shared" si="0"/>
        <v/>
      </c>
    </row>
    <row r="56" spans="1:5" ht="15" customHeight="1" x14ac:dyDescent="0.3">
      <c r="A56" s="9"/>
      <c r="B56" s="5" t="s">
        <v>564</v>
      </c>
      <c r="C56" s="4" t="s">
        <v>565</v>
      </c>
      <c r="E56" s="7" t="str">
        <f t="shared" si="0"/>
        <v/>
      </c>
    </row>
    <row r="57" spans="1:5" ht="15" customHeight="1" x14ac:dyDescent="0.3">
      <c r="A57" s="9"/>
      <c r="B57" s="5" t="s">
        <v>972</v>
      </c>
      <c r="C57" s="8" t="s">
        <v>983</v>
      </c>
      <c r="E57" s="7" t="str">
        <f t="shared" si="0"/>
        <v/>
      </c>
    </row>
    <row r="58" spans="1:5" ht="15" customHeight="1" x14ac:dyDescent="0.3">
      <c r="A58" s="9"/>
      <c r="B58" s="5" t="s">
        <v>991</v>
      </c>
      <c r="C58" s="8" t="s">
        <v>984</v>
      </c>
      <c r="E58" s="7" t="str">
        <f t="shared" si="0"/>
        <v/>
      </c>
    </row>
    <row r="59" spans="1:5" ht="15" customHeight="1" x14ac:dyDescent="0.3">
      <c r="A59" s="9"/>
      <c r="B59" s="5" t="s">
        <v>566</v>
      </c>
      <c r="C59" s="8" t="s">
        <v>567</v>
      </c>
      <c r="E59" s="7" t="str">
        <f t="shared" si="0"/>
        <v/>
      </c>
    </row>
    <row r="60" spans="1:5" ht="15" customHeight="1" x14ac:dyDescent="0.3">
      <c r="A60" s="9"/>
      <c r="B60" s="5" t="s">
        <v>568</v>
      </c>
      <c r="C60" s="8" t="s">
        <v>569</v>
      </c>
      <c r="E60" s="7" t="str">
        <f t="shared" si="0"/>
        <v/>
      </c>
    </row>
    <row r="61" spans="1:5" ht="15" customHeight="1" x14ac:dyDescent="0.3">
      <c r="A61" s="9"/>
      <c r="B61" s="5" t="s">
        <v>570</v>
      </c>
      <c r="C61" s="8" t="s">
        <v>571</v>
      </c>
      <c r="E61" s="7" t="str">
        <f t="shared" si="0"/>
        <v/>
      </c>
    </row>
    <row r="62" spans="1:5" ht="15" customHeight="1" x14ac:dyDescent="0.3">
      <c r="A62" s="9"/>
      <c r="B62" s="5" t="s">
        <v>572</v>
      </c>
      <c r="C62" s="8" t="s">
        <v>573</v>
      </c>
      <c r="E62" s="7" t="str">
        <f t="shared" si="0"/>
        <v/>
      </c>
    </row>
    <row r="63" spans="1:5" ht="15" customHeight="1" x14ac:dyDescent="0.3">
      <c r="A63" s="9"/>
      <c r="B63" s="5" t="s">
        <v>574</v>
      </c>
      <c r="C63" s="8" t="s">
        <v>575</v>
      </c>
      <c r="E63" s="7" t="str">
        <f t="shared" si="0"/>
        <v/>
      </c>
    </row>
    <row r="64" spans="1:5" ht="15" customHeight="1" x14ac:dyDescent="0.3">
      <c r="A64" s="9"/>
      <c r="B64" s="5" t="s">
        <v>576</v>
      </c>
      <c r="C64" s="8" t="s">
        <v>577</v>
      </c>
      <c r="E64" s="7" t="str">
        <f t="shared" si="0"/>
        <v/>
      </c>
    </row>
    <row r="65" spans="1:5" ht="15" customHeight="1" x14ac:dyDescent="0.3">
      <c r="A65" s="9"/>
      <c r="B65" s="5" t="s">
        <v>578</v>
      </c>
      <c r="C65" s="8" t="s">
        <v>579</v>
      </c>
      <c r="E65" s="7" t="str">
        <f t="shared" si="0"/>
        <v/>
      </c>
    </row>
    <row r="66" spans="1:5" ht="15" customHeight="1" x14ac:dyDescent="0.3">
      <c r="A66" s="9"/>
      <c r="B66" s="5" t="s">
        <v>580</v>
      </c>
      <c r="C66" s="8" t="s">
        <v>581</v>
      </c>
      <c r="E66" s="7" t="str">
        <f t="shared" si="0"/>
        <v/>
      </c>
    </row>
    <row r="67" spans="1:5" ht="15" customHeight="1" x14ac:dyDescent="0.3">
      <c r="A67" s="9"/>
      <c r="B67" s="5" t="s">
        <v>582</v>
      </c>
      <c r="C67" s="8" t="s">
        <v>583</v>
      </c>
      <c r="E67" s="7" t="str">
        <f t="shared" si="0"/>
        <v/>
      </c>
    </row>
    <row r="68" spans="1:5" ht="15" customHeight="1" x14ac:dyDescent="0.3">
      <c r="A68" s="9"/>
      <c r="B68" s="5" t="s">
        <v>584</v>
      </c>
      <c r="C68" s="8" t="s">
        <v>585</v>
      </c>
      <c r="E68" s="7" t="str">
        <f t="shared" si="0"/>
        <v/>
      </c>
    </row>
    <row r="69" spans="1:5" ht="15" customHeight="1" x14ac:dyDescent="0.3">
      <c r="A69" s="9"/>
      <c r="B69" s="5" t="s">
        <v>586</v>
      </c>
      <c r="C69" s="8" t="s">
        <v>587</v>
      </c>
      <c r="E69" s="7" t="str">
        <f t="shared" si="0"/>
        <v/>
      </c>
    </row>
    <row r="70" spans="1:5" ht="15" customHeight="1" x14ac:dyDescent="0.3">
      <c r="A70" s="9"/>
      <c r="B70" s="5" t="s">
        <v>588</v>
      </c>
      <c r="C70" s="8" t="s">
        <v>589</v>
      </c>
      <c r="E70" s="7" t="str">
        <f t="shared" si="0"/>
        <v/>
      </c>
    </row>
    <row r="71" spans="1:5" ht="15" customHeight="1" x14ac:dyDescent="0.3">
      <c r="A71" s="9"/>
      <c r="B71" s="5" t="s">
        <v>590</v>
      </c>
      <c r="C71" s="8" t="s">
        <v>591</v>
      </c>
      <c r="E71" s="7" t="str">
        <f t="shared" si="0"/>
        <v/>
      </c>
    </row>
    <row r="72" spans="1:5" ht="15" customHeight="1" x14ac:dyDescent="0.3">
      <c r="A72" s="9"/>
      <c r="B72" s="5" t="s">
        <v>592</v>
      </c>
      <c r="C72" s="8" t="s">
        <v>593</v>
      </c>
      <c r="E72" s="7" t="str">
        <f t="shared" si="0"/>
        <v/>
      </c>
    </row>
    <row r="73" spans="1:5" ht="15" customHeight="1" x14ac:dyDescent="0.3">
      <c r="A73" s="9"/>
      <c r="B73" s="5" t="s">
        <v>594</v>
      </c>
      <c r="C73" s="8" t="s">
        <v>595</v>
      </c>
      <c r="E73" s="7" t="str">
        <f t="shared" si="0"/>
        <v/>
      </c>
    </row>
    <row r="74" spans="1:5" ht="15" customHeight="1" x14ac:dyDescent="0.3">
      <c r="A74" s="9"/>
      <c r="B74" s="5" t="s">
        <v>596</v>
      </c>
      <c r="C74" s="8" t="s">
        <v>597</v>
      </c>
      <c r="E74" s="7" t="str">
        <f t="shared" si="0"/>
        <v/>
      </c>
    </row>
    <row r="75" spans="1:5" ht="15" customHeight="1" x14ac:dyDescent="0.3">
      <c r="A75" s="9"/>
      <c r="B75" s="5" t="s">
        <v>598</v>
      </c>
      <c r="C75" s="8" t="s">
        <v>599</v>
      </c>
      <c r="E75" s="7" t="str">
        <f t="shared" si="0"/>
        <v/>
      </c>
    </row>
    <row r="76" spans="1:5" ht="15" customHeight="1" x14ac:dyDescent="0.3">
      <c r="A76" s="9"/>
      <c r="B76" s="5" t="s">
        <v>600</v>
      </c>
      <c r="C76" s="8" t="s">
        <v>601</v>
      </c>
      <c r="E76" s="7" t="str">
        <f t="shared" si="0"/>
        <v/>
      </c>
    </row>
    <row r="77" spans="1:5" ht="15" customHeight="1" x14ac:dyDescent="0.3">
      <c r="A77" s="9"/>
      <c r="B77" s="5" t="s">
        <v>602</v>
      </c>
      <c r="C77" s="8" t="s">
        <v>603</v>
      </c>
      <c r="E77" s="7" t="str">
        <f t="shared" ref="E77:E119" si="1">IF(A77="x",CONCATENATE(B77," - ",C77),"")</f>
        <v/>
      </c>
    </row>
    <row r="78" spans="1:5" ht="15" customHeight="1" x14ac:dyDescent="0.3">
      <c r="A78" s="9"/>
      <c r="B78" s="5" t="s">
        <v>604</v>
      </c>
      <c r="C78" s="8" t="s">
        <v>605</v>
      </c>
      <c r="E78" s="7" t="str">
        <f t="shared" si="1"/>
        <v/>
      </c>
    </row>
    <row r="79" spans="1:5" ht="15" customHeight="1" x14ac:dyDescent="0.3">
      <c r="A79" s="9"/>
      <c r="B79" s="5" t="s">
        <v>606</v>
      </c>
      <c r="C79" s="8" t="s">
        <v>607</v>
      </c>
      <c r="E79" s="7" t="str">
        <f t="shared" si="1"/>
        <v/>
      </c>
    </row>
    <row r="80" spans="1:5" ht="15" customHeight="1" x14ac:dyDescent="0.3">
      <c r="A80" s="9"/>
      <c r="B80" s="5" t="s">
        <v>608</v>
      </c>
      <c r="C80" s="8" t="s">
        <v>609</v>
      </c>
      <c r="E80" s="7" t="str">
        <f t="shared" si="1"/>
        <v/>
      </c>
    </row>
    <row r="81" spans="1:5" ht="15" customHeight="1" x14ac:dyDescent="0.3">
      <c r="A81" s="9"/>
      <c r="B81" s="5" t="s">
        <v>610</v>
      </c>
      <c r="C81" s="8" t="s">
        <v>611</v>
      </c>
      <c r="E81" s="7" t="str">
        <f t="shared" si="1"/>
        <v/>
      </c>
    </row>
    <row r="82" spans="1:5" ht="15" customHeight="1" x14ac:dyDescent="0.3">
      <c r="A82" s="9"/>
      <c r="B82" s="5" t="s">
        <v>612</v>
      </c>
      <c r="C82" s="8" t="s">
        <v>613</v>
      </c>
      <c r="E82" s="7" t="str">
        <f t="shared" si="1"/>
        <v/>
      </c>
    </row>
    <row r="83" spans="1:5" ht="15" customHeight="1" x14ac:dyDescent="0.3">
      <c r="A83" s="9"/>
      <c r="B83" s="5" t="s">
        <v>614</v>
      </c>
      <c r="C83" s="8" t="s">
        <v>615</v>
      </c>
      <c r="E83" s="7" t="str">
        <f t="shared" si="1"/>
        <v/>
      </c>
    </row>
    <row r="84" spans="1:5" ht="15" customHeight="1" x14ac:dyDescent="0.3">
      <c r="A84" s="9"/>
      <c r="B84" s="5" t="s">
        <v>616</v>
      </c>
      <c r="C84" s="8" t="s">
        <v>617</v>
      </c>
      <c r="E84" s="7" t="str">
        <f t="shared" si="1"/>
        <v/>
      </c>
    </row>
    <row r="85" spans="1:5" ht="15" customHeight="1" x14ac:dyDescent="0.3">
      <c r="A85" s="9"/>
      <c r="B85" s="5" t="s">
        <v>618</v>
      </c>
      <c r="C85" s="8" t="s">
        <v>619</v>
      </c>
      <c r="E85" s="7" t="str">
        <f t="shared" si="1"/>
        <v/>
      </c>
    </row>
    <row r="86" spans="1:5" ht="15" customHeight="1" x14ac:dyDescent="0.3">
      <c r="A86" s="9"/>
      <c r="B86" s="5" t="s">
        <v>620</v>
      </c>
      <c r="C86" s="8" t="s">
        <v>621</v>
      </c>
      <c r="E86" s="7" t="str">
        <f t="shared" si="1"/>
        <v/>
      </c>
    </row>
    <row r="87" spans="1:5" ht="15" customHeight="1" x14ac:dyDescent="0.3">
      <c r="A87" s="9"/>
      <c r="B87" s="5" t="s">
        <v>622</v>
      </c>
      <c r="C87" s="8" t="s">
        <v>623</v>
      </c>
      <c r="E87" s="7" t="str">
        <f t="shared" si="1"/>
        <v/>
      </c>
    </row>
    <row r="88" spans="1:5" ht="15" customHeight="1" x14ac:dyDescent="0.3">
      <c r="A88" s="9"/>
      <c r="B88" s="5" t="s">
        <v>624</v>
      </c>
      <c r="C88" s="8" t="s">
        <v>625</v>
      </c>
      <c r="E88" s="7" t="str">
        <f t="shared" si="1"/>
        <v/>
      </c>
    </row>
    <row r="89" spans="1:5" ht="15" customHeight="1" x14ac:dyDescent="0.3">
      <c r="A89" s="9"/>
      <c r="B89" s="5" t="s">
        <v>626</v>
      </c>
      <c r="C89" s="8" t="s">
        <v>627</v>
      </c>
      <c r="E89" s="7" t="str">
        <f t="shared" si="1"/>
        <v/>
      </c>
    </row>
    <row r="90" spans="1:5" ht="15" customHeight="1" x14ac:dyDescent="0.3">
      <c r="A90" s="9"/>
      <c r="B90" s="5" t="s">
        <v>628</v>
      </c>
      <c r="C90" s="8" t="s">
        <v>629</v>
      </c>
      <c r="E90" s="7" t="str">
        <f t="shared" si="1"/>
        <v/>
      </c>
    </row>
    <row r="91" spans="1:5" ht="15" customHeight="1" x14ac:dyDescent="0.3">
      <c r="A91" s="9"/>
      <c r="B91" s="5" t="s">
        <v>630</v>
      </c>
      <c r="C91" s="8" t="s">
        <v>631</v>
      </c>
      <c r="E91" s="7" t="str">
        <f t="shared" si="1"/>
        <v/>
      </c>
    </row>
    <row r="92" spans="1:5" ht="15" customHeight="1" x14ac:dyDescent="0.3">
      <c r="A92" s="9"/>
      <c r="B92" s="5" t="s">
        <v>632</v>
      </c>
      <c r="C92" s="8" t="s">
        <v>633</v>
      </c>
      <c r="E92" s="7" t="str">
        <f t="shared" si="1"/>
        <v/>
      </c>
    </row>
    <row r="93" spans="1:5" ht="15" customHeight="1" x14ac:dyDescent="0.3">
      <c r="A93" s="9"/>
      <c r="B93" s="5" t="s">
        <v>634</v>
      </c>
      <c r="C93" s="8" t="s">
        <v>635</v>
      </c>
      <c r="E93" s="7" t="str">
        <f t="shared" si="1"/>
        <v/>
      </c>
    </row>
    <row r="94" spans="1:5" ht="15" customHeight="1" x14ac:dyDescent="0.3">
      <c r="A94" s="9"/>
      <c r="B94" s="5" t="s">
        <v>636</v>
      </c>
      <c r="C94" s="8" t="s">
        <v>637</v>
      </c>
      <c r="E94" s="7" t="str">
        <f t="shared" si="1"/>
        <v/>
      </c>
    </row>
    <row r="95" spans="1:5" ht="15" customHeight="1" x14ac:dyDescent="0.3">
      <c r="A95" s="9"/>
      <c r="B95" s="5" t="s">
        <v>638</v>
      </c>
      <c r="C95" s="8" t="s">
        <v>639</v>
      </c>
      <c r="E95" s="7" t="str">
        <f t="shared" si="1"/>
        <v/>
      </c>
    </row>
    <row r="96" spans="1:5" ht="15" customHeight="1" x14ac:dyDescent="0.3">
      <c r="A96" s="9"/>
      <c r="B96" s="5" t="s">
        <v>640</v>
      </c>
      <c r="C96" s="8" t="s">
        <v>641</v>
      </c>
      <c r="E96" s="7" t="str">
        <f t="shared" si="1"/>
        <v/>
      </c>
    </row>
    <row r="97" spans="1:5" ht="15" customHeight="1" x14ac:dyDescent="0.3">
      <c r="A97" s="9"/>
      <c r="B97" s="5" t="s">
        <v>642</v>
      </c>
      <c r="C97" s="8" t="s">
        <v>643</v>
      </c>
      <c r="E97" s="7" t="str">
        <f t="shared" si="1"/>
        <v/>
      </c>
    </row>
    <row r="98" spans="1:5" ht="15" customHeight="1" x14ac:dyDescent="0.3">
      <c r="A98" s="9"/>
      <c r="B98" s="5" t="s">
        <v>644</v>
      </c>
      <c r="C98" s="8" t="s">
        <v>645</v>
      </c>
      <c r="E98" s="7" t="str">
        <f t="shared" si="1"/>
        <v/>
      </c>
    </row>
    <row r="99" spans="1:5" ht="15" customHeight="1" x14ac:dyDescent="0.3">
      <c r="A99" s="9"/>
      <c r="B99" s="5" t="s">
        <v>646</v>
      </c>
      <c r="C99" s="4" t="s">
        <v>647</v>
      </c>
      <c r="E99" s="7" t="str">
        <f t="shared" si="1"/>
        <v/>
      </c>
    </row>
    <row r="100" spans="1:5" ht="15" customHeight="1" x14ac:dyDescent="0.3">
      <c r="A100" s="9"/>
      <c r="B100" s="5" t="s">
        <v>648</v>
      </c>
      <c r="C100" s="4" t="s">
        <v>649</v>
      </c>
      <c r="E100" s="7" t="str">
        <f t="shared" si="1"/>
        <v/>
      </c>
    </row>
    <row r="101" spans="1:5" ht="15" customHeight="1" x14ac:dyDescent="0.3">
      <c r="A101" s="9"/>
      <c r="B101" s="5" t="s">
        <v>650</v>
      </c>
      <c r="C101" s="4" t="s">
        <v>651</v>
      </c>
      <c r="E101" s="7" t="str">
        <f t="shared" si="1"/>
        <v/>
      </c>
    </row>
    <row r="102" spans="1:5" ht="15" customHeight="1" x14ac:dyDescent="0.3">
      <c r="A102" s="9"/>
      <c r="B102" s="5" t="s">
        <v>652</v>
      </c>
      <c r="C102" s="4" t="s">
        <v>653</v>
      </c>
      <c r="E102" s="7" t="str">
        <f t="shared" si="1"/>
        <v/>
      </c>
    </row>
    <row r="103" spans="1:5" ht="15" customHeight="1" x14ac:dyDescent="0.3">
      <c r="A103" s="9"/>
      <c r="B103" s="5" t="s">
        <v>654</v>
      </c>
      <c r="C103" s="4" t="s">
        <v>653</v>
      </c>
      <c r="E103" s="7" t="str">
        <f t="shared" si="1"/>
        <v/>
      </c>
    </row>
    <row r="104" spans="1:5" ht="15" customHeight="1" x14ac:dyDescent="0.3">
      <c r="A104" s="9"/>
      <c r="B104" s="5" t="s">
        <v>655</v>
      </c>
      <c r="C104" s="4" t="s">
        <v>656</v>
      </c>
      <c r="E104" s="7" t="str">
        <f t="shared" si="1"/>
        <v/>
      </c>
    </row>
    <row r="105" spans="1:5" ht="15" customHeight="1" x14ac:dyDescent="0.3">
      <c r="A105" s="9"/>
      <c r="B105" s="5" t="s">
        <v>657</v>
      </c>
      <c r="C105" s="4" t="s">
        <v>658</v>
      </c>
      <c r="E105" s="7" t="str">
        <f t="shared" si="1"/>
        <v/>
      </c>
    </row>
    <row r="106" spans="1:5" ht="15" customHeight="1" x14ac:dyDescent="0.3">
      <c r="A106" s="9"/>
      <c r="B106" s="5" t="s">
        <v>659</v>
      </c>
      <c r="C106" s="4" t="s">
        <v>660</v>
      </c>
      <c r="E106" s="7" t="str">
        <f t="shared" si="1"/>
        <v/>
      </c>
    </row>
    <row r="107" spans="1:5" ht="15" customHeight="1" x14ac:dyDescent="0.3">
      <c r="A107" s="9"/>
      <c r="B107" s="5"/>
      <c r="C107" s="4"/>
      <c r="E107" s="7" t="str">
        <f t="shared" si="1"/>
        <v/>
      </c>
    </row>
    <row r="108" spans="1:5" ht="15" customHeight="1" x14ac:dyDescent="0.3">
      <c r="A108" s="9"/>
      <c r="B108" s="5"/>
      <c r="C108" s="4"/>
      <c r="E108" s="7" t="str">
        <f t="shared" si="1"/>
        <v/>
      </c>
    </row>
    <row r="109" spans="1:5" ht="15" customHeight="1" x14ac:dyDescent="0.3">
      <c r="A109" s="9"/>
      <c r="B109" s="5"/>
      <c r="C109" s="4"/>
      <c r="E109" s="7" t="str">
        <f t="shared" si="1"/>
        <v/>
      </c>
    </row>
    <row r="110" spans="1:5" ht="15" customHeight="1" x14ac:dyDescent="0.3">
      <c r="A110" s="9"/>
      <c r="B110" s="5"/>
      <c r="C110" s="4"/>
      <c r="E110" s="7" t="str">
        <f t="shared" si="1"/>
        <v/>
      </c>
    </row>
    <row r="111" spans="1:5" ht="15" customHeight="1" x14ac:dyDescent="0.3">
      <c r="A111" s="9"/>
      <c r="B111" s="5"/>
      <c r="C111" s="4"/>
      <c r="E111" s="7" t="str">
        <f t="shared" si="1"/>
        <v/>
      </c>
    </row>
    <row r="112" spans="1:5" ht="15" customHeight="1" x14ac:dyDescent="0.3">
      <c r="A112" s="9"/>
      <c r="B112" s="5"/>
      <c r="C112" s="4"/>
      <c r="E112" s="7" t="str">
        <f t="shared" si="1"/>
        <v/>
      </c>
    </row>
    <row r="113" spans="1:5" ht="15" customHeight="1" x14ac:dyDescent="0.3">
      <c r="A113" s="9"/>
      <c r="B113" s="5"/>
      <c r="C113" s="8"/>
      <c r="E113" s="7" t="str">
        <f t="shared" si="1"/>
        <v/>
      </c>
    </row>
    <row r="114" spans="1:5" ht="15" customHeight="1" x14ac:dyDescent="0.3">
      <c r="A114" s="9"/>
      <c r="B114" s="5"/>
      <c r="C114" s="8"/>
      <c r="E114" s="7" t="str">
        <f t="shared" si="1"/>
        <v/>
      </c>
    </row>
    <row r="115" spans="1:5" ht="15" customHeight="1" x14ac:dyDescent="0.3">
      <c r="A115" s="9"/>
      <c r="B115" s="5"/>
      <c r="C115" s="8"/>
      <c r="E115" s="7" t="str">
        <f t="shared" si="1"/>
        <v/>
      </c>
    </row>
    <row r="116" spans="1:5" ht="15" customHeight="1" x14ac:dyDescent="0.3">
      <c r="A116" s="9"/>
      <c r="B116" s="5"/>
      <c r="C116" s="8"/>
      <c r="E116" s="7" t="str">
        <f t="shared" si="1"/>
        <v/>
      </c>
    </row>
    <row r="117" spans="1:5" ht="15" customHeight="1" x14ac:dyDescent="0.3">
      <c r="A117" s="9"/>
      <c r="B117" s="5"/>
      <c r="C117" s="8"/>
      <c r="E117" s="7" t="str">
        <f t="shared" si="1"/>
        <v/>
      </c>
    </row>
    <row r="118" spans="1:5" ht="15" customHeight="1" x14ac:dyDescent="0.3">
      <c r="A118" s="9"/>
      <c r="B118" s="17"/>
      <c r="C118" s="18"/>
      <c r="E118" s="7" t="str">
        <f t="shared" si="1"/>
        <v/>
      </c>
    </row>
    <row r="119" spans="1:5" ht="15" customHeight="1" x14ac:dyDescent="0.3">
      <c r="A119" s="9"/>
      <c r="B119" s="17"/>
      <c r="C119" s="18"/>
      <c r="E119" s="7" t="str">
        <f t="shared" si="1"/>
        <v/>
      </c>
    </row>
    <row r="120" spans="1:5" ht="15" customHeight="1" x14ac:dyDescent="0.3">
      <c r="B120" s="20"/>
      <c r="C120" s="21"/>
      <c r="E120" s="7"/>
    </row>
    <row r="121" spans="1:5" ht="15" customHeight="1" x14ac:dyDescent="0.3">
      <c r="B121" s="20"/>
      <c r="C121" s="21"/>
      <c r="E121" s="7"/>
    </row>
    <row r="122" spans="1:5" ht="15" customHeight="1" x14ac:dyDescent="0.3">
      <c r="B122" s="20"/>
      <c r="C122" s="21"/>
      <c r="E122" s="7"/>
    </row>
    <row r="123" spans="1:5" ht="15" customHeight="1" x14ac:dyDescent="0.3">
      <c r="B123" s="20"/>
      <c r="C123" s="21"/>
      <c r="E123" s="7"/>
    </row>
    <row r="124" spans="1:5" ht="15" customHeight="1" x14ac:dyDescent="0.3">
      <c r="B124" s="20"/>
      <c r="C124" s="21"/>
      <c r="E124" s="7"/>
    </row>
    <row r="125" spans="1:5" ht="15" customHeight="1" x14ac:dyDescent="0.3">
      <c r="B125" s="20"/>
      <c r="C125" s="21"/>
      <c r="E125" s="7"/>
    </row>
    <row r="126" spans="1:5" ht="15" customHeight="1" x14ac:dyDescent="0.3">
      <c r="B126" s="20"/>
      <c r="C126" s="21"/>
      <c r="E126" s="7"/>
    </row>
    <row r="127" spans="1:5" ht="15" customHeight="1" x14ac:dyDescent="0.3">
      <c r="B127" s="20"/>
      <c r="C127" s="21"/>
      <c r="E127" s="7"/>
    </row>
    <row r="128" spans="1:5" ht="15" customHeight="1" x14ac:dyDescent="0.3">
      <c r="B128" s="20"/>
      <c r="C128" s="21"/>
      <c r="E128" s="7"/>
    </row>
    <row r="129" spans="2:5" ht="15" customHeight="1" x14ac:dyDescent="0.3">
      <c r="B129" s="20"/>
      <c r="C129" s="21"/>
      <c r="E129" s="7"/>
    </row>
    <row r="130" spans="2:5" ht="15" customHeight="1" x14ac:dyDescent="0.3">
      <c r="E130" s="7"/>
    </row>
    <row r="131" spans="2:5" ht="15" customHeight="1" x14ac:dyDescent="0.3">
      <c r="B131" s="20"/>
      <c r="C131" s="21"/>
      <c r="E131" s="7"/>
    </row>
    <row r="132" spans="2:5" ht="15" customHeight="1" x14ac:dyDescent="0.3">
      <c r="B132" s="20"/>
      <c r="C132" s="21"/>
      <c r="E132" s="7"/>
    </row>
    <row r="133" spans="2:5" ht="15" customHeight="1" x14ac:dyDescent="0.3">
      <c r="B133" s="20"/>
      <c r="C133" s="21"/>
      <c r="E133" s="7"/>
    </row>
    <row r="134" spans="2:5" ht="15" customHeight="1" x14ac:dyDescent="0.3">
      <c r="B134" s="20"/>
      <c r="C134" s="21"/>
      <c r="E134" s="7"/>
    </row>
    <row r="135" spans="2:5" ht="15" customHeight="1" x14ac:dyDescent="0.3">
      <c r="B135" s="20"/>
      <c r="C135" s="21"/>
      <c r="E135" s="7"/>
    </row>
    <row r="136" spans="2:5" ht="15" customHeight="1" x14ac:dyDescent="0.3">
      <c r="B136" s="20"/>
      <c r="C136" s="21"/>
      <c r="E136" s="7"/>
    </row>
    <row r="137" spans="2:5" ht="15" customHeight="1" x14ac:dyDescent="0.3">
      <c r="B137" s="20"/>
      <c r="C137" s="21"/>
      <c r="E137" s="7"/>
    </row>
    <row r="138" spans="2:5" ht="15" customHeight="1" x14ac:dyDescent="0.3">
      <c r="B138" s="20"/>
      <c r="C138" s="21"/>
      <c r="E138" s="7"/>
    </row>
    <row r="139" spans="2:5" ht="15" customHeight="1" x14ac:dyDescent="0.3">
      <c r="B139" s="20"/>
      <c r="C139" s="21"/>
      <c r="E139" s="7"/>
    </row>
    <row r="140" spans="2:5" ht="15" customHeight="1" x14ac:dyDescent="0.3">
      <c r="B140" s="20"/>
      <c r="C140" s="21"/>
      <c r="E140" s="7"/>
    </row>
    <row r="141" spans="2:5" ht="15" customHeight="1" x14ac:dyDescent="0.3">
      <c r="B141" s="20"/>
      <c r="C141" s="21"/>
      <c r="E141" s="7"/>
    </row>
    <row r="142" spans="2:5" ht="15" customHeight="1" x14ac:dyDescent="0.3">
      <c r="B142" s="20"/>
      <c r="C142" s="21"/>
      <c r="E142" s="7"/>
    </row>
    <row r="143" spans="2:5" ht="15" customHeight="1" x14ac:dyDescent="0.3">
      <c r="B143" s="20"/>
      <c r="C143" s="21"/>
      <c r="E143" s="7"/>
    </row>
    <row r="144" spans="2:5" ht="15" customHeight="1" x14ac:dyDescent="0.3">
      <c r="B144" s="20"/>
      <c r="C144" s="21"/>
      <c r="E144" s="7"/>
    </row>
    <row r="145" spans="2:5" ht="15" customHeight="1" x14ac:dyDescent="0.3">
      <c r="B145" s="20"/>
      <c r="C145" s="21"/>
      <c r="E145" s="7"/>
    </row>
    <row r="146" spans="2:5" ht="15" customHeight="1" x14ac:dyDescent="0.3">
      <c r="B146" s="20"/>
      <c r="C146" s="21"/>
      <c r="E146" s="7"/>
    </row>
    <row r="147" spans="2:5" ht="15" customHeight="1" x14ac:dyDescent="0.3">
      <c r="B147" s="20"/>
      <c r="C147" s="21"/>
      <c r="E147" s="7"/>
    </row>
    <row r="148" spans="2:5" ht="15" customHeight="1" x14ac:dyDescent="0.3">
      <c r="B148" s="20"/>
      <c r="C148" s="21"/>
      <c r="E148" s="7"/>
    </row>
    <row r="149" spans="2:5" ht="15" customHeight="1" x14ac:dyDescent="0.3">
      <c r="B149" s="20"/>
      <c r="C149" s="21"/>
      <c r="E149" s="7"/>
    </row>
    <row r="150" spans="2:5" ht="15" customHeight="1" x14ac:dyDescent="0.3">
      <c r="B150" s="20"/>
      <c r="C150" s="21"/>
      <c r="E150" s="7"/>
    </row>
    <row r="151" spans="2:5" ht="15" customHeight="1" x14ac:dyDescent="0.3">
      <c r="B151" s="20"/>
      <c r="C151" s="21"/>
      <c r="E151" s="7"/>
    </row>
    <row r="152" spans="2:5" ht="15" customHeight="1" x14ac:dyDescent="0.3">
      <c r="B152" s="20"/>
      <c r="C152" s="21"/>
      <c r="E152" s="7"/>
    </row>
    <row r="153" spans="2:5" ht="15" customHeight="1" x14ac:dyDescent="0.3">
      <c r="B153" s="20"/>
      <c r="C153" s="21"/>
      <c r="E153" s="7"/>
    </row>
    <row r="154" spans="2:5" ht="15" customHeight="1" x14ac:dyDescent="0.3">
      <c r="B154" s="20"/>
      <c r="C154" s="21"/>
      <c r="E154" s="7"/>
    </row>
    <row r="155" spans="2:5" ht="15" customHeight="1" x14ac:dyDescent="0.3">
      <c r="B155" s="20"/>
      <c r="C155" s="21"/>
      <c r="E155" s="7"/>
    </row>
    <row r="156" spans="2:5" ht="15" customHeight="1" x14ac:dyDescent="0.3">
      <c r="B156" s="20"/>
      <c r="C156" s="21"/>
      <c r="E156" s="7"/>
    </row>
    <row r="157" spans="2:5" ht="15" customHeight="1" x14ac:dyDescent="0.3">
      <c r="B157" s="20"/>
      <c r="C157" s="21"/>
      <c r="E157" s="7"/>
    </row>
    <row r="158" spans="2:5" ht="15" customHeight="1" x14ac:dyDescent="0.3">
      <c r="B158" s="20"/>
      <c r="C158" s="21"/>
      <c r="E158" s="7"/>
    </row>
    <row r="159" spans="2:5" ht="15" customHeight="1" x14ac:dyDescent="0.3">
      <c r="B159" s="20"/>
      <c r="C159" s="21"/>
      <c r="E159" s="7"/>
    </row>
    <row r="160" spans="2:5" ht="15" customHeight="1" x14ac:dyDescent="0.3">
      <c r="B160" s="20"/>
      <c r="C160" s="21"/>
      <c r="E160" s="7"/>
    </row>
    <row r="161" spans="2:5" ht="15" customHeight="1" x14ac:dyDescent="0.3">
      <c r="B161" s="20"/>
      <c r="C161" s="21"/>
      <c r="E161" s="7"/>
    </row>
    <row r="162" spans="2:5" ht="15" customHeight="1" x14ac:dyDescent="0.3">
      <c r="B162" s="20"/>
      <c r="C162" s="21"/>
      <c r="E162" s="7"/>
    </row>
    <row r="163" spans="2:5" ht="15" customHeight="1" x14ac:dyDescent="0.3">
      <c r="B163" s="20"/>
      <c r="C163" s="21"/>
      <c r="E163" s="7"/>
    </row>
    <row r="164" spans="2:5" ht="15" customHeight="1" x14ac:dyDescent="0.3">
      <c r="B164" s="20"/>
      <c r="C164" s="21"/>
      <c r="E164" s="7"/>
    </row>
    <row r="165" spans="2:5" ht="15" customHeight="1" x14ac:dyDescent="0.3">
      <c r="B165" s="20"/>
      <c r="C165" s="21"/>
      <c r="E165" s="7"/>
    </row>
    <row r="166" spans="2:5" ht="15" customHeight="1" x14ac:dyDescent="0.3">
      <c r="B166" s="20"/>
      <c r="C166" s="21"/>
      <c r="E166" s="7"/>
    </row>
    <row r="167" spans="2:5" ht="15" customHeight="1" x14ac:dyDescent="0.3">
      <c r="B167" s="20"/>
      <c r="C167" s="21"/>
      <c r="E167" s="7"/>
    </row>
    <row r="168" spans="2:5" ht="15" customHeight="1" x14ac:dyDescent="0.3">
      <c r="B168" s="20"/>
      <c r="C168" s="21"/>
      <c r="E168" s="7"/>
    </row>
    <row r="169" spans="2:5" ht="15" customHeight="1" x14ac:dyDescent="0.3">
      <c r="B169" s="20"/>
      <c r="C169" s="21"/>
      <c r="E169" s="7"/>
    </row>
    <row r="170" spans="2:5" ht="15" customHeight="1" x14ac:dyDescent="0.3">
      <c r="B170" s="20"/>
      <c r="C170" s="21"/>
      <c r="E170" s="7"/>
    </row>
    <row r="171" spans="2:5" ht="15" customHeight="1" x14ac:dyDescent="0.3">
      <c r="B171" s="20"/>
      <c r="C171" s="21"/>
      <c r="E171" s="7"/>
    </row>
    <row r="172" spans="2:5" ht="15" customHeight="1" x14ac:dyDescent="0.3">
      <c r="B172" s="20"/>
      <c r="C172" s="21"/>
      <c r="E172" s="7"/>
    </row>
    <row r="173" spans="2:5" ht="15" customHeight="1" x14ac:dyDescent="0.3">
      <c r="B173" s="20"/>
      <c r="C173" s="21"/>
      <c r="E173" s="7"/>
    </row>
    <row r="174" spans="2:5" ht="15" customHeight="1" x14ac:dyDescent="0.3">
      <c r="B174" s="22"/>
      <c r="E174" s="7"/>
    </row>
  </sheetData>
  <phoneticPr fontId="16" type="noConversion"/>
  <pageMargins left="0.7" right="0.7" top="0.75" bottom="0.75" header="0.3" footer="0.3"/>
  <pageSetup paperSize="17" fitToHeight="0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176"/>
  <sheetViews>
    <sheetView zoomScale="110" zoomScaleNormal="110" workbookViewId="0">
      <pane ySplit="1" topLeftCell="A2" activePane="bottomLeft" state="frozen"/>
      <selection activeCell="I15" sqref="I15"/>
      <selection pane="bottomLeft" activeCell="D1" sqref="D1"/>
    </sheetView>
  </sheetViews>
  <sheetFormatPr defaultColWidth="8.6640625" defaultRowHeight="15" customHeight="1" x14ac:dyDescent="0.3"/>
  <cols>
    <col min="1" max="1" width="12.6640625" style="19" customWidth="1"/>
    <col min="2" max="2" width="14.6640625" style="19" customWidth="1"/>
    <col min="3" max="3" width="85.6640625" style="6" customWidth="1"/>
    <col min="4" max="16384" width="8.6640625" style="6"/>
  </cols>
  <sheetData>
    <row r="1" spans="1:5" s="43" customFormat="1" ht="31.95" customHeight="1" x14ac:dyDescent="0.3">
      <c r="A1" s="27" t="s">
        <v>6</v>
      </c>
      <c r="B1" s="42" t="s">
        <v>7</v>
      </c>
      <c r="C1" s="29" t="s">
        <v>8</v>
      </c>
      <c r="E1" s="44" t="s">
        <v>9</v>
      </c>
    </row>
    <row r="2" spans="1:5" ht="15" customHeight="1" x14ac:dyDescent="0.3">
      <c r="A2" s="9"/>
      <c r="B2" s="5" t="s">
        <v>661</v>
      </c>
      <c r="C2" s="4" t="s">
        <v>662</v>
      </c>
      <c r="E2" s="7" t="str">
        <f t="shared" ref="E2:E65" si="0">IF(A2="x",CONCATENATE(B2," - ",C2),"")</f>
        <v/>
      </c>
    </row>
    <row r="3" spans="1:5" ht="15" customHeight="1" x14ac:dyDescent="0.3">
      <c r="A3" s="9"/>
      <c r="B3" s="5" t="s">
        <v>663</v>
      </c>
      <c r="C3" s="4" t="s">
        <v>664</v>
      </c>
      <c r="E3" s="7" t="str">
        <f t="shared" si="0"/>
        <v/>
      </c>
    </row>
    <row r="4" spans="1:5" ht="15" customHeight="1" x14ac:dyDescent="0.3">
      <c r="A4" s="9"/>
      <c r="B4" s="5" t="s">
        <v>665</v>
      </c>
      <c r="C4" s="4" t="s">
        <v>666</v>
      </c>
      <c r="E4" s="7" t="str">
        <f t="shared" si="0"/>
        <v/>
      </c>
    </row>
    <row r="5" spans="1:5" ht="15" customHeight="1" x14ac:dyDescent="0.3">
      <c r="A5" s="9"/>
      <c r="B5" s="5" t="s">
        <v>667</v>
      </c>
      <c r="C5" s="4" t="s">
        <v>668</v>
      </c>
      <c r="E5" s="7" t="str">
        <f t="shared" si="0"/>
        <v/>
      </c>
    </row>
    <row r="6" spans="1:5" ht="15" customHeight="1" x14ac:dyDescent="0.3">
      <c r="A6" s="9"/>
      <c r="B6" s="5" t="s">
        <v>669</v>
      </c>
      <c r="C6" s="4" t="s">
        <v>670</v>
      </c>
      <c r="E6" s="7" t="str">
        <f t="shared" si="0"/>
        <v/>
      </c>
    </row>
    <row r="7" spans="1:5" ht="15" customHeight="1" x14ac:dyDescent="0.3">
      <c r="A7" s="9"/>
      <c r="B7" s="5" t="s">
        <v>671</v>
      </c>
      <c r="C7" s="4" t="s">
        <v>672</v>
      </c>
      <c r="E7" s="7" t="str">
        <f t="shared" si="0"/>
        <v/>
      </c>
    </row>
    <row r="8" spans="1:5" ht="15" customHeight="1" x14ac:dyDescent="0.3">
      <c r="A8" s="9"/>
      <c r="B8" s="5" t="s">
        <v>673</v>
      </c>
      <c r="C8" s="4" t="s">
        <v>674</v>
      </c>
      <c r="E8" s="7" t="str">
        <f t="shared" si="0"/>
        <v/>
      </c>
    </row>
    <row r="9" spans="1:5" ht="15" customHeight="1" x14ac:dyDescent="0.3">
      <c r="A9" s="9"/>
      <c r="B9" s="5" t="s">
        <v>675</v>
      </c>
      <c r="C9" s="4" t="s">
        <v>676</v>
      </c>
      <c r="E9" s="7" t="str">
        <f t="shared" si="0"/>
        <v/>
      </c>
    </row>
    <row r="10" spans="1:5" ht="15" customHeight="1" x14ac:dyDescent="0.3">
      <c r="A10" s="9"/>
      <c r="B10" s="5" t="s">
        <v>677</v>
      </c>
      <c r="C10" s="4" t="s">
        <v>678</v>
      </c>
      <c r="E10" s="7" t="str">
        <f t="shared" si="0"/>
        <v/>
      </c>
    </row>
    <row r="11" spans="1:5" ht="15" customHeight="1" x14ac:dyDescent="0.3">
      <c r="A11" s="9"/>
      <c r="B11" s="5" t="s">
        <v>679</v>
      </c>
      <c r="C11" s="4" t="s">
        <v>680</v>
      </c>
      <c r="E11" s="7" t="str">
        <f t="shared" si="0"/>
        <v/>
      </c>
    </row>
    <row r="12" spans="1:5" ht="15" customHeight="1" x14ac:dyDescent="0.3">
      <c r="A12" s="9"/>
      <c r="B12" s="5" t="s">
        <v>681</v>
      </c>
      <c r="C12" s="4" t="s">
        <v>682</v>
      </c>
      <c r="E12" s="7" t="str">
        <f t="shared" si="0"/>
        <v/>
      </c>
    </row>
    <row r="13" spans="1:5" ht="15" customHeight="1" x14ac:dyDescent="0.3">
      <c r="A13" s="9"/>
      <c r="B13" s="5" t="s">
        <v>683</v>
      </c>
      <c r="C13" s="4" t="s">
        <v>684</v>
      </c>
      <c r="E13" s="7" t="str">
        <f t="shared" si="0"/>
        <v/>
      </c>
    </row>
    <row r="14" spans="1:5" ht="15" customHeight="1" x14ac:dyDescent="0.3">
      <c r="A14" s="9"/>
      <c r="B14" s="5" t="s">
        <v>685</v>
      </c>
      <c r="C14" s="8" t="s">
        <v>686</v>
      </c>
      <c r="E14" s="7" t="str">
        <f t="shared" si="0"/>
        <v/>
      </c>
    </row>
    <row r="15" spans="1:5" ht="15" customHeight="1" x14ac:dyDescent="0.3">
      <c r="A15" s="9"/>
      <c r="B15" s="5" t="s">
        <v>687</v>
      </c>
      <c r="C15" s="4" t="s">
        <v>688</v>
      </c>
      <c r="E15" s="7" t="str">
        <f t="shared" si="0"/>
        <v/>
      </c>
    </row>
    <row r="16" spans="1:5" ht="15" customHeight="1" x14ac:dyDescent="0.3">
      <c r="A16" s="9"/>
      <c r="B16" s="5" t="s">
        <v>689</v>
      </c>
      <c r="C16" s="4" t="s">
        <v>690</v>
      </c>
      <c r="E16" s="7" t="str">
        <f t="shared" si="0"/>
        <v/>
      </c>
    </row>
    <row r="17" spans="1:5" ht="15" customHeight="1" x14ac:dyDescent="0.3">
      <c r="A17" s="9"/>
      <c r="B17" s="5" t="s">
        <v>691</v>
      </c>
      <c r="C17" s="4" t="s">
        <v>692</v>
      </c>
      <c r="E17" s="7" t="str">
        <f t="shared" si="0"/>
        <v/>
      </c>
    </row>
    <row r="18" spans="1:5" ht="15" customHeight="1" x14ac:dyDescent="0.3">
      <c r="A18" s="9"/>
      <c r="B18" s="5" t="s">
        <v>693</v>
      </c>
      <c r="C18" s="4" t="s">
        <v>694</v>
      </c>
      <c r="E18" s="7" t="str">
        <f t="shared" si="0"/>
        <v/>
      </c>
    </row>
    <row r="19" spans="1:5" ht="15" customHeight="1" x14ac:dyDescent="0.3">
      <c r="A19" s="9"/>
      <c r="B19" s="5" t="s">
        <v>695</v>
      </c>
      <c r="C19" s="4" t="s">
        <v>696</v>
      </c>
      <c r="E19" s="7" t="str">
        <f t="shared" si="0"/>
        <v/>
      </c>
    </row>
    <row r="20" spans="1:5" ht="15" customHeight="1" x14ac:dyDescent="0.3">
      <c r="A20" s="9"/>
      <c r="B20" s="5" t="s">
        <v>697</v>
      </c>
      <c r="C20" s="4" t="s">
        <v>698</v>
      </c>
      <c r="E20" s="7" t="str">
        <f t="shared" si="0"/>
        <v/>
      </c>
    </row>
    <row r="21" spans="1:5" ht="15" customHeight="1" x14ac:dyDescent="0.3">
      <c r="A21" s="9"/>
      <c r="B21" s="5" t="s">
        <v>699</v>
      </c>
      <c r="C21" s="4" t="s">
        <v>698</v>
      </c>
      <c r="E21" s="7" t="str">
        <f t="shared" si="0"/>
        <v/>
      </c>
    </row>
    <row r="22" spans="1:5" ht="15" customHeight="1" x14ac:dyDescent="0.3">
      <c r="A22" s="9"/>
      <c r="B22" s="5" t="s">
        <v>700</v>
      </c>
      <c r="C22" s="8" t="s">
        <v>701</v>
      </c>
      <c r="E22" s="7" t="str">
        <f t="shared" si="0"/>
        <v/>
      </c>
    </row>
    <row r="23" spans="1:5" ht="15" customHeight="1" x14ac:dyDescent="0.3">
      <c r="A23" s="9"/>
      <c r="B23" s="5" t="s">
        <v>702</v>
      </c>
      <c r="C23" s="4" t="s">
        <v>703</v>
      </c>
      <c r="E23" s="7" t="str">
        <f t="shared" si="0"/>
        <v/>
      </c>
    </row>
    <row r="24" spans="1:5" ht="15" customHeight="1" x14ac:dyDescent="0.3">
      <c r="A24" s="9"/>
      <c r="B24" s="5" t="s">
        <v>704</v>
      </c>
      <c r="C24" s="4" t="s">
        <v>705</v>
      </c>
      <c r="E24" s="7" t="str">
        <f t="shared" si="0"/>
        <v/>
      </c>
    </row>
    <row r="25" spans="1:5" ht="15" customHeight="1" x14ac:dyDescent="0.3">
      <c r="A25" s="9"/>
      <c r="B25" s="5" t="s">
        <v>706</v>
      </c>
      <c r="C25" s="8" t="s">
        <v>707</v>
      </c>
      <c r="E25" s="7" t="str">
        <f t="shared" si="0"/>
        <v/>
      </c>
    </row>
    <row r="26" spans="1:5" ht="15" customHeight="1" x14ac:dyDescent="0.3">
      <c r="A26" s="9"/>
      <c r="B26" s="5" t="s">
        <v>708</v>
      </c>
      <c r="C26" s="8" t="s">
        <v>709</v>
      </c>
      <c r="E26" s="7" t="str">
        <f t="shared" si="0"/>
        <v/>
      </c>
    </row>
    <row r="27" spans="1:5" ht="15" customHeight="1" x14ac:dyDescent="0.3">
      <c r="A27" s="9"/>
      <c r="B27" s="5" t="s">
        <v>710</v>
      </c>
      <c r="C27" s="8" t="s">
        <v>711</v>
      </c>
      <c r="E27" s="7" t="str">
        <f t="shared" si="0"/>
        <v/>
      </c>
    </row>
    <row r="28" spans="1:5" ht="15" customHeight="1" x14ac:dyDescent="0.3">
      <c r="A28" s="9"/>
      <c r="B28" s="5" t="s">
        <v>712</v>
      </c>
      <c r="C28" s="4" t="s">
        <v>713</v>
      </c>
      <c r="E28" s="7" t="str">
        <f t="shared" si="0"/>
        <v/>
      </c>
    </row>
    <row r="29" spans="1:5" ht="15" customHeight="1" x14ac:dyDescent="0.3">
      <c r="A29" s="9"/>
      <c r="B29" s="5" t="s">
        <v>714</v>
      </c>
      <c r="C29" s="4" t="s">
        <v>715</v>
      </c>
      <c r="E29" s="7" t="str">
        <f t="shared" si="0"/>
        <v/>
      </c>
    </row>
    <row r="30" spans="1:5" ht="15" customHeight="1" x14ac:dyDescent="0.3">
      <c r="A30" s="9"/>
      <c r="B30" s="5" t="s">
        <v>716</v>
      </c>
      <c r="C30" s="4" t="s">
        <v>717</v>
      </c>
      <c r="E30" s="7" t="str">
        <f t="shared" si="0"/>
        <v/>
      </c>
    </row>
    <row r="31" spans="1:5" ht="15" customHeight="1" x14ac:dyDescent="0.3">
      <c r="A31" s="9"/>
      <c r="B31" s="5" t="s">
        <v>718</v>
      </c>
      <c r="C31" s="8" t="s">
        <v>719</v>
      </c>
      <c r="E31" s="7" t="str">
        <f t="shared" si="0"/>
        <v/>
      </c>
    </row>
    <row r="32" spans="1:5" ht="15" customHeight="1" x14ac:dyDescent="0.3">
      <c r="A32" s="9"/>
      <c r="B32" s="5" t="s">
        <v>720</v>
      </c>
      <c r="C32" s="4" t="s">
        <v>721</v>
      </c>
      <c r="E32" s="7" t="str">
        <f t="shared" si="0"/>
        <v/>
      </c>
    </row>
    <row r="33" spans="1:5" ht="15" customHeight="1" x14ac:dyDescent="0.3">
      <c r="A33" s="9"/>
      <c r="B33" s="5" t="s">
        <v>722</v>
      </c>
      <c r="C33" s="4" t="s">
        <v>723</v>
      </c>
      <c r="E33" s="7" t="str">
        <f t="shared" si="0"/>
        <v/>
      </c>
    </row>
    <row r="34" spans="1:5" ht="15" customHeight="1" x14ac:dyDescent="0.3">
      <c r="A34" s="9"/>
      <c r="B34" s="5" t="s">
        <v>724</v>
      </c>
      <c r="C34" s="4" t="s">
        <v>725</v>
      </c>
      <c r="E34" s="7" t="str">
        <f t="shared" si="0"/>
        <v/>
      </c>
    </row>
    <row r="35" spans="1:5" ht="15" customHeight="1" x14ac:dyDescent="0.3">
      <c r="A35" s="9"/>
      <c r="B35" s="5" t="s">
        <v>726</v>
      </c>
      <c r="C35" s="4" t="s">
        <v>727</v>
      </c>
      <c r="E35" s="7" t="str">
        <f t="shared" si="0"/>
        <v/>
      </c>
    </row>
    <row r="36" spans="1:5" ht="15" customHeight="1" x14ac:dyDescent="0.3">
      <c r="A36" s="9"/>
      <c r="B36" s="5" t="s">
        <v>728</v>
      </c>
      <c r="C36" s="4" t="s">
        <v>729</v>
      </c>
      <c r="E36" s="7" t="str">
        <f t="shared" si="0"/>
        <v/>
      </c>
    </row>
    <row r="37" spans="1:5" ht="15" customHeight="1" x14ac:dyDescent="0.3">
      <c r="A37" s="9"/>
      <c r="B37" s="5" t="s">
        <v>730</v>
      </c>
      <c r="C37" s="8" t="s">
        <v>731</v>
      </c>
      <c r="E37" s="7" t="str">
        <f t="shared" si="0"/>
        <v/>
      </c>
    </row>
    <row r="38" spans="1:5" ht="15" customHeight="1" x14ac:dyDescent="0.3">
      <c r="A38" s="9"/>
      <c r="B38" s="5" t="s">
        <v>732</v>
      </c>
      <c r="C38" s="4" t="s">
        <v>733</v>
      </c>
      <c r="E38" s="7" t="str">
        <f t="shared" si="0"/>
        <v/>
      </c>
    </row>
    <row r="39" spans="1:5" ht="15" customHeight="1" x14ac:dyDescent="0.3">
      <c r="A39" s="9"/>
      <c r="B39" s="5" t="s">
        <v>734</v>
      </c>
      <c r="C39" s="4" t="s">
        <v>733</v>
      </c>
      <c r="E39" s="7" t="str">
        <f t="shared" si="0"/>
        <v/>
      </c>
    </row>
    <row r="40" spans="1:5" ht="15" customHeight="1" x14ac:dyDescent="0.3">
      <c r="A40" s="9"/>
      <c r="B40" s="5" t="s">
        <v>735</v>
      </c>
      <c r="C40" s="4" t="s">
        <v>733</v>
      </c>
      <c r="E40" s="7" t="str">
        <f t="shared" si="0"/>
        <v/>
      </c>
    </row>
    <row r="41" spans="1:5" ht="15" customHeight="1" x14ac:dyDescent="0.3">
      <c r="A41" s="9"/>
      <c r="B41" s="5" t="s">
        <v>736</v>
      </c>
      <c r="C41" s="4" t="s">
        <v>733</v>
      </c>
      <c r="E41" s="7" t="str">
        <f t="shared" si="0"/>
        <v/>
      </c>
    </row>
    <row r="42" spans="1:5" ht="15" customHeight="1" x14ac:dyDescent="0.3">
      <c r="A42" s="9"/>
      <c r="B42" s="5" t="s">
        <v>737</v>
      </c>
      <c r="C42" s="8" t="s">
        <v>733</v>
      </c>
      <c r="E42" s="7" t="str">
        <f t="shared" si="0"/>
        <v/>
      </c>
    </row>
    <row r="43" spans="1:5" ht="15" customHeight="1" x14ac:dyDescent="0.3">
      <c r="A43" s="9"/>
      <c r="B43" s="5" t="s">
        <v>738</v>
      </c>
      <c r="C43" s="4" t="s">
        <v>739</v>
      </c>
      <c r="E43" s="7" t="str">
        <f t="shared" si="0"/>
        <v/>
      </c>
    </row>
    <row r="44" spans="1:5" ht="15" customHeight="1" x14ac:dyDescent="0.3">
      <c r="A44" s="9"/>
      <c r="B44" s="5" t="s">
        <v>740</v>
      </c>
      <c r="C44" s="4" t="s">
        <v>741</v>
      </c>
      <c r="E44" s="7" t="str">
        <f t="shared" si="0"/>
        <v/>
      </c>
    </row>
    <row r="45" spans="1:5" ht="15" customHeight="1" x14ac:dyDescent="0.3">
      <c r="A45" s="9"/>
      <c r="B45" s="5" t="s">
        <v>742</v>
      </c>
      <c r="C45" s="4" t="s">
        <v>743</v>
      </c>
      <c r="E45" s="7" t="str">
        <f t="shared" si="0"/>
        <v/>
      </c>
    </row>
    <row r="46" spans="1:5" ht="15" customHeight="1" x14ac:dyDescent="0.3">
      <c r="A46" s="9"/>
      <c r="B46" s="5" t="s">
        <v>744</v>
      </c>
      <c r="C46" s="4" t="s">
        <v>745</v>
      </c>
      <c r="E46" s="7" t="str">
        <f t="shared" si="0"/>
        <v/>
      </c>
    </row>
    <row r="47" spans="1:5" ht="15" customHeight="1" x14ac:dyDescent="0.3">
      <c r="A47" s="9"/>
      <c r="B47" s="5" t="s">
        <v>746</v>
      </c>
      <c r="C47" s="4" t="s">
        <v>747</v>
      </c>
      <c r="E47" s="7" t="str">
        <f t="shared" si="0"/>
        <v/>
      </c>
    </row>
    <row r="48" spans="1:5" ht="15" customHeight="1" x14ac:dyDescent="0.3">
      <c r="A48" s="9"/>
      <c r="B48" s="5" t="s">
        <v>748</v>
      </c>
      <c r="C48" s="4" t="s">
        <v>749</v>
      </c>
      <c r="E48" s="7" t="str">
        <f t="shared" si="0"/>
        <v/>
      </c>
    </row>
    <row r="49" spans="1:5" ht="15" customHeight="1" x14ac:dyDescent="0.3">
      <c r="A49" s="9"/>
      <c r="B49" s="5" t="s">
        <v>750</v>
      </c>
      <c r="C49" s="4" t="s">
        <v>751</v>
      </c>
      <c r="E49" s="7" t="str">
        <f t="shared" si="0"/>
        <v/>
      </c>
    </row>
    <row r="50" spans="1:5" ht="15" customHeight="1" x14ac:dyDescent="0.3">
      <c r="A50" s="9"/>
      <c r="B50" s="5" t="s">
        <v>752</v>
      </c>
      <c r="C50" s="4" t="s">
        <v>753</v>
      </c>
      <c r="E50" s="7" t="str">
        <f t="shared" si="0"/>
        <v/>
      </c>
    </row>
    <row r="51" spans="1:5" ht="15" customHeight="1" x14ac:dyDescent="0.3">
      <c r="A51" s="9"/>
      <c r="B51" s="5" t="s">
        <v>754</v>
      </c>
      <c r="C51" s="4" t="s">
        <v>755</v>
      </c>
      <c r="E51" s="7" t="str">
        <f t="shared" si="0"/>
        <v/>
      </c>
    </row>
    <row r="52" spans="1:5" ht="15" customHeight="1" x14ac:dyDescent="0.3">
      <c r="A52" s="9"/>
      <c r="B52" s="5" t="s">
        <v>756</v>
      </c>
      <c r="C52" s="4" t="s">
        <v>757</v>
      </c>
      <c r="E52" s="7" t="str">
        <f t="shared" si="0"/>
        <v/>
      </c>
    </row>
    <row r="53" spans="1:5" ht="15" customHeight="1" x14ac:dyDescent="0.3">
      <c r="A53" s="9"/>
      <c r="B53" s="5" t="s">
        <v>758</v>
      </c>
      <c r="C53" s="4" t="s">
        <v>759</v>
      </c>
      <c r="E53" s="7" t="str">
        <f t="shared" si="0"/>
        <v/>
      </c>
    </row>
    <row r="54" spans="1:5" ht="15" customHeight="1" x14ac:dyDescent="0.3">
      <c r="A54" s="9"/>
      <c r="B54" s="5" t="s">
        <v>760</v>
      </c>
      <c r="C54" s="4" t="s">
        <v>761</v>
      </c>
      <c r="E54" s="7" t="str">
        <f t="shared" si="0"/>
        <v/>
      </c>
    </row>
    <row r="55" spans="1:5" ht="15" customHeight="1" x14ac:dyDescent="0.3">
      <c r="A55" s="9"/>
      <c r="B55" s="5" t="s">
        <v>762</v>
      </c>
      <c r="C55" s="4" t="s">
        <v>763</v>
      </c>
      <c r="E55" s="7" t="str">
        <f t="shared" si="0"/>
        <v/>
      </c>
    </row>
    <row r="56" spans="1:5" ht="15" customHeight="1" x14ac:dyDescent="0.3">
      <c r="A56" s="9"/>
      <c r="B56" s="5" t="s">
        <v>764</v>
      </c>
      <c r="C56" s="4" t="s">
        <v>765</v>
      </c>
      <c r="E56" s="7" t="str">
        <f t="shared" si="0"/>
        <v/>
      </c>
    </row>
    <row r="57" spans="1:5" ht="15" customHeight="1" x14ac:dyDescent="0.3">
      <c r="A57" s="9"/>
      <c r="B57" s="5" t="s">
        <v>766</v>
      </c>
      <c r="C57" s="4" t="s">
        <v>767</v>
      </c>
      <c r="E57" s="7" t="str">
        <f t="shared" si="0"/>
        <v/>
      </c>
    </row>
    <row r="58" spans="1:5" ht="15" customHeight="1" x14ac:dyDescent="0.3">
      <c r="A58" s="9"/>
      <c r="B58" s="5" t="s">
        <v>768</v>
      </c>
      <c r="C58" s="4" t="s">
        <v>769</v>
      </c>
      <c r="E58" s="7" t="str">
        <f t="shared" si="0"/>
        <v/>
      </c>
    </row>
    <row r="59" spans="1:5" ht="15" customHeight="1" x14ac:dyDescent="0.3">
      <c r="A59" s="9"/>
      <c r="B59" s="5" t="s">
        <v>770</v>
      </c>
      <c r="C59" s="4" t="s">
        <v>771</v>
      </c>
      <c r="E59" s="7" t="str">
        <f t="shared" si="0"/>
        <v/>
      </c>
    </row>
    <row r="60" spans="1:5" ht="15" customHeight="1" x14ac:dyDescent="0.3">
      <c r="A60" s="9"/>
      <c r="B60" s="5" t="s">
        <v>772</v>
      </c>
      <c r="C60" s="4" t="s">
        <v>773</v>
      </c>
      <c r="E60" s="7" t="str">
        <f t="shared" si="0"/>
        <v/>
      </c>
    </row>
    <row r="61" spans="1:5" ht="15" customHeight="1" x14ac:dyDescent="0.3">
      <c r="A61" s="9"/>
      <c r="B61" s="5" t="s">
        <v>774</v>
      </c>
      <c r="C61" s="4" t="s">
        <v>775</v>
      </c>
      <c r="E61" s="7" t="str">
        <f t="shared" si="0"/>
        <v/>
      </c>
    </row>
    <row r="62" spans="1:5" ht="15" customHeight="1" x14ac:dyDescent="0.3">
      <c r="A62" s="9"/>
      <c r="B62" s="5" t="s">
        <v>776</v>
      </c>
      <c r="C62" s="4" t="s">
        <v>777</v>
      </c>
      <c r="E62" s="7" t="str">
        <f t="shared" si="0"/>
        <v/>
      </c>
    </row>
    <row r="63" spans="1:5" ht="15" customHeight="1" x14ac:dyDescent="0.3">
      <c r="A63" s="9"/>
      <c r="B63" s="5" t="s">
        <v>778</v>
      </c>
      <c r="C63" s="4" t="s">
        <v>779</v>
      </c>
      <c r="E63" s="7" t="str">
        <f t="shared" si="0"/>
        <v/>
      </c>
    </row>
    <row r="64" spans="1:5" ht="15" customHeight="1" x14ac:dyDescent="0.3">
      <c r="A64" s="9"/>
      <c r="B64" s="5" t="s">
        <v>780</v>
      </c>
      <c r="C64" s="4" t="s">
        <v>781</v>
      </c>
      <c r="E64" s="7" t="str">
        <f t="shared" si="0"/>
        <v/>
      </c>
    </row>
    <row r="65" spans="1:5" ht="15" customHeight="1" x14ac:dyDescent="0.3">
      <c r="A65" s="9"/>
      <c r="B65" s="5" t="s">
        <v>782</v>
      </c>
      <c r="C65" s="4" t="s">
        <v>783</v>
      </c>
      <c r="E65" s="7" t="str">
        <f t="shared" si="0"/>
        <v/>
      </c>
    </row>
    <row r="66" spans="1:5" ht="15" customHeight="1" x14ac:dyDescent="0.3">
      <c r="A66" s="9"/>
      <c r="B66" s="5" t="s">
        <v>784</v>
      </c>
      <c r="C66" s="4" t="s">
        <v>785</v>
      </c>
      <c r="E66" s="7" t="str">
        <f t="shared" ref="E66:E139" si="1">IF(A66="x",CONCATENATE(B66," - ",C66),"")</f>
        <v/>
      </c>
    </row>
    <row r="67" spans="1:5" ht="15" customHeight="1" x14ac:dyDescent="0.3">
      <c r="A67" s="9"/>
      <c r="B67" s="5" t="s">
        <v>786</v>
      </c>
      <c r="C67" s="4" t="s">
        <v>787</v>
      </c>
      <c r="E67" s="7" t="str">
        <f t="shared" si="1"/>
        <v/>
      </c>
    </row>
    <row r="68" spans="1:5" ht="15" customHeight="1" x14ac:dyDescent="0.3">
      <c r="A68" s="9"/>
      <c r="B68" s="5" t="s">
        <v>788</v>
      </c>
      <c r="C68" s="4" t="s">
        <v>789</v>
      </c>
      <c r="E68" s="7" t="str">
        <f t="shared" si="1"/>
        <v/>
      </c>
    </row>
    <row r="69" spans="1:5" ht="15" customHeight="1" x14ac:dyDescent="0.3">
      <c r="A69" s="9"/>
      <c r="B69" s="5" t="s">
        <v>790</v>
      </c>
      <c r="C69" s="4" t="s">
        <v>791</v>
      </c>
      <c r="E69" s="7" t="str">
        <f t="shared" si="1"/>
        <v/>
      </c>
    </row>
    <row r="70" spans="1:5" ht="15" customHeight="1" x14ac:dyDescent="0.3">
      <c r="A70" s="9"/>
      <c r="B70" s="5" t="s">
        <v>792</v>
      </c>
      <c r="C70" s="4" t="s">
        <v>793</v>
      </c>
      <c r="E70" s="7" t="str">
        <f t="shared" si="1"/>
        <v/>
      </c>
    </row>
    <row r="71" spans="1:5" ht="15" customHeight="1" x14ac:dyDescent="0.3">
      <c r="A71" s="9"/>
      <c r="B71" s="5" t="s">
        <v>794</v>
      </c>
      <c r="C71" s="4" t="s">
        <v>795</v>
      </c>
      <c r="E71" s="7" t="str">
        <f t="shared" si="1"/>
        <v/>
      </c>
    </row>
    <row r="72" spans="1:5" ht="15" customHeight="1" x14ac:dyDescent="0.3">
      <c r="A72" s="9"/>
      <c r="B72" s="5" t="s">
        <v>796</v>
      </c>
      <c r="C72" s="4" t="s">
        <v>797</v>
      </c>
      <c r="E72" s="7" t="str">
        <f t="shared" si="1"/>
        <v/>
      </c>
    </row>
    <row r="73" spans="1:5" ht="15" customHeight="1" x14ac:dyDescent="0.3">
      <c r="A73" s="9"/>
      <c r="B73" s="5" t="s">
        <v>798</v>
      </c>
      <c r="C73" s="4" t="s">
        <v>799</v>
      </c>
      <c r="E73" s="7" t="str">
        <f t="shared" si="1"/>
        <v/>
      </c>
    </row>
    <row r="74" spans="1:5" ht="15" customHeight="1" x14ac:dyDescent="0.3">
      <c r="A74" s="9"/>
      <c r="B74" s="5" t="s">
        <v>800</v>
      </c>
      <c r="C74" s="4" t="s">
        <v>801</v>
      </c>
      <c r="E74" s="7" t="str">
        <f t="shared" si="1"/>
        <v/>
      </c>
    </row>
    <row r="75" spans="1:5" ht="15" customHeight="1" x14ac:dyDescent="0.3">
      <c r="A75" s="9"/>
      <c r="B75" s="5" t="s">
        <v>802</v>
      </c>
      <c r="C75" s="4" t="s">
        <v>803</v>
      </c>
      <c r="E75" s="7" t="str">
        <f t="shared" si="1"/>
        <v/>
      </c>
    </row>
    <row r="76" spans="1:5" ht="15" customHeight="1" x14ac:dyDescent="0.3">
      <c r="A76" s="9"/>
      <c r="B76" s="5" t="s">
        <v>804</v>
      </c>
      <c r="C76" s="4" t="s">
        <v>805</v>
      </c>
      <c r="E76" s="7" t="str">
        <f t="shared" si="1"/>
        <v/>
      </c>
    </row>
    <row r="77" spans="1:5" ht="15" customHeight="1" x14ac:dyDescent="0.3">
      <c r="A77" s="9"/>
      <c r="B77" s="5" t="s">
        <v>806</v>
      </c>
      <c r="C77" s="4" t="s">
        <v>807</v>
      </c>
      <c r="E77" s="7" t="str">
        <f t="shared" si="1"/>
        <v/>
      </c>
    </row>
    <row r="78" spans="1:5" ht="15" customHeight="1" x14ac:dyDescent="0.3">
      <c r="A78" s="9"/>
      <c r="B78" s="5" t="s">
        <v>808</v>
      </c>
      <c r="C78" s="4" t="s">
        <v>809</v>
      </c>
      <c r="E78" s="7" t="str">
        <f t="shared" si="1"/>
        <v/>
      </c>
    </row>
    <row r="79" spans="1:5" ht="15" customHeight="1" x14ac:dyDescent="0.3">
      <c r="A79" s="9"/>
      <c r="B79" s="5" t="s">
        <v>810</v>
      </c>
      <c r="C79" s="4" t="s">
        <v>811</v>
      </c>
      <c r="E79" s="7" t="str">
        <f t="shared" si="1"/>
        <v/>
      </c>
    </row>
    <row r="80" spans="1:5" ht="15" customHeight="1" x14ac:dyDescent="0.3">
      <c r="A80" s="9"/>
      <c r="B80" s="5" t="s">
        <v>812</v>
      </c>
      <c r="C80" s="4" t="s">
        <v>813</v>
      </c>
      <c r="E80" s="7" t="str">
        <f t="shared" si="1"/>
        <v/>
      </c>
    </row>
    <row r="81" spans="1:5" ht="15" customHeight="1" x14ac:dyDescent="0.3">
      <c r="A81" s="9"/>
      <c r="B81" s="5" t="s">
        <v>814</v>
      </c>
      <c r="C81" s="4" t="s">
        <v>815</v>
      </c>
      <c r="E81" s="7" t="str">
        <f>IF(A81="x",CONCATENATE(B81," - ",C81),"")</f>
        <v/>
      </c>
    </row>
    <row r="82" spans="1:5" ht="15" customHeight="1" x14ac:dyDescent="0.3">
      <c r="A82" s="9"/>
      <c r="B82" s="5" t="s">
        <v>816</v>
      </c>
      <c r="C82" s="4" t="s">
        <v>817</v>
      </c>
      <c r="E82" s="7" t="str">
        <f t="shared" si="1"/>
        <v/>
      </c>
    </row>
    <row r="83" spans="1:5" ht="15" customHeight="1" x14ac:dyDescent="0.3">
      <c r="A83" s="9"/>
      <c r="B83" s="5" t="s">
        <v>818</v>
      </c>
      <c r="C83" s="4" t="s">
        <v>819</v>
      </c>
      <c r="E83" s="7" t="str">
        <f t="shared" si="1"/>
        <v/>
      </c>
    </row>
    <row r="84" spans="1:5" ht="15" customHeight="1" x14ac:dyDescent="0.3">
      <c r="A84" s="9"/>
      <c r="B84" s="5" t="s">
        <v>820</v>
      </c>
      <c r="C84" s="4" t="s">
        <v>821</v>
      </c>
      <c r="E84" s="7" t="str">
        <f t="shared" si="1"/>
        <v/>
      </c>
    </row>
    <row r="85" spans="1:5" ht="15" customHeight="1" x14ac:dyDescent="0.3">
      <c r="A85" s="9"/>
      <c r="B85" s="5" t="s">
        <v>822</v>
      </c>
      <c r="C85" s="4" t="s">
        <v>823</v>
      </c>
      <c r="E85" s="7" t="str">
        <f t="shared" si="1"/>
        <v/>
      </c>
    </row>
    <row r="86" spans="1:5" ht="15" customHeight="1" x14ac:dyDescent="0.3">
      <c r="A86" s="9"/>
      <c r="B86" s="5" t="s">
        <v>824</v>
      </c>
      <c r="C86" s="4" t="s">
        <v>825</v>
      </c>
      <c r="E86" s="7" t="str">
        <f t="shared" si="1"/>
        <v/>
      </c>
    </row>
    <row r="87" spans="1:5" ht="15" customHeight="1" x14ac:dyDescent="0.3">
      <c r="A87" s="9"/>
      <c r="B87" s="5" t="s">
        <v>826</v>
      </c>
      <c r="C87" s="4" t="s">
        <v>827</v>
      </c>
      <c r="E87" s="7" t="str">
        <f t="shared" si="1"/>
        <v/>
      </c>
    </row>
    <row r="88" spans="1:5" ht="15" customHeight="1" x14ac:dyDescent="0.3">
      <c r="A88" s="9"/>
      <c r="B88" s="5" t="s">
        <v>828</v>
      </c>
      <c r="C88" s="8" t="s">
        <v>829</v>
      </c>
      <c r="E88" s="7" t="str">
        <f t="shared" si="1"/>
        <v/>
      </c>
    </row>
    <row r="89" spans="1:5" ht="15" customHeight="1" x14ac:dyDescent="0.3">
      <c r="A89" s="9"/>
      <c r="B89" s="5" t="s">
        <v>830</v>
      </c>
      <c r="C89" s="4" t="s">
        <v>831</v>
      </c>
      <c r="E89" s="7" t="str">
        <f t="shared" si="1"/>
        <v/>
      </c>
    </row>
    <row r="90" spans="1:5" ht="15" customHeight="1" x14ac:dyDescent="0.3">
      <c r="A90" s="9"/>
      <c r="B90" s="5" t="s">
        <v>832</v>
      </c>
      <c r="C90" s="4" t="s">
        <v>833</v>
      </c>
      <c r="E90" s="7" t="str">
        <f t="shared" si="1"/>
        <v/>
      </c>
    </row>
    <row r="91" spans="1:5" ht="15" customHeight="1" x14ac:dyDescent="0.3">
      <c r="A91" s="9"/>
      <c r="B91" s="5" t="s">
        <v>834</v>
      </c>
      <c r="C91" s="4" t="s">
        <v>835</v>
      </c>
      <c r="E91" s="7" t="str">
        <f t="shared" si="1"/>
        <v/>
      </c>
    </row>
    <row r="92" spans="1:5" ht="15" customHeight="1" x14ac:dyDescent="0.3">
      <c r="A92" s="9"/>
      <c r="B92" s="5" t="s">
        <v>836</v>
      </c>
      <c r="C92" s="4" t="s">
        <v>837</v>
      </c>
      <c r="E92" s="7" t="str">
        <f t="shared" si="1"/>
        <v/>
      </c>
    </row>
    <row r="93" spans="1:5" ht="15" customHeight="1" x14ac:dyDescent="0.3">
      <c r="A93" s="9"/>
      <c r="B93" s="5" t="s">
        <v>838</v>
      </c>
      <c r="C93" s="4" t="s">
        <v>839</v>
      </c>
      <c r="E93" s="7" t="str">
        <f t="shared" si="1"/>
        <v/>
      </c>
    </row>
    <row r="94" spans="1:5" ht="15" customHeight="1" x14ac:dyDescent="0.3">
      <c r="A94" s="9"/>
      <c r="B94" s="5" t="s">
        <v>840</v>
      </c>
      <c r="C94" s="8" t="s">
        <v>841</v>
      </c>
      <c r="E94" s="7" t="str">
        <f t="shared" si="1"/>
        <v/>
      </c>
    </row>
    <row r="95" spans="1:5" ht="15" customHeight="1" x14ac:dyDescent="0.3">
      <c r="A95" s="9"/>
      <c r="B95" s="5" t="s">
        <v>842</v>
      </c>
      <c r="C95" s="8" t="s">
        <v>843</v>
      </c>
      <c r="E95" s="7" t="str">
        <f t="shared" si="1"/>
        <v/>
      </c>
    </row>
    <row r="96" spans="1:5" ht="15" customHeight="1" x14ac:dyDescent="0.3">
      <c r="A96" s="9"/>
      <c r="B96" s="5" t="s">
        <v>844</v>
      </c>
      <c r="C96" s="8" t="s">
        <v>845</v>
      </c>
      <c r="E96" s="7" t="str">
        <f t="shared" si="1"/>
        <v/>
      </c>
    </row>
    <row r="97" spans="1:5" ht="15" customHeight="1" x14ac:dyDescent="0.3">
      <c r="A97" s="9"/>
      <c r="B97" s="5" t="s">
        <v>846</v>
      </c>
      <c r="C97" s="8" t="s">
        <v>847</v>
      </c>
      <c r="E97" s="7" t="str">
        <f t="shared" si="1"/>
        <v/>
      </c>
    </row>
    <row r="98" spans="1:5" ht="15" customHeight="1" x14ac:dyDescent="0.3">
      <c r="A98" s="9"/>
      <c r="B98" s="5" t="s">
        <v>848</v>
      </c>
      <c r="C98" s="8" t="s">
        <v>849</v>
      </c>
      <c r="E98" s="7" t="str">
        <f t="shared" si="1"/>
        <v/>
      </c>
    </row>
    <row r="99" spans="1:5" ht="15" customHeight="1" x14ac:dyDescent="0.3">
      <c r="A99" s="9"/>
      <c r="B99" s="5" t="s">
        <v>850</v>
      </c>
      <c r="C99" s="4" t="s">
        <v>851</v>
      </c>
      <c r="E99" s="7" t="str">
        <f t="shared" si="1"/>
        <v/>
      </c>
    </row>
    <row r="100" spans="1:5" ht="15" customHeight="1" x14ac:dyDescent="0.3">
      <c r="A100" s="9"/>
      <c r="B100" s="5" t="s">
        <v>852</v>
      </c>
      <c r="C100" s="4" t="s">
        <v>853</v>
      </c>
      <c r="E100" s="7" t="str">
        <f t="shared" si="1"/>
        <v/>
      </c>
    </row>
    <row r="101" spans="1:5" ht="15" customHeight="1" x14ac:dyDescent="0.3">
      <c r="A101" s="9"/>
      <c r="B101" s="5" t="s">
        <v>854</v>
      </c>
      <c r="C101" s="8" t="s">
        <v>855</v>
      </c>
      <c r="E101" s="7" t="str">
        <f t="shared" si="1"/>
        <v/>
      </c>
    </row>
    <row r="102" spans="1:5" ht="15" customHeight="1" x14ac:dyDescent="0.3">
      <c r="A102" s="9"/>
      <c r="B102" s="5" t="s">
        <v>856</v>
      </c>
      <c r="C102" s="4" t="s">
        <v>857</v>
      </c>
      <c r="E102" s="7" t="str">
        <f t="shared" si="1"/>
        <v/>
      </c>
    </row>
    <row r="103" spans="1:5" ht="15" customHeight="1" x14ac:dyDescent="0.3">
      <c r="A103" s="9"/>
      <c r="B103" s="5" t="s">
        <v>858</v>
      </c>
      <c r="C103" s="4" t="s">
        <v>859</v>
      </c>
      <c r="E103" s="7" t="str">
        <f t="shared" si="1"/>
        <v/>
      </c>
    </row>
    <row r="104" spans="1:5" ht="15" customHeight="1" x14ac:dyDescent="0.3">
      <c r="A104" s="9"/>
      <c r="B104" s="5" t="s">
        <v>860</v>
      </c>
      <c r="C104" s="4" t="s">
        <v>861</v>
      </c>
      <c r="E104" s="7" t="str">
        <f t="shared" si="1"/>
        <v/>
      </c>
    </row>
    <row r="105" spans="1:5" ht="15" customHeight="1" x14ac:dyDescent="0.3">
      <c r="A105" s="9"/>
      <c r="B105" s="5" t="s">
        <v>862</v>
      </c>
      <c r="C105" s="4" t="s">
        <v>863</v>
      </c>
      <c r="E105" s="7" t="str">
        <f t="shared" si="1"/>
        <v/>
      </c>
    </row>
    <row r="106" spans="1:5" ht="15" customHeight="1" x14ac:dyDescent="0.3">
      <c r="A106" s="9"/>
      <c r="B106" s="5" t="s">
        <v>864</v>
      </c>
      <c r="C106" s="4" t="s">
        <v>865</v>
      </c>
      <c r="E106" s="7" t="str">
        <f t="shared" si="1"/>
        <v/>
      </c>
    </row>
    <row r="107" spans="1:5" ht="15" customHeight="1" x14ac:dyDescent="0.3">
      <c r="A107" s="9"/>
      <c r="B107" s="5" t="s">
        <v>866</v>
      </c>
      <c r="C107" s="8" t="s">
        <v>867</v>
      </c>
      <c r="E107" s="7" t="str">
        <f t="shared" si="1"/>
        <v/>
      </c>
    </row>
    <row r="108" spans="1:5" ht="15" customHeight="1" x14ac:dyDescent="0.3">
      <c r="A108" s="9"/>
      <c r="B108" s="5" t="s">
        <v>868</v>
      </c>
      <c r="C108" s="8" t="s">
        <v>869</v>
      </c>
      <c r="E108" s="7" t="str">
        <f t="shared" si="1"/>
        <v/>
      </c>
    </row>
    <row r="109" spans="1:5" ht="15" customHeight="1" x14ac:dyDescent="0.3">
      <c r="A109" s="9"/>
      <c r="B109" s="5" t="s">
        <v>870</v>
      </c>
      <c r="C109" s="8" t="s">
        <v>871</v>
      </c>
      <c r="E109" s="7" t="str">
        <f t="shared" si="1"/>
        <v/>
      </c>
    </row>
    <row r="110" spans="1:5" ht="15" customHeight="1" x14ac:dyDescent="0.3">
      <c r="A110" s="9"/>
      <c r="B110" s="5" t="s">
        <v>872</v>
      </c>
      <c r="C110" s="8" t="s">
        <v>873</v>
      </c>
      <c r="E110" s="7" t="str">
        <f t="shared" si="1"/>
        <v/>
      </c>
    </row>
    <row r="111" spans="1:5" ht="15" customHeight="1" x14ac:dyDescent="0.3">
      <c r="A111" s="9"/>
      <c r="B111" s="5" t="s">
        <v>874</v>
      </c>
      <c r="C111" s="8" t="s">
        <v>875</v>
      </c>
      <c r="E111" s="7" t="str">
        <f t="shared" si="1"/>
        <v/>
      </c>
    </row>
    <row r="112" spans="1:5" ht="15" customHeight="1" x14ac:dyDescent="0.3">
      <c r="A112" s="9"/>
      <c r="B112" s="5" t="s">
        <v>876</v>
      </c>
      <c r="C112" s="8" t="s">
        <v>877</v>
      </c>
      <c r="E112" s="7" t="str">
        <f t="shared" si="1"/>
        <v/>
      </c>
    </row>
    <row r="113" spans="1:5" ht="15" customHeight="1" x14ac:dyDescent="0.3">
      <c r="A113" s="9"/>
      <c r="B113" s="5" t="s">
        <v>878</v>
      </c>
      <c r="C113" s="8" t="s">
        <v>879</v>
      </c>
      <c r="E113" s="7" t="str">
        <f t="shared" si="1"/>
        <v/>
      </c>
    </row>
    <row r="114" spans="1:5" ht="15" customHeight="1" x14ac:dyDescent="0.3">
      <c r="A114" s="9"/>
      <c r="B114" s="5" t="s">
        <v>880</v>
      </c>
      <c r="C114" s="8" t="s">
        <v>881</v>
      </c>
      <c r="E114" s="7" t="str">
        <f t="shared" si="1"/>
        <v/>
      </c>
    </row>
    <row r="115" spans="1:5" ht="15" customHeight="1" x14ac:dyDescent="0.3">
      <c r="A115" s="9"/>
      <c r="B115" s="5" t="s">
        <v>882</v>
      </c>
      <c r="C115" s="8" t="s">
        <v>883</v>
      </c>
      <c r="E115" s="7" t="str">
        <f t="shared" si="1"/>
        <v/>
      </c>
    </row>
    <row r="116" spans="1:5" ht="15" customHeight="1" x14ac:dyDescent="0.3">
      <c r="A116" s="9"/>
      <c r="B116" s="5" t="s">
        <v>884</v>
      </c>
      <c r="C116" s="8" t="s">
        <v>885</v>
      </c>
      <c r="E116" s="7" t="str">
        <f t="shared" si="1"/>
        <v/>
      </c>
    </row>
    <row r="117" spans="1:5" ht="15" customHeight="1" x14ac:dyDescent="0.3">
      <c r="A117" s="9"/>
      <c r="B117" s="5" t="s">
        <v>886</v>
      </c>
      <c r="C117" s="8" t="s">
        <v>887</v>
      </c>
      <c r="E117" s="7" t="str">
        <f t="shared" si="1"/>
        <v/>
      </c>
    </row>
    <row r="118" spans="1:5" ht="15" customHeight="1" x14ac:dyDescent="0.3">
      <c r="A118" s="9"/>
      <c r="B118" s="5" t="s">
        <v>888</v>
      </c>
      <c r="C118" s="8" t="s">
        <v>889</v>
      </c>
      <c r="E118" s="7" t="str">
        <f t="shared" si="1"/>
        <v/>
      </c>
    </row>
    <row r="119" spans="1:5" ht="15" customHeight="1" x14ac:dyDescent="0.3">
      <c r="A119" s="9"/>
      <c r="B119" s="5" t="s">
        <v>890</v>
      </c>
      <c r="C119" s="8" t="s">
        <v>891</v>
      </c>
      <c r="E119" s="7" t="str">
        <f>IF(A119="x",CONCATENATE(B119," - ",C119),"")</f>
        <v/>
      </c>
    </row>
    <row r="120" spans="1:5" ht="15" customHeight="1" x14ac:dyDescent="0.3">
      <c r="A120" s="9"/>
      <c r="B120" s="5" t="s">
        <v>892</v>
      </c>
      <c r="C120" s="8" t="s">
        <v>893</v>
      </c>
      <c r="E120" s="7" t="str">
        <f t="shared" ref="E120:E122" si="2">IF(A120="x",CONCATENATE(B120," - ",C120),"")</f>
        <v/>
      </c>
    </row>
    <row r="121" spans="1:5" ht="15" customHeight="1" x14ac:dyDescent="0.3">
      <c r="A121" s="9"/>
      <c r="B121" s="5" t="s">
        <v>894</v>
      </c>
      <c r="C121" s="8" t="s">
        <v>895</v>
      </c>
      <c r="E121" s="7" t="str">
        <f t="shared" si="2"/>
        <v/>
      </c>
    </row>
    <row r="122" spans="1:5" ht="15" customHeight="1" x14ac:dyDescent="0.3">
      <c r="A122" s="9"/>
      <c r="B122" s="5" t="s">
        <v>896</v>
      </c>
      <c r="C122" s="8" t="s">
        <v>897</v>
      </c>
      <c r="E122" s="7" t="str">
        <f t="shared" si="2"/>
        <v/>
      </c>
    </row>
    <row r="123" spans="1:5" ht="15" customHeight="1" x14ac:dyDescent="0.3">
      <c r="A123" s="9"/>
      <c r="B123" s="5" t="s">
        <v>898</v>
      </c>
      <c r="C123" s="8" t="s">
        <v>899</v>
      </c>
      <c r="E123" s="7" t="str">
        <f t="shared" si="1"/>
        <v/>
      </c>
    </row>
    <row r="124" spans="1:5" ht="15" customHeight="1" x14ac:dyDescent="0.3">
      <c r="A124" s="9"/>
      <c r="B124" s="5" t="s">
        <v>900</v>
      </c>
      <c r="C124" s="8" t="s">
        <v>901</v>
      </c>
      <c r="E124" s="7" t="str">
        <f t="shared" si="1"/>
        <v/>
      </c>
    </row>
    <row r="125" spans="1:5" ht="15" customHeight="1" x14ac:dyDescent="0.3">
      <c r="A125" s="9"/>
      <c r="B125" s="5" t="s">
        <v>902</v>
      </c>
      <c r="C125" s="8" t="s">
        <v>903</v>
      </c>
      <c r="E125" s="7" t="str">
        <f t="shared" si="1"/>
        <v/>
      </c>
    </row>
    <row r="126" spans="1:5" ht="15" customHeight="1" x14ac:dyDescent="0.3">
      <c r="A126" s="9"/>
      <c r="B126" s="5" t="s">
        <v>904</v>
      </c>
      <c r="C126" s="8" t="s">
        <v>905</v>
      </c>
      <c r="E126" s="7" t="str">
        <f t="shared" si="1"/>
        <v/>
      </c>
    </row>
    <row r="127" spans="1:5" ht="15" customHeight="1" x14ac:dyDescent="0.3">
      <c r="A127" s="9"/>
      <c r="B127" s="5" t="s">
        <v>906</v>
      </c>
      <c r="C127" s="8" t="s">
        <v>905</v>
      </c>
      <c r="E127" s="7" t="str">
        <f t="shared" si="1"/>
        <v/>
      </c>
    </row>
    <row r="128" spans="1:5" ht="15" customHeight="1" x14ac:dyDescent="0.3">
      <c r="A128" s="9"/>
      <c r="B128" s="5" t="s">
        <v>907</v>
      </c>
      <c r="C128" s="8" t="s">
        <v>908</v>
      </c>
      <c r="E128" s="7" t="str">
        <f t="shared" si="1"/>
        <v/>
      </c>
    </row>
    <row r="129" spans="1:5" ht="15" customHeight="1" x14ac:dyDescent="0.3">
      <c r="A129" s="9"/>
      <c r="B129" s="15" t="s">
        <v>909</v>
      </c>
      <c r="C129" s="16" t="s">
        <v>910</v>
      </c>
      <c r="E129" s="7" t="str">
        <f t="shared" si="1"/>
        <v/>
      </c>
    </row>
    <row r="130" spans="1:5" ht="15" customHeight="1" x14ac:dyDescent="0.3">
      <c r="A130" s="9"/>
      <c r="B130" s="5" t="s">
        <v>911</v>
      </c>
      <c r="C130" s="16" t="s">
        <v>910</v>
      </c>
      <c r="E130" s="7" t="str">
        <f t="shared" si="1"/>
        <v/>
      </c>
    </row>
    <row r="131" spans="1:5" ht="15" customHeight="1" x14ac:dyDescent="0.3">
      <c r="A131" s="9"/>
      <c r="B131" s="5" t="s">
        <v>912</v>
      </c>
      <c r="C131" s="16" t="s">
        <v>910</v>
      </c>
      <c r="E131" s="7" t="str">
        <f t="shared" si="1"/>
        <v/>
      </c>
    </row>
    <row r="132" spans="1:5" ht="15" customHeight="1" x14ac:dyDescent="0.3">
      <c r="A132" s="9"/>
      <c r="B132" s="5" t="s">
        <v>913</v>
      </c>
      <c r="C132" s="8" t="s">
        <v>914</v>
      </c>
      <c r="E132" s="7" t="str">
        <f t="shared" si="1"/>
        <v/>
      </c>
    </row>
    <row r="133" spans="1:5" ht="15" customHeight="1" x14ac:dyDescent="0.3">
      <c r="A133" s="9"/>
      <c r="B133" s="5" t="s">
        <v>915</v>
      </c>
      <c r="C133" s="8" t="s">
        <v>916</v>
      </c>
      <c r="E133" s="7" t="str">
        <f t="shared" si="1"/>
        <v/>
      </c>
    </row>
    <row r="134" spans="1:5" ht="15" customHeight="1" x14ac:dyDescent="0.3">
      <c r="A134" s="9"/>
      <c r="B134" s="5" t="s">
        <v>917</v>
      </c>
      <c r="C134" s="8" t="s">
        <v>918</v>
      </c>
      <c r="E134" s="7" t="str">
        <f t="shared" si="1"/>
        <v/>
      </c>
    </row>
    <row r="135" spans="1:5" ht="15" customHeight="1" x14ac:dyDescent="0.3">
      <c r="A135" s="9"/>
      <c r="B135" s="5" t="s">
        <v>919</v>
      </c>
      <c r="C135" s="8" t="s">
        <v>920</v>
      </c>
      <c r="E135" s="7" t="str">
        <f t="shared" si="1"/>
        <v/>
      </c>
    </row>
    <row r="136" spans="1:5" ht="15" customHeight="1" x14ac:dyDescent="0.3">
      <c r="A136" s="9"/>
      <c r="B136" s="5" t="s">
        <v>921</v>
      </c>
      <c r="C136" s="8" t="s">
        <v>922</v>
      </c>
      <c r="E136" s="7" t="str">
        <f t="shared" si="1"/>
        <v/>
      </c>
    </row>
    <row r="137" spans="1:5" ht="15" customHeight="1" x14ac:dyDescent="0.3">
      <c r="A137" s="9"/>
      <c r="B137" s="5" t="s">
        <v>923</v>
      </c>
      <c r="C137" s="8" t="s">
        <v>924</v>
      </c>
      <c r="E137" s="7" t="str">
        <f t="shared" si="1"/>
        <v/>
      </c>
    </row>
    <row r="138" spans="1:5" ht="15" customHeight="1" x14ac:dyDescent="0.3">
      <c r="A138" s="9"/>
      <c r="B138" s="5" t="s">
        <v>925</v>
      </c>
      <c r="C138" s="8" t="s">
        <v>926</v>
      </c>
      <c r="E138" s="7" t="str">
        <f t="shared" si="1"/>
        <v/>
      </c>
    </row>
    <row r="139" spans="1:5" ht="15" customHeight="1" x14ac:dyDescent="0.3">
      <c r="A139" s="9"/>
      <c r="B139" s="5" t="s">
        <v>927</v>
      </c>
      <c r="C139" s="8" t="s">
        <v>928</v>
      </c>
      <c r="E139" s="7" t="str">
        <f t="shared" si="1"/>
        <v/>
      </c>
    </row>
    <row r="140" spans="1:5" ht="15" customHeight="1" x14ac:dyDescent="0.3">
      <c r="A140" s="9"/>
      <c r="B140" s="5" t="s">
        <v>929</v>
      </c>
      <c r="C140" s="8" t="s">
        <v>928</v>
      </c>
      <c r="E140" s="7" t="str">
        <f t="shared" ref="E140:E175" si="3">IF(A140="x",CONCATENATE(B140," - ",C140),"")</f>
        <v/>
      </c>
    </row>
    <row r="141" spans="1:5" ht="15" customHeight="1" x14ac:dyDescent="0.3">
      <c r="A141" s="9"/>
      <c r="B141" s="5" t="s">
        <v>930</v>
      </c>
      <c r="C141" s="8" t="s">
        <v>928</v>
      </c>
      <c r="E141" s="7" t="str">
        <f t="shared" si="3"/>
        <v/>
      </c>
    </row>
    <row r="142" spans="1:5" ht="15" customHeight="1" x14ac:dyDescent="0.3">
      <c r="A142" s="9"/>
      <c r="B142" s="5" t="s">
        <v>931</v>
      </c>
      <c r="C142" s="8" t="s">
        <v>932</v>
      </c>
      <c r="E142" s="7" t="str">
        <f t="shared" si="3"/>
        <v/>
      </c>
    </row>
    <row r="143" spans="1:5" ht="15" customHeight="1" x14ac:dyDescent="0.3">
      <c r="A143" s="9"/>
      <c r="B143" s="5" t="s">
        <v>933</v>
      </c>
      <c r="C143" s="8" t="s">
        <v>932</v>
      </c>
      <c r="E143" s="7" t="str">
        <f t="shared" si="3"/>
        <v/>
      </c>
    </row>
    <row r="144" spans="1:5" ht="15" customHeight="1" x14ac:dyDescent="0.3">
      <c r="A144" s="9"/>
      <c r="B144" s="5" t="s">
        <v>934</v>
      </c>
      <c r="C144" s="8" t="s">
        <v>935</v>
      </c>
      <c r="E144" s="7" t="str">
        <f t="shared" si="3"/>
        <v/>
      </c>
    </row>
    <row r="145" spans="1:5" ht="15" customHeight="1" x14ac:dyDescent="0.3">
      <c r="A145" s="9"/>
      <c r="B145" s="5" t="s">
        <v>936</v>
      </c>
      <c r="C145" s="8" t="s">
        <v>937</v>
      </c>
      <c r="E145" s="7" t="str">
        <f t="shared" si="3"/>
        <v/>
      </c>
    </row>
    <row r="146" spans="1:5" ht="15" customHeight="1" x14ac:dyDescent="0.3">
      <c r="A146" s="9"/>
      <c r="B146" s="5" t="s">
        <v>938</v>
      </c>
      <c r="C146" s="8" t="s">
        <v>937</v>
      </c>
      <c r="E146" s="7" t="str">
        <f t="shared" si="3"/>
        <v/>
      </c>
    </row>
    <row r="147" spans="1:5" ht="15" customHeight="1" x14ac:dyDescent="0.3">
      <c r="A147" s="9"/>
      <c r="B147" s="5" t="s">
        <v>939</v>
      </c>
      <c r="C147" s="8" t="s">
        <v>940</v>
      </c>
      <c r="E147" s="7" t="str">
        <f t="shared" si="3"/>
        <v/>
      </c>
    </row>
    <row r="148" spans="1:5" ht="15" customHeight="1" x14ac:dyDescent="0.3">
      <c r="A148" s="9"/>
      <c r="B148" s="5" t="s">
        <v>941</v>
      </c>
      <c r="C148" s="8" t="s">
        <v>942</v>
      </c>
      <c r="E148" s="7" t="str">
        <f t="shared" si="3"/>
        <v/>
      </c>
    </row>
    <row r="149" spans="1:5" ht="15" customHeight="1" x14ac:dyDescent="0.3">
      <c r="A149" s="9"/>
      <c r="B149" s="5" t="s">
        <v>943</v>
      </c>
      <c r="C149" s="8" t="s">
        <v>944</v>
      </c>
      <c r="E149" s="7" t="str">
        <f t="shared" si="3"/>
        <v/>
      </c>
    </row>
    <row r="150" spans="1:5" ht="15" customHeight="1" x14ac:dyDescent="0.3">
      <c r="A150" s="9"/>
      <c r="B150" s="5"/>
      <c r="C150" s="8"/>
      <c r="E150" s="7" t="str">
        <f t="shared" si="3"/>
        <v/>
      </c>
    </row>
    <row r="151" spans="1:5" ht="15" customHeight="1" x14ac:dyDescent="0.3">
      <c r="A151" s="9"/>
      <c r="B151" s="5"/>
      <c r="C151" s="8"/>
      <c r="E151" s="7" t="str">
        <f t="shared" si="3"/>
        <v/>
      </c>
    </row>
    <row r="152" spans="1:5" ht="15" customHeight="1" x14ac:dyDescent="0.3">
      <c r="A152" s="9"/>
      <c r="B152" s="5"/>
      <c r="C152" s="8"/>
      <c r="E152" s="7" t="str">
        <f t="shared" si="3"/>
        <v/>
      </c>
    </row>
    <row r="153" spans="1:5" ht="15" customHeight="1" x14ac:dyDescent="0.3">
      <c r="A153" s="9"/>
      <c r="B153" s="5"/>
      <c r="C153" s="8"/>
      <c r="E153" s="7" t="str">
        <f t="shared" si="3"/>
        <v/>
      </c>
    </row>
    <row r="154" spans="1:5" ht="15" customHeight="1" x14ac:dyDescent="0.3">
      <c r="A154" s="9"/>
      <c r="B154" s="5"/>
      <c r="C154" s="8"/>
      <c r="E154" s="7" t="str">
        <f t="shared" si="3"/>
        <v/>
      </c>
    </row>
    <row r="155" spans="1:5" ht="15" customHeight="1" x14ac:dyDescent="0.3">
      <c r="A155" s="9"/>
      <c r="B155" s="5"/>
      <c r="C155" s="8"/>
      <c r="E155" s="7" t="str">
        <f t="shared" si="3"/>
        <v/>
      </c>
    </row>
    <row r="156" spans="1:5" ht="15" customHeight="1" x14ac:dyDescent="0.3">
      <c r="A156" s="9"/>
      <c r="B156" s="5"/>
      <c r="C156" s="8"/>
      <c r="E156" s="7" t="str">
        <f t="shared" si="3"/>
        <v/>
      </c>
    </row>
    <row r="157" spans="1:5" ht="15" customHeight="1" x14ac:dyDescent="0.3">
      <c r="A157" s="9"/>
      <c r="B157" s="5"/>
      <c r="C157" s="8"/>
      <c r="E157" s="7" t="str">
        <f t="shared" si="3"/>
        <v/>
      </c>
    </row>
    <row r="158" spans="1:5" ht="15" customHeight="1" x14ac:dyDescent="0.3">
      <c r="A158" s="9"/>
      <c r="B158" s="5"/>
      <c r="C158" s="8"/>
      <c r="E158" s="7" t="str">
        <f t="shared" si="3"/>
        <v/>
      </c>
    </row>
    <row r="159" spans="1:5" ht="15" customHeight="1" x14ac:dyDescent="0.3">
      <c r="A159" s="9"/>
      <c r="B159" s="5"/>
      <c r="C159" s="8"/>
      <c r="E159" s="7" t="str">
        <f t="shared" si="3"/>
        <v/>
      </c>
    </row>
    <row r="160" spans="1:5" ht="15" customHeight="1" x14ac:dyDescent="0.3">
      <c r="A160" s="9"/>
      <c r="B160" s="17"/>
      <c r="C160" s="18"/>
      <c r="E160" s="7" t="str">
        <f t="shared" si="3"/>
        <v/>
      </c>
    </row>
    <row r="161" spans="1:5" ht="15" customHeight="1" x14ac:dyDescent="0.3">
      <c r="A161" s="9"/>
      <c r="B161" s="5"/>
      <c r="C161" s="4"/>
      <c r="E161" s="7" t="str">
        <f t="shared" si="3"/>
        <v/>
      </c>
    </row>
    <row r="162" spans="1:5" ht="15" customHeight="1" x14ac:dyDescent="0.3">
      <c r="B162" s="20"/>
      <c r="C162" s="21"/>
      <c r="E162" s="7" t="str">
        <f t="shared" si="3"/>
        <v/>
      </c>
    </row>
    <row r="163" spans="1:5" ht="15" customHeight="1" x14ac:dyDescent="0.3">
      <c r="B163" s="20"/>
      <c r="C163" s="21"/>
      <c r="E163" s="7" t="str">
        <f t="shared" si="3"/>
        <v/>
      </c>
    </row>
    <row r="164" spans="1:5" ht="15" customHeight="1" x14ac:dyDescent="0.3">
      <c r="B164" s="20"/>
      <c r="C164" s="21"/>
      <c r="E164" s="7" t="str">
        <f t="shared" si="3"/>
        <v/>
      </c>
    </row>
    <row r="165" spans="1:5" ht="15" customHeight="1" x14ac:dyDescent="0.3">
      <c r="B165" s="20"/>
      <c r="C165" s="21"/>
      <c r="E165" s="7" t="str">
        <f t="shared" si="3"/>
        <v/>
      </c>
    </row>
    <row r="166" spans="1:5" ht="15" customHeight="1" x14ac:dyDescent="0.3">
      <c r="B166" s="20"/>
      <c r="C166" s="21"/>
      <c r="E166" s="7" t="str">
        <f t="shared" si="3"/>
        <v/>
      </c>
    </row>
    <row r="167" spans="1:5" ht="15" customHeight="1" x14ac:dyDescent="0.3">
      <c r="B167" s="20"/>
      <c r="C167" s="21"/>
      <c r="E167" s="7" t="str">
        <f t="shared" si="3"/>
        <v/>
      </c>
    </row>
    <row r="168" spans="1:5" ht="15" customHeight="1" x14ac:dyDescent="0.3">
      <c r="B168" s="20"/>
      <c r="C168" s="21"/>
      <c r="E168" s="7" t="str">
        <f t="shared" si="3"/>
        <v/>
      </c>
    </row>
    <row r="169" spans="1:5" ht="15" customHeight="1" x14ac:dyDescent="0.3">
      <c r="B169" s="20"/>
      <c r="C169" s="21"/>
      <c r="E169" s="7" t="str">
        <f t="shared" si="3"/>
        <v/>
      </c>
    </row>
    <row r="170" spans="1:5" ht="15" customHeight="1" x14ac:dyDescent="0.3">
      <c r="B170" s="20"/>
      <c r="C170" s="21"/>
      <c r="E170" s="7" t="str">
        <f t="shared" si="3"/>
        <v/>
      </c>
    </row>
    <row r="171" spans="1:5" ht="15" customHeight="1" x14ac:dyDescent="0.3">
      <c r="B171" s="20"/>
      <c r="C171" s="21"/>
      <c r="E171" s="7" t="str">
        <f t="shared" si="3"/>
        <v/>
      </c>
    </row>
    <row r="172" spans="1:5" ht="15" customHeight="1" x14ac:dyDescent="0.3">
      <c r="B172" s="20"/>
      <c r="C172" s="21"/>
      <c r="E172" s="7" t="str">
        <f t="shared" si="3"/>
        <v/>
      </c>
    </row>
    <row r="173" spans="1:5" ht="15" customHeight="1" x14ac:dyDescent="0.3">
      <c r="B173" s="20"/>
      <c r="C173" s="21"/>
      <c r="E173" s="7" t="str">
        <f t="shared" si="3"/>
        <v/>
      </c>
    </row>
    <row r="174" spans="1:5" ht="15" customHeight="1" x14ac:dyDescent="0.3">
      <c r="B174" s="20"/>
      <c r="C174" s="21"/>
      <c r="E174" s="7" t="str">
        <f t="shared" si="3"/>
        <v/>
      </c>
    </row>
    <row r="175" spans="1:5" ht="15" customHeight="1" x14ac:dyDescent="0.3">
      <c r="B175" s="20"/>
      <c r="C175" s="21"/>
      <c r="E175" s="7" t="str">
        <f t="shared" si="3"/>
        <v/>
      </c>
    </row>
    <row r="176" spans="1:5" ht="15" customHeight="1" x14ac:dyDescent="0.3">
      <c r="B176" s="20"/>
      <c r="C176" s="21"/>
    </row>
  </sheetData>
  <phoneticPr fontId="16" type="noConversion"/>
  <pageMargins left="0.7" right="0.7" top="0.75" bottom="0.75" header="0.3" footer="0.3"/>
  <pageSetup scale="61" fitToHeight="0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499"/>
  <sheetViews>
    <sheetView zoomScale="150" zoomScaleNormal="150" workbookViewId="0">
      <selection activeCell="D1" sqref="D1"/>
    </sheetView>
  </sheetViews>
  <sheetFormatPr defaultColWidth="9.109375" defaultRowHeight="10.199999999999999" x14ac:dyDescent="0.2"/>
  <cols>
    <col min="1" max="16384" width="9.109375" style="25"/>
  </cols>
  <sheetData>
    <row r="1" spans="1:1" x14ac:dyDescent="0.2">
      <c r="A1" s="25" t="s">
        <v>945</v>
      </c>
    </row>
    <row r="2" spans="1:1" x14ac:dyDescent="0.2">
      <c r="A2" s="25" t="str">
        <f t="array" ref="A2:A428">IFERROR(INDEX('Do Not Use'!A2:A500,SMALL(IF('Do Not Use'!A2:A500&lt;&gt;"",ROW('Do Not Use'!A2:A500)-ROW(D1)),ROW()-ROW(D1))),"")</f>
        <v/>
      </c>
    </row>
    <row r="3" spans="1:1" x14ac:dyDescent="0.2">
      <c r="A3" s="25" t="str">
        <v/>
      </c>
    </row>
    <row r="4" spans="1:1" x14ac:dyDescent="0.2">
      <c r="A4" s="25" t="str">
        <v/>
      </c>
    </row>
    <row r="5" spans="1:1" x14ac:dyDescent="0.2">
      <c r="A5" s="25" t="str">
        <v/>
      </c>
    </row>
    <row r="6" spans="1:1" x14ac:dyDescent="0.2">
      <c r="A6" s="25" t="str">
        <v/>
      </c>
    </row>
    <row r="7" spans="1:1" x14ac:dyDescent="0.2">
      <c r="A7" s="25" t="str">
        <v/>
      </c>
    </row>
    <row r="8" spans="1:1" x14ac:dyDescent="0.2">
      <c r="A8" s="25" t="str">
        <v/>
      </c>
    </row>
    <row r="9" spans="1:1" x14ac:dyDescent="0.2">
      <c r="A9" s="25" t="str">
        <v/>
      </c>
    </row>
    <row r="10" spans="1:1" x14ac:dyDescent="0.2">
      <c r="A10" s="25" t="str">
        <v/>
      </c>
    </row>
    <row r="11" spans="1:1" x14ac:dyDescent="0.2">
      <c r="A11" s="25" t="str">
        <v/>
      </c>
    </row>
    <row r="12" spans="1:1" x14ac:dyDescent="0.2">
      <c r="A12" s="25" t="str">
        <v/>
      </c>
    </row>
    <row r="13" spans="1:1" x14ac:dyDescent="0.2">
      <c r="A13" s="25" t="str">
        <v/>
      </c>
    </row>
    <row r="14" spans="1:1" x14ac:dyDescent="0.2">
      <c r="A14" s="25" t="str">
        <v/>
      </c>
    </row>
    <row r="15" spans="1:1" x14ac:dyDescent="0.2">
      <c r="A15" s="25" t="str">
        <v/>
      </c>
    </row>
    <row r="16" spans="1:1" x14ac:dyDescent="0.2">
      <c r="A16" s="25" t="str">
        <v/>
      </c>
    </row>
    <row r="17" spans="1:1" x14ac:dyDescent="0.2">
      <c r="A17" s="25" t="str">
        <v/>
      </c>
    </row>
    <row r="18" spans="1:1" x14ac:dyDescent="0.2">
      <c r="A18" s="25" t="str">
        <v/>
      </c>
    </row>
    <row r="19" spans="1:1" x14ac:dyDescent="0.2">
      <c r="A19" s="25" t="str">
        <v/>
      </c>
    </row>
    <row r="20" spans="1:1" x14ac:dyDescent="0.2">
      <c r="A20" s="25" t="str">
        <v/>
      </c>
    </row>
    <row r="21" spans="1:1" x14ac:dyDescent="0.2">
      <c r="A21" s="25" t="str">
        <v/>
      </c>
    </row>
    <row r="22" spans="1:1" x14ac:dyDescent="0.2">
      <c r="A22" s="25" t="str">
        <v/>
      </c>
    </row>
    <row r="23" spans="1:1" x14ac:dyDescent="0.2">
      <c r="A23" s="25" t="str">
        <v/>
      </c>
    </row>
    <row r="24" spans="1:1" x14ac:dyDescent="0.2">
      <c r="A24" s="25" t="str">
        <v/>
      </c>
    </row>
    <row r="25" spans="1:1" x14ac:dyDescent="0.2">
      <c r="A25" s="25" t="str">
        <v/>
      </c>
    </row>
    <row r="26" spans="1:1" x14ac:dyDescent="0.2">
      <c r="A26" s="25" t="str">
        <v/>
      </c>
    </row>
    <row r="27" spans="1:1" x14ac:dyDescent="0.2">
      <c r="A27" s="25" t="str">
        <v/>
      </c>
    </row>
    <row r="28" spans="1:1" x14ac:dyDescent="0.2">
      <c r="A28" s="25" t="str">
        <v/>
      </c>
    </row>
    <row r="29" spans="1:1" x14ac:dyDescent="0.2">
      <c r="A29" s="25" t="str">
        <v/>
      </c>
    </row>
    <row r="30" spans="1:1" x14ac:dyDescent="0.2">
      <c r="A30" s="25" t="str">
        <v/>
      </c>
    </row>
    <row r="31" spans="1:1" x14ac:dyDescent="0.2">
      <c r="A31" s="25" t="str">
        <v/>
      </c>
    </row>
    <row r="32" spans="1:1" x14ac:dyDescent="0.2">
      <c r="A32" s="25" t="str">
        <v/>
      </c>
    </row>
    <row r="33" spans="1:1" x14ac:dyDescent="0.2">
      <c r="A33" s="25" t="str">
        <v/>
      </c>
    </row>
    <row r="34" spans="1:1" x14ac:dyDescent="0.2">
      <c r="A34" s="25" t="str">
        <v/>
      </c>
    </row>
    <row r="35" spans="1:1" x14ac:dyDescent="0.2">
      <c r="A35" s="25" t="str">
        <v/>
      </c>
    </row>
    <row r="36" spans="1:1" x14ac:dyDescent="0.2">
      <c r="A36" s="25" t="str">
        <v/>
      </c>
    </row>
    <row r="37" spans="1:1" x14ac:dyDescent="0.2">
      <c r="A37" s="25" t="str">
        <v/>
      </c>
    </row>
    <row r="38" spans="1:1" x14ac:dyDescent="0.2">
      <c r="A38" s="25" t="str">
        <v/>
      </c>
    </row>
    <row r="39" spans="1:1" x14ac:dyDescent="0.2">
      <c r="A39" s="25" t="str">
        <v/>
      </c>
    </row>
    <row r="40" spans="1:1" x14ac:dyDescent="0.2">
      <c r="A40" s="25" t="str">
        <v/>
      </c>
    </row>
    <row r="41" spans="1:1" x14ac:dyDescent="0.2">
      <c r="A41" s="25" t="str">
        <v/>
      </c>
    </row>
    <row r="42" spans="1:1" x14ac:dyDescent="0.2">
      <c r="A42" s="25" t="str">
        <v/>
      </c>
    </row>
    <row r="43" spans="1:1" x14ac:dyDescent="0.2">
      <c r="A43" s="25" t="str">
        <v/>
      </c>
    </row>
    <row r="44" spans="1:1" x14ac:dyDescent="0.2">
      <c r="A44" s="25" t="str">
        <v/>
      </c>
    </row>
    <row r="45" spans="1:1" x14ac:dyDescent="0.2">
      <c r="A45" s="25" t="str">
        <v/>
      </c>
    </row>
    <row r="46" spans="1:1" x14ac:dyDescent="0.2">
      <c r="A46" s="25" t="str">
        <v/>
      </c>
    </row>
    <row r="47" spans="1:1" x14ac:dyDescent="0.2">
      <c r="A47" s="25" t="str">
        <v/>
      </c>
    </row>
    <row r="48" spans="1:1" x14ac:dyDescent="0.2">
      <c r="A48" s="25" t="str">
        <v/>
      </c>
    </row>
    <row r="49" spans="1:1" x14ac:dyDescent="0.2">
      <c r="A49" s="25" t="str">
        <v/>
      </c>
    </row>
    <row r="50" spans="1:1" x14ac:dyDescent="0.2">
      <c r="A50" s="25" t="str">
        <v/>
      </c>
    </row>
    <row r="51" spans="1:1" x14ac:dyDescent="0.2">
      <c r="A51" s="25" t="str">
        <v/>
      </c>
    </row>
    <row r="52" spans="1:1" x14ac:dyDescent="0.2">
      <c r="A52" s="25" t="str">
        <v/>
      </c>
    </row>
    <row r="53" spans="1:1" x14ac:dyDescent="0.2">
      <c r="A53" s="25" t="str">
        <v/>
      </c>
    </row>
    <row r="54" spans="1:1" x14ac:dyDescent="0.2">
      <c r="A54" s="25" t="str">
        <v/>
      </c>
    </row>
    <row r="55" spans="1:1" x14ac:dyDescent="0.2">
      <c r="A55" s="25" t="str">
        <v/>
      </c>
    </row>
    <row r="56" spans="1:1" x14ac:dyDescent="0.2">
      <c r="A56" s="25" t="str">
        <v/>
      </c>
    </row>
    <row r="57" spans="1:1" x14ac:dyDescent="0.2">
      <c r="A57" s="25" t="str">
        <v/>
      </c>
    </row>
    <row r="58" spans="1:1" x14ac:dyDescent="0.2">
      <c r="A58" s="25" t="str">
        <v/>
      </c>
    </row>
    <row r="59" spans="1:1" x14ac:dyDescent="0.2">
      <c r="A59" s="25" t="str">
        <v/>
      </c>
    </row>
    <row r="60" spans="1:1" x14ac:dyDescent="0.2">
      <c r="A60" s="25" t="str">
        <v/>
      </c>
    </row>
    <row r="61" spans="1:1" x14ac:dyDescent="0.2">
      <c r="A61" s="25" t="str">
        <v/>
      </c>
    </row>
    <row r="62" spans="1:1" x14ac:dyDescent="0.2">
      <c r="A62" s="25" t="str">
        <v/>
      </c>
    </row>
    <row r="63" spans="1:1" x14ac:dyDescent="0.2">
      <c r="A63" s="25" t="str">
        <v/>
      </c>
    </row>
    <row r="64" spans="1:1" x14ac:dyDescent="0.2">
      <c r="A64" s="25" t="str">
        <v/>
      </c>
    </row>
    <row r="65" spans="1:1" x14ac:dyDescent="0.2">
      <c r="A65" s="25" t="str">
        <v/>
      </c>
    </row>
    <row r="66" spans="1:1" x14ac:dyDescent="0.2">
      <c r="A66" s="25" t="str">
        <v/>
      </c>
    </row>
    <row r="67" spans="1:1" x14ac:dyDescent="0.2">
      <c r="A67" s="25" t="str">
        <v/>
      </c>
    </row>
    <row r="68" spans="1:1" x14ac:dyDescent="0.2">
      <c r="A68" s="25" t="str">
        <v/>
      </c>
    </row>
    <row r="69" spans="1:1" x14ac:dyDescent="0.2">
      <c r="A69" s="25" t="str">
        <v/>
      </c>
    </row>
    <row r="70" spans="1:1" x14ac:dyDescent="0.2">
      <c r="A70" s="25" t="str">
        <v/>
      </c>
    </row>
    <row r="71" spans="1:1" x14ac:dyDescent="0.2">
      <c r="A71" s="25" t="str">
        <v/>
      </c>
    </row>
    <row r="72" spans="1:1" x14ac:dyDescent="0.2">
      <c r="A72" s="25" t="str">
        <v/>
      </c>
    </row>
    <row r="73" spans="1:1" x14ac:dyDescent="0.2">
      <c r="A73" s="25" t="str">
        <v/>
      </c>
    </row>
    <row r="74" spans="1:1" x14ac:dyDescent="0.2">
      <c r="A74" s="25" t="str">
        <v/>
      </c>
    </row>
    <row r="75" spans="1:1" x14ac:dyDescent="0.2">
      <c r="A75" s="25" t="str">
        <v/>
      </c>
    </row>
    <row r="76" spans="1:1" x14ac:dyDescent="0.2">
      <c r="A76" s="25" t="str">
        <v/>
      </c>
    </row>
    <row r="77" spans="1:1" x14ac:dyDescent="0.2">
      <c r="A77" s="25" t="str">
        <v/>
      </c>
    </row>
    <row r="78" spans="1:1" x14ac:dyDescent="0.2">
      <c r="A78" s="25" t="str">
        <v/>
      </c>
    </row>
    <row r="79" spans="1:1" x14ac:dyDescent="0.2">
      <c r="A79" s="25" t="str">
        <v/>
      </c>
    </row>
    <row r="80" spans="1:1" x14ac:dyDescent="0.2">
      <c r="A80" s="25" t="str">
        <v/>
      </c>
    </row>
    <row r="81" spans="1:1" x14ac:dyDescent="0.2">
      <c r="A81" s="25" t="str">
        <v/>
      </c>
    </row>
    <row r="82" spans="1:1" x14ac:dyDescent="0.2">
      <c r="A82" s="25" t="str">
        <v/>
      </c>
    </row>
    <row r="83" spans="1:1" x14ac:dyDescent="0.2">
      <c r="A83" s="25" t="str">
        <v/>
      </c>
    </row>
    <row r="84" spans="1:1" x14ac:dyDescent="0.2">
      <c r="A84" s="25" t="str">
        <v/>
      </c>
    </row>
    <row r="85" spans="1:1" x14ac:dyDescent="0.2">
      <c r="A85" s="25" t="str">
        <v/>
      </c>
    </row>
    <row r="86" spans="1:1" x14ac:dyDescent="0.2">
      <c r="A86" s="25" t="str">
        <v/>
      </c>
    </row>
    <row r="87" spans="1:1" x14ac:dyDescent="0.2">
      <c r="A87" s="25" t="str">
        <v/>
      </c>
    </row>
    <row r="88" spans="1:1" x14ac:dyDescent="0.2">
      <c r="A88" s="25" t="str">
        <v/>
      </c>
    </row>
    <row r="89" spans="1:1" x14ac:dyDescent="0.2">
      <c r="A89" s="25" t="str">
        <v/>
      </c>
    </row>
    <row r="90" spans="1:1" x14ac:dyDescent="0.2">
      <c r="A90" s="25" t="str">
        <v/>
      </c>
    </row>
    <row r="91" spans="1:1" x14ac:dyDescent="0.2">
      <c r="A91" s="25" t="str">
        <v/>
      </c>
    </row>
    <row r="92" spans="1:1" x14ac:dyDescent="0.2">
      <c r="A92" s="25" t="str">
        <v/>
      </c>
    </row>
    <row r="93" spans="1:1" x14ac:dyDescent="0.2">
      <c r="A93" s="25" t="str">
        <v/>
      </c>
    </row>
    <row r="94" spans="1:1" x14ac:dyDescent="0.2">
      <c r="A94" s="25" t="str">
        <v/>
      </c>
    </row>
    <row r="95" spans="1:1" x14ac:dyDescent="0.2">
      <c r="A95" s="25" t="str">
        <v/>
      </c>
    </row>
    <row r="96" spans="1:1" x14ac:dyDescent="0.2">
      <c r="A96" s="25" t="str">
        <v/>
      </c>
    </row>
    <row r="97" spans="1:1" x14ac:dyDescent="0.2">
      <c r="A97" s="25" t="str">
        <v/>
      </c>
    </row>
    <row r="98" spans="1:1" x14ac:dyDescent="0.2">
      <c r="A98" s="25" t="str">
        <v/>
      </c>
    </row>
    <row r="99" spans="1:1" x14ac:dyDescent="0.2">
      <c r="A99" s="25" t="str">
        <v/>
      </c>
    </row>
    <row r="100" spans="1:1" x14ac:dyDescent="0.2">
      <c r="A100" s="25" t="str">
        <v/>
      </c>
    </row>
    <row r="101" spans="1:1" x14ac:dyDescent="0.2">
      <c r="A101" s="25" t="str">
        <v/>
      </c>
    </row>
    <row r="102" spans="1:1" x14ac:dyDescent="0.2">
      <c r="A102" s="25" t="str">
        <v/>
      </c>
    </row>
    <row r="103" spans="1:1" x14ac:dyDescent="0.2">
      <c r="A103" s="25" t="str">
        <v/>
      </c>
    </row>
    <row r="104" spans="1:1" x14ac:dyDescent="0.2">
      <c r="A104" s="25" t="str">
        <v/>
      </c>
    </row>
    <row r="105" spans="1:1" x14ac:dyDescent="0.2">
      <c r="A105" s="25" t="str">
        <v/>
      </c>
    </row>
    <row r="106" spans="1:1" x14ac:dyDescent="0.2">
      <c r="A106" s="25" t="str">
        <v/>
      </c>
    </row>
    <row r="107" spans="1:1" x14ac:dyDescent="0.2">
      <c r="A107" s="25" t="str">
        <v/>
      </c>
    </row>
    <row r="108" spans="1:1" x14ac:dyDescent="0.2">
      <c r="A108" s="25" t="str">
        <v/>
      </c>
    </row>
    <row r="109" spans="1:1" s="41" customFormat="1" x14ac:dyDescent="0.2">
      <c r="A109" s="41" t="str">
        <v/>
      </c>
    </row>
    <row r="110" spans="1:1" s="41" customFormat="1" x14ac:dyDescent="0.2">
      <c r="A110" s="41" t="str">
        <v/>
      </c>
    </row>
    <row r="111" spans="1:1" x14ac:dyDescent="0.2">
      <c r="A111" s="25" t="str">
        <v/>
      </c>
    </row>
    <row r="112" spans="1:1" x14ac:dyDescent="0.2">
      <c r="A112" s="25" t="str">
        <v/>
      </c>
    </row>
    <row r="113" spans="1:1" x14ac:dyDescent="0.2">
      <c r="A113" s="25" t="str">
        <v/>
      </c>
    </row>
    <row r="114" spans="1:1" x14ac:dyDescent="0.2">
      <c r="A114" s="25" t="str">
        <v/>
      </c>
    </row>
    <row r="115" spans="1:1" x14ac:dyDescent="0.2">
      <c r="A115" s="25" t="str">
        <v/>
      </c>
    </row>
    <row r="116" spans="1:1" x14ac:dyDescent="0.2">
      <c r="A116" s="25" t="str">
        <v/>
      </c>
    </row>
    <row r="117" spans="1:1" x14ac:dyDescent="0.2">
      <c r="A117" s="25" t="str">
        <v/>
      </c>
    </row>
    <row r="118" spans="1:1" x14ac:dyDescent="0.2">
      <c r="A118" s="25" t="str">
        <v/>
      </c>
    </row>
    <row r="119" spans="1:1" x14ac:dyDescent="0.2">
      <c r="A119" s="25" t="str">
        <v/>
      </c>
    </row>
    <row r="120" spans="1:1" x14ac:dyDescent="0.2">
      <c r="A120" s="25" t="str">
        <v/>
      </c>
    </row>
    <row r="121" spans="1:1" x14ac:dyDescent="0.2">
      <c r="A121" s="25" t="str">
        <v/>
      </c>
    </row>
    <row r="122" spans="1:1" x14ac:dyDescent="0.2">
      <c r="A122" s="25" t="str">
        <v/>
      </c>
    </row>
    <row r="123" spans="1:1" x14ac:dyDescent="0.2">
      <c r="A123" s="25" t="str">
        <v/>
      </c>
    </row>
    <row r="124" spans="1:1" x14ac:dyDescent="0.2">
      <c r="A124" s="25" t="str">
        <v/>
      </c>
    </row>
    <row r="125" spans="1:1" s="41" customFormat="1" x14ac:dyDescent="0.2">
      <c r="A125" s="41" t="str">
        <v/>
      </c>
    </row>
    <row r="126" spans="1:1" s="41" customFormat="1" x14ac:dyDescent="0.2">
      <c r="A126" s="41" t="str">
        <v/>
      </c>
    </row>
    <row r="127" spans="1:1" s="41" customFormat="1" x14ac:dyDescent="0.2">
      <c r="A127" s="41" t="str">
        <v/>
      </c>
    </row>
    <row r="128" spans="1:1" s="41" customFormat="1" x14ac:dyDescent="0.2">
      <c r="A128" s="41" t="str">
        <v/>
      </c>
    </row>
    <row r="129" spans="1:1" s="41" customFormat="1" x14ac:dyDescent="0.2">
      <c r="A129" s="41" t="str">
        <v/>
      </c>
    </row>
    <row r="130" spans="1:1" s="41" customFormat="1" x14ac:dyDescent="0.2">
      <c r="A130" s="41" t="str">
        <v/>
      </c>
    </row>
    <row r="131" spans="1:1" s="41" customFormat="1" x14ac:dyDescent="0.2">
      <c r="A131" s="41" t="str">
        <v/>
      </c>
    </row>
    <row r="132" spans="1:1" x14ac:dyDescent="0.2">
      <c r="A132" s="25" t="str">
        <v/>
      </c>
    </row>
    <row r="133" spans="1:1" x14ac:dyDescent="0.2">
      <c r="A133" s="25" t="str">
        <v/>
      </c>
    </row>
    <row r="134" spans="1:1" x14ac:dyDescent="0.2">
      <c r="A134" s="25" t="str">
        <v/>
      </c>
    </row>
    <row r="135" spans="1:1" x14ac:dyDescent="0.2">
      <c r="A135" s="25" t="str">
        <v/>
      </c>
    </row>
    <row r="136" spans="1:1" x14ac:dyDescent="0.2">
      <c r="A136" s="25" t="str">
        <v/>
      </c>
    </row>
    <row r="137" spans="1:1" x14ac:dyDescent="0.2">
      <c r="A137" s="25" t="str">
        <v/>
      </c>
    </row>
    <row r="138" spans="1:1" x14ac:dyDescent="0.2">
      <c r="A138" s="25" t="str">
        <v/>
      </c>
    </row>
    <row r="139" spans="1:1" x14ac:dyDescent="0.2">
      <c r="A139" s="25" t="str">
        <v/>
      </c>
    </row>
    <row r="140" spans="1:1" x14ac:dyDescent="0.2">
      <c r="A140" s="25" t="str">
        <v/>
      </c>
    </row>
    <row r="141" spans="1:1" x14ac:dyDescent="0.2">
      <c r="A141" s="25" t="str">
        <v/>
      </c>
    </row>
    <row r="142" spans="1:1" x14ac:dyDescent="0.2">
      <c r="A142" s="25" t="str">
        <v/>
      </c>
    </row>
    <row r="143" spans="1:1" x14ac:dyDescent="0.2">
      <c r="A143" s="25" t="str">
        <v/>
      </c>
    </row>
    <row r="144" spans="1:1" x14ac:dyDescent="0.2">
      <c r="A144" s="25" t="str">
        <v/>
      </c>
    </row>
    <row r="145" spans="1:1" x14ac:dyDescent="0.2">
      <c r="A145" s="25" t="str">
        <v/>
      </c>
    </row>
    <row r="146" spans="1:1" x14ac:dyDescent="0.2">
      <c r="A146" s="25" t="str">
        <v/>
      </c>
    </row>
    <row r="147" spans="1:1" x14ac:dyDescent="0.2">
      <c r="A147" s="25" t="str">
        <v/>
      </c>
    </row>
    <row r="148" spans="1:1" x14ac:dyDescent="0.2">
      <c r="A148" s="25" t="str">
        <v/>
      </c>
    </row>
    <row r="149" spans="1:1" x14ac:dyDescent="0.2">
      <c r="A149" s="25" t="str">
        <v/>
      </c>
    </row>
    <row r="150" spans="1:1" x14ac:dyDescent="0.2">
      <c r="A150" s="25" t="str">
        <v/>
      </c>
    </row>
    <row r="151" spans="1:1" s="41" customFormat="1" x14ac:dyDescent="0.2">
      <c r="A151" s="41" t="str">
        <v/>
      </c>
    </row>
    <row r="152" spans="1:1" s="41" customFormat="1" x14ac:dyDescent="0.2">
      <c r="A152" s="41" t="str">
        <v/>
      </c>
    </row>
    <row r="153" spans="1:1" x14ac:dyDescent="0.2">
      <c r="A153" s="25" t="str">
        <v/>
      </c>
    </row>
    <row r="154" spans="1:1" x14ac:dyDescent="0.2">
      <c r="A154" s="25" t="str">
        <v/>
      </c>
    </row>
    <row r="155" spans="1:1" x14ac:dyDescent="0.2">
      <c r="A155" s="25" t="str">
        <v/>
      </c>
    </row>
    <row r="156" spans="1:1" x14ac:dyDescent="0.2">
      <c r="A156" s="25" t="str">
        <v/>
      </c>
    </row>
    <row r="157" spans="1:1" x14ac:dyDescent="0.2">
      <c r="A157" s="25" t="str">
        <v/>
      </c>
    </row>
    <row r="158" spans="1:1" x14ac:dyDescent="0.2">
      <c r="A158" s="25" t="str">
        <v/>
      </c>
    </row>
    <row r="159" spans="1:1" x14ac:dyDescent="0.2">
      <c r="A159" s="25" t="str">
        <v/>
      </c>
    </row>
    <row r="160" spans="1:1" x14ac:dyDescent="0.2">
      <c r="A160" s="25" t="str">
        <v/>
      </c>
    </row>
    <row r="161" spans="1:1" x14ac:dyDescent="0.2">
      <c r="A161" s="25" t="str">
        <v/>
      </c>
    </row>
    <row r="162" spans="1:1" x14ac:dyDescent="0.2">
      <c r="A162" s="25" t="str">
        <v/>
      </c>
    </row>
    <row r="163" spans="1:1" x14ac:dyDescent="0.2">
      <c r="A163" s="25" t="str">
        <v/>
      </c>
    </row>
    <row r="164" spans="1:1" s="41" customFormat="1" x14ac:dyDescent="0.2">
      <c r="A164" s="41" t="str">
        <v/>
      </c>
    </row>
    <row r="165" spans="1:1" x14ac:dyDescent="0.2">
      <c r="A165" s="25" t="str">
        <v/>
      </c>
    </row>
    <row r="166" spans="1:1" x14ac:dyDescent="0.2">
      <c r="A166" s="25" t="str">
        <v/>
      </c>
    </row>
    <row r="167" spans="1:1" x14ac:dyDescent="0.2">
      <c r="A167" s="25" t="str">
        <v/>
      </c>
    </row>
    <row r="168" spans="1:1" x14ac:dyDescent="0.2">
      <c r="A168" s="25" t="str">
        <v/>
      </c>
    </row>
    <row r="169" spans="1:1" x14ac:dyDescent="0.2">
      <c r="A169" s="25" t="str">
        <v/>
      </c>
    </row>
    <row r="170" spans="1:1" x14ac:dyDescent="0.2">
      <c r="A170" s="25" t="str">
        <v/>
      </c>
    </row>
    <row r="171" spans="1:1" x14ac:dyDescent="0.2">
      <c r="A171" s="25" t="str">
        <v/>
      </c>
    </row>
    <row r="172" spans="1:1" x14ac:dyDescent="0.2">
      <c r="A172" s="25" t="str">
        <v/>
      </c>
    </row>
    <row r="173" spans="1:1" x14ac:dyDescent="0.2">
      <c r="A173" s="25" t="str">
        <v/>
      </c>
    </row>
    <row r="174" spans="1:1" x14ac:dyDescent="0.2">
      <c r="A174" s="25" t="str">
        <v/>
      </c>
    </row>
    <row r="175" spans="1:1" x14ac:dyDescent="0.2">
      <c r="A175" s="25" t="str">
        <v/>
      </c>
    </row>
    <row r="176" spans="1:1" x14ac:dyDescent="0.2">
      <c r="A176" s="25" t="str">
        <v/>
      </c>
    </row>
    <row r="177" spans="1:1" x14ac:dyDescent="0.2">
      <c r="A177" s="25" t="str">
        <v/>
      </c>
    </row>
    <row r="178" spans="1:1" x14ac:dyDescent="0.2">
      <c r="A178" s="25" t="str">
        <v/>
      </c>
    </row>
    <row r="179" spans="1:1" x14ac:dyDescent="0.2">
      <c r="A179" s="25" t="str">
        <v/>
      </c>
    </row>
    <row r="180" spans="1:1" x14ac:dyDescent="0.2">
      <c r="A180" s="25" t="str">
        <v/>
      </c>
    </row>
    <row r="181" spans="1:1" x14ac:dyDescent="0.2">
      <c r="A181" s="25" t="str">
        <v/>
      </c>
    </row>
    <row r="182" spans="1:1" x14ac:dyDescent="0.2">
      <c r="A182" s="25" t="str">
        <v/>
      </c>
    </row>
    <row r="183" spans="1:1" x14ac:dyDescent="0.2">
      <c r="A183" s="25" t="str">
        <v/>
      </c>
    </row>
    <row r="184" spans="1:1" x14ac:dyDescent="0.2">
      <c r="A184" s="25" t="str">
        <v/>
      </c>
    </row>
    <row r="185" spans="1:1" x14ac:dyDescent="0.2">
      <c r="A185" s="25" t="str">
        <v/>
      </c>
    </row>
    <row r="186" spans="1:1" x14ac:dyDescent="0.2">
      <c r="A186" s="25" t="str">
        <v/>
      </c>
    </row>
    <row r="187" spans="1:1" x14ac:dyDescent="0.2">
      <c r="A187" s="25" t="str">
        <v/>
      </c>
    </row>
    <row r="188" spans="1:1" x14ac:dyDescent="0.2">
      <c r="A188" s="25" t="str">
        <v/>
      </c>
    </row>
    <row r="189" spans="1:1" x14ac:dyDescent="0.2">
      <c r="A189" s="25" t="str">
        <v/>
      </c>
    </row>
    <row r="190" spans="1:1" x14ac:dyDescent="0.2">
      <c r="A190" s="25" t="str">
        <v/>
      </c>
    </row>
    <row r="191" spans="1:1" x14ac:dyDescent="0.2">
      <c r="A191" s="25" t="str">
        <v/>
      </c>
    </row>
    <row r="192" spans="1:1" x14ac:dyDescent="0.2">
      <c r="A192" s="25" t="str">
        <v/>
      </c>
    </row>
    <row r="193" spans="1:1" x14ac:dyDescent="0.2">
      <c r="A193" s="25" t="str">
        <v/>
      </c>
    </row>
    <row r="194" spans="1:1" x14ac:dyDescent="0.2">
      <c r="A194" s="25" t="str">
        <v/>
      </c>
    </row>
    <row r="195" spans="1:1" x14ac:dyDescent="0.2">
      <c r="A195" s="25" t="str">
        <v/>
      </c>
    </row>
    <row r="196" spans="1:1" x14ac:dyDescent="0.2">
      <c r="A196" s="25" t="str">
        <v/>
      </c>
    </row>
    <row r="197" spans="1:1" x14ac:dyDescent="0.2">
      <c r="A197" s="25" t="str">
        <v/>
      </c>
    </row>
    <row r="198" spans="1:1" x14ac:dyDescent="0.2">
      <c r="A198" s="25" t="str">
        <v/>
      </c>
    </row>
    <row r="199" spans="1:1" x14ac:dyDescent="0.2">
      <c r="A199" s="25" t="str">
        <v/>
      </c>
    </row>
    <row r="200" spans="1:1" x14ac:dyDescent="0.2">
      <c r="A200" s="25" t="str">
        <v/>
      </c>
    </row>
    <row r="201" spans="1:1" x14ac:dyDescent="0.2">
      <c r="A201" s="25" t="str">
        <v/>
      </c>
    </row>
    <row r="202" spans="1:1" x14ac:dyDescent="0.2">
      <c r="A202" s="25" t="str">
        <v/>
      </c>
    </row>
    <row r="203" spans="1:1" x14ac:dyDescent="0.2">
      <c r="A203" s="25" t="str">
        <v/>
      </c>
    </row>
    <row r="204" spans="1:1" x14ac:dyDescent="0.2">
      <c r="A204" s="25" t="str">
        <v/>
      </c>
    </row>
    <row r="205" spans="1:1" x14ac:dyDescent="0.2">
      <c r="A205" s="25" t="str">
        <v/>
      </c>
    </row>
    <row r="206" spans="1:1" x14ac:dyDescent="0.2">
      <c r="A206" s="25" t="str">
        <v/>
      </c>
    </row>
    <row r="207" spans="1:1" x14ac:dyDescent="0.2">
      <c r="A207" s="25" t="str">
        <v/>
      </c>
    </row>
    <row r="208" spans="1:1" x14ac:dyDescent="0.2">
      <c r="A208" s="25" t="str">
        <v/>
      </c>
    </row>
    <row r="209" spans="1:1" x14ac:dyDescent="0.2">
      <c r="A209" s="25" t="str">
        <v/>
      </c>
    </row>
    <row r="210" spans="1:1" x14ac:dyDescent="0.2">
      <c r="A210" s="25" t="str">
        <v/>
      </c>
    </row>
    <row r="211" spans="1:1" x14ac:dyDescent="0.2">
      <c r="A211" s="25" t="str">
        <v/>
      </c>
    </row>
    <row r="212" spans="1:1" x14ac:dyDescent="0.2">
      <c r="A212" s="25" t="str">
        <v/>
      </c>
    </row>
    <row r="213" spans="1:1" x14ac:dyDescent="0.2">
      <c r="A213" s="25" t="str">
        <v/>
      </c>
    </row>
    <row r="214" spans="1:1" x14ac:dyDescent="0.2">
      <c r="A214" s="25" t="str">
        <v/>
      </c>
    </row>
    <row r="215" spans="1:1" x14ac:dyDescent="0.2">
      <c r="A215" s="25" t="str">
        <v/>
      </c>
    </row>
    <row r="216" spans="1:1" x14ac:dyDescent="0.2">
      <c r="A216" s="25" t="str">
        <v/>
      </c>
    </row>
    <row r="217" spans="1:1" x14ac:dyDescent="0.2">
      <c r="A217" s="25" t="str">
        <v/>
      </c>
    </row>
    <row r="218" spans="1:1" x14ac:dyDescent="0.2">
      <c r="A218" s="25" t="str">
        <v/>
      </c>
    </row>
    <row r="219" spans="1:1" x14ac:dyDescent="0.2">
      <c r="A219" s="25" t="str">
        <v/>
      </c>
    </row>
    <row r="220" spans="1:1" x14ac:dyDescent="0.2">
      <c r="A220" s="25" t="str">
        <v/>
      </c>
    </row>
    <row r="221" spans="1:1" x14ac:dyDescent="0.2">
      <c r="A221" s="25" t="str">
        <v/>
      </c>
    </row>
    <row r="222" spans="1:1" x14ac:dyDescent="0.2">
      <c r="A222" s="25" t="str">
        <v/>
      </c>
    </row>
    <row r="223" spans="1:1" x14ac:dyDescent="0.2">
      <c r="A223" s="25" t="str">
        <v/>
      </c>
    </row>
    <row r="224" spans="1:1" x14ac:dyDescent="0.2">
      <c r="A224" s="25" t="str">
        <v/>
      </c>
    </row>
    <row r="225" spans="1:1" x14ac:dyDescent="0.2">
      <c r="A225" s="25" t="str">
        <v/>
      </c>
    </row>
    <row r="226" spans="1:1" x14ac:dyDescent="0.2">
      <c r="A226" s="25" t="str">
        <v/>
      </c>
    </row>
    <row r="227" spans="1:1" x14ac:dyDescent="0.2">
      <c r="A227" s="25" t="str">
        <v/>
      </c>
    </row>
    <row r="228" spans="1:1" x14ac:dyDescent="0.2">
      <c r="A228" s="25" t="str">
        <v/>
      </c>
    </row>
    <row r="229" spans="1:1" x14ac:dyDescent="0.2">
      <c r="A229" s="25" t="str">
        <v/>
      </c>
    </row>
    <row r="230" spans="1:1" x14ac:dyDescent="0.2">
      <c r="A230" s="25" t="str">
        <v/>
      </c>
    </row>
    <row r="231" spans="1:1" x14ac:dyDescent="0.2">
      <c r="A231" s="25" t="str">
        <v/>
      </c>
    </row>
    <row r="232" spans="1:1" x14ac:dyDescent="0.2">
      <c r="A232" s="25" t="str">
        <v/>
      </c>
    </row>
    <row r="233" spans="1:1" x14ac:dyDescent="0.2">
      <c r="A233" s="25" t="str">
        <v/>
      </c>
    </row>
    <row r="234" spans="1:1" x14ac:dyDescent="0.2">
      <c r="A234" s="25" t="str">
        <v/>
      </c>
    </row>
    <row r="235" spans="1:1" x14ac:dyDescent="0.2">
      <c r="A235" s="25" t="str">
        <v/>
      </c>
    </row>
    <row r="236" spans="1:1" x14ac:dyDescent="0.2">
      <c r="A236" s="25" t="str">
        <v/>
      </c>
    </row>
    <row r="237" spans="1:1" x14ac:dyDescent="0.2">
      <c r="A237" s="25" t="str">
        <v/>
      </c>
    </row>
    <row r="238" spans="1:1" x14ac:dyDescent="0.2">
      <c r="A238" s="25" t="str">
        <v/>
      </c>
    </row>
    <row r="239" spans="1:1" x14ac:dyDescent="0.2">
      <c r="A239" s="25" t="str">
        <v/>
      </c>
    </row>
    <row r="240" spans="1:1" x14ac:dyDescent="0.2">
      <c r="A240" s="25" t="str">
        <v/>
      </c>
    </row>
    <row r="241" spans="1:1" x14ac:dyDescent="0.2">
      <c r="A241" s="25" t="str">
        <v/>
      </c>
    </row>
    <row r="242" spans="1:1" x14ac:dyDescent="0.2">
      <c r="A242" s="25" t="str">
        <v/>
      </c>
    </row>
    <row r="243" spans="1:1" x14ac:dyDescent="0.2">
      <c r="A243" s="25" t="str">
        <v/>
      </c>
    </row>
    <row r="244" spans="1:1" x14ac:dyDescent="0.2">
      <c r="A244" s="25" t="str">
        <v/>
      </c>
    </row>
    <row r="245" spans="1:1" x14ac:dyDescent="0.2">
      <c r="A245" s="25" t="str">
        <v/>
      </c>
    </row>
    <row r="246" spans="1:1" x14ac:dyDescent="0.2">
      <c r="A246" s="25" t="str">
        <v/>
      </c>
    </row>
    <row r="247" spans="1:1" x14ac:dyDescent="0.2">
      <c r="A247" s="25" t="str">
        <v/>
      </c>
    </row>
    <row r="248" spans="1:1" x14ac:dyDescent="0.2">
      <c r="A248" s="25" t="str">
        <v/>
      </c>
    </row>
    <row r="249" spans="1:1" x14ac:dyDescent="0.2">
      <c r="A249" s="25" t="str">
        <v/>
      </c>
    </row>
    <row r="250" spans="1:1" x14ac:dyDescent="0.2">
      <c r="A250" s="25" t="str">
        <v/>
      </c>
    </row>
    <row r="251" spans="1:1" x14ac:dyDescent="0.2">
      <c r="A251" s="25" t="str">
        <v/>
      </c>
    </row>
    <row r="252" spans="1:1" x14ac:dyDescent="0.2">
      <c r="A252" s="25" t="str">
        <v/>
      </c>
    </row>
    <row r="253" spans="1:1" x14ac:dyDescent="0.2">
      <c r="A253" s="25" t="str">
        <v/>
      </c>
    </row>
    <row r="254" spans="1:1" x14ac:dyDescent="0.2">
      <c r="A254" s="25" t="str">
        <v/>
      </c>
    </row>
    <row r="255" spans="1:1" x14ac:dyDescent="0.2">
      <c r="A255" s="25" t="str">
        <v/>
      </c>
    </row>
    <row r="256" spans="1:1" x14ac:dyDescent="0.2">
      <c r="A256" s="25" t="str">
        <v/>
      </c>
    </row>
    <row r="257" spans="1:1" x14ac:dyDescent="0.2">
      <c r="A257" s="25" t="str">
        <v/>
      </c>
    </row>
    <row r="258" spans="1:1" x14ac:dyDescent="0.2">
      <c r="A258" s="25" t="str">
        <v/>
      </c>
    </row>
    <row r="259" spans="1:1" x14ac:dyDescent="0.2">
      <c r="A259" s="25" t="str">
        <v/>
      </c>
    </row>
    <row r="260" spans="1:1" x14ac:dyDescent="0.2">
      <c r="A260" s="25" t="str">
        <v/>
      </c>
    </row>
    <row r="261" spans="1:1" x14ac:dyDescent="0.2">
      <c r="A261" s="25" t="str">
        <v/>
      </c>
    </row>
    <row r="262" spans="1:1" x14ac:dyDescent="0.2">
      <c r="A262" s="25" t="str">
        <v/>
      </c>
    </row>
    <row r="263" spans="1:1" x14ac:dyDescent="0.2">
      <c r="A263" s="25" t="str">
        <v/>
      </c>
    </row>
    <row r="264" spans="1:1" x14ac:dyDescent="0.2">
      <c r="A264" s="25" t="str">
        <v/>
      </c>
    </row>
    <row r="265" spans="1:1" x14ac:dyDescent="0.2">
      <c r="A265" s="25" t="str">
        <v/>
      </c>
    </row>
    <row r="266" spans="1:1" x14ac:dyDescent="0.2">
      <c r="A266" s="25" t="str">
        <v/>
      </c>
    </row>
    <row r="267" spans="1:1" x14ac:dyDescent="0.2">
      <c r="A267" s="25" t="str">
        <v/>
      </c>
    </row>
    <row r="268" spans="1:1" x14ac:dyDescent="0.2">
      <c r="A268" s="25" t="str">
        <v/>
      </c>
    </row>
    <row r="269" spans="1:1" x14ac:dyDescent="0.2">
      <c r="A269" s="25" t="str">
        <v/>
      </c>
    </row>
    <row r="270" spans="1:1" x14ac:dyDescent="0.2">
      <c r="A270" s="25" t="str">
        <v/>
      </c>
    </row>
    <row r="271" spans="1:1" x14ac:dyDescent="0.2">
      <c r="A271" s="25" t="str">
        <v/>
      </c>
    </row>
    <row r="272" spans="1:1" x14ac:dyDescent="0.2">
      <c r="A272" s="25" t="str">
        <v/>
      </c>
    </row>
    <row r="273" spans="1:1" x14ac:dyDescent="0.2">
      <c r="A273" s="25" t="str">
        <v/>
      </c>
    </row>
    <row r="274" spans="1:1" x14ac:dyDescent="0.2">
      <c r="A274" s="25" t="str">
        <v/>
      </c>
    </row>
    <row r="275" spans="1:1" x14ac:dyDescent="0.2">
      <c r="A275" s="25" t="str">
        <v/>
      </c>
    </row>
    <row r="276" spans="1:1" x14ac:dyDescent="0.2">
      <c r="A276" s="25" t="str">
        <v/>
      </c>
    </row>
    <row r="277" spans="1:1" x14ac:dyDescent="0.2">
      <c r="A277" s="25" t="str">
        <v/>
      </c>
    </row>
    <row r="278" spans="1:1" x14ac:dyDescent="0.2">
      <c r="A278" s="25" t="str">
        <v/>
      </c>
    </row>
    <row r="279" spans="1:1" x14ac:dyDescent="0.2">
      <c r="A279" s="25" t="str">
        <v/>
      </c>
    </row>
    <row r="280" spans="1:1" x14ac:dyDescent="0.2">
      <c r="A280" s="25" t="str">
        <v/>
      </c>
    </row>
    <row r="281" spans="1:1" x14ac:dyDescent="0.2">
      <c r="A281" s="25" t="str">
        <v/>
      </c>
    </row>
    <row r="282" spans="1:1" x14ac:dyDescent="0.2">
      <c r="A282" s="25" t="str">
        <v/>
      </c>
    </row>
    <row r="283" spans="1:1" x14ac:dyDescent="0.2">
      <c r="A283" s="25" t="str">
        <v/>
      </c>
    </row>
    <row r="284" spans="1:1" x14ac:dyDescent="0.2">
      <c r="A284" s="25" t="str">
        <v/>
      </c>
    </row>
    <row r="285" spans="1:1" x14ac:dyDescent="0.2">
      <c r="A285" s="25" t="str">
        <v/>
      </c>
    </row>
    <row r="286" spans="1:1" x14ac:dyDescent="0.2">
      <c r="A286" s="25" t="str">
        <v/>
      </c>
    </row>
    <row r="287" spans="1:1" x14ac:dyDescent="0.2">
      <c r="A287" s="25" t="str">
        <v/>
      </c>
    </row>
    <row r="288" spans="1:1" x14ac:dyDescent="0.2">
      <c r="A288" s="25" t="str">
        <v/>
      </c>
    </row>
    <row r="289" spans="1:1" x14ac:dyDescent="0.2">
      <c r="A289" s="25" t="str">
        <v/>
      </c>
    </row>
    <row r="290" spans="1:1" x14ac:dyDescent="0.2">
      <c r="A290" s="25" t="str">
        <v/>
      </c>
    </row>
    <row r="291" spans="1:1" x14ac:dyDescent="0.2">
      <c r="A291" s="25" t="str">
        <v/>
      </c>
    </row>
    <row r="292" spans="1:1" x14ac:dyDescent="0.2">
      <c r="A292" s="25" t="str">
        <v/>
      </c>
    </row>
    <row r="293" spans="1:1" x14ac:dyDescent="0.2">
      <c r="A293" s="25" t="str">
        <v/>
      </c>
    </row>
    <row r="294" spans="1:1" x14ac:dyDescent="0.2">
      <c r="A294" s="25" t="str">
        <v/>
      </c>
    </row>
    <row r="295" spans="1:1" x14ac:dyDescent="0.2">
      <c r="A295" s="25" t="str">
        <v/>
      </c>
    </row>
    <row r="296" spans="1:1" x14ac:dyDescent="0.2">
      <c r="A296" s="25" t="str">
        <v/>
      </c>
    </row>
    <row r="297" spans="1:1" x14ac:dyDescent="0.2">
      <c r="A297" s="25" t="str">
        <v/>
      </c>
    </row>
    <row r="298" spans="1:1" s="41" customFormat="1" x14ac:dyDescent="0.2">
      <c r="A298" s="41" t="str">
        <v/>
      </c>
    </row>
    <row r="299" spans="1:1" s="41" customFormat="1" x14ac:dyDescent="0.2">
      <c r="A299" s="41" t="str">
        <v/>
      </c>
    </row>
    <row r="300" spans="1:1" x14ac:dyDescent="0.2">
      <c r="A300" s="25" t="str">
        <v/>
      </c>
    </row>
    <row r="301" spans="1:1" x14ac:dyDescent="0.2">
      <c r="A301" s="25" t="str">
        <v/>
      </c>
    </row>
    <row r="302" spans="1:1" x14ac:dyDescent="0.2">
      <c r="A302" s="25" t="str">
        <v/>
      </c>
    </row>
    <row r="303" spans="1:1" x14ac:dyDescent="0.2">
      <c r="A303" s="25" t="str">
        <v/>
      </c>
    </row>
    <row r="304" spans="1:1" x14ac:dyDescent="0.2">
      <c r="A304" s="25" t="str">
        <v/>
      </c>
    </row>
    <row r="305" spans="1:1" x14ac:dyDescent="0.2">
      <c r="A305" s="25" t="str">
        <v/>
      </c>
    </row>
    <row r="306" spans="1:1" x14ac:dyDescent="0.2">
      <c r="A306" s="25" t="str">
        <v/>
      </c>
    </row>
    <row r="307" spans="1:1" x14ac:dyDescent="0.2">
      <c r="A307" s="25" t="str">
        <v/>
      </c>
    </row>
    <row r="308" spans="1:1" x14ac:dyDescent="0.2">
      <c r="A308" s="25" t="str">
        <v/>
      </c>
    </row>
    <row r="309" spans="1:1" x14ac:dyDescent="0.2">
      <c r="A309" s="25" t="str">
        <v/>
      </c>
    </row>
    <row r="310" spans="1:1" x14ac:dyDescent="0.2">
      <c r="A310" s="25" t="str">
        <v/>
      </c>
    </row>
    <row r="311" spans="1:1" x14ac:dyDescent="0.2">
      <c r="A311" s="25" t="str">
        <v/>
      </c>
    </row>
    <row r="312" spans="1:1" x14ac:dyDescent="0.2">
      <c r="A312" s="25" t="str">
        <v/>
      </c>
    </row>
    <row r="313" spans="1:1" x14ac:dyDescent="0.2">
      <c r="A313" s="25" t="str">
        <v/>
      </c>
    </row>
    <row r="314" spans="1:1" x14ac:dyDescent="0.2">
      <c r="A314" s="25" t="str">
        <v/>
      </c>
    </row>
    <row r="315" spans="1:1" x14ac:dyDescent="0.2">
      <c r="A315" s="25" t="str">
        <v/>
      </c>
    </row>
    <row r="316" spans="1:1" x14ac:dyDescent="0.2">
      <c r="A316" s="25" t="str">
        <v/>
      </c>
    </row>
    <row r="317" spans="1:1" x14ac:dyDescent="0.2">
      <c r="A317" s="25" t="str">
        <v/>
      </c>
    </row>
    <row r="318" spans="1:1" x14ac:dyDescent="0.2">
      <c r="A318" s="25" t="str">
        <v/>
      </c>
    </row>
    <row r="319" spans="1:1" x14ac:dyDescent="0.2">
      <c r="A319" s="25" t="str">
        <v/>
      </c>
    </row>
    <row r="320" spans="1:1" x14ac:dyDescent="0.2">
      <c r="A320" s="25" t="str">
        <v/>
      </c>
    </row>
    <row r="321" spans="1:1" x14ac:dyDescent="0.2">
      <c r="A321" s="25" t="str">
        <v/>
      </c>
    </row>
    <row r="322" spans="1:1" x14ac:dyDescent="0.2">
      <c r="A322" s="25" t="str">
        <v/>
      </c>
    </row>
    <row r="323" spans="1:1" x14ac:dyDescent="0.2">
      <c r="A323" s="25" t="str">
        <v/>
      </c>
    </row>
    <row r="324" spans="1:1" x14ac:dyDescent="0.2">
      <c r="A324" s="25" t="str">
        <v/>
      </c>
    </row>
    <row r="325" spans="1:1" x14ac:dyDescent="0.2">
      <c r="A325" s="25" t="str">
        <v/>
      </c>
    </row>
    <row r="326" spans="1:1" x14ac:dyDescent="0.2">
      <c r="A326" s="25" t="str">
        <v/>
      </c>
    </row>
    <row r="327" spans="1:1" x14ac:dyDescent="0.2">
      <c r="A327" s="25" t="str">
        <v/>
      </c>
    </row>
    <row r="328" spans="1:1" x14ac:dyDescent="0.2">
      <c r="A328" s="25" t="str">
        <v/>
      </c>
    </row>
    <row r="329" spans="1:1" x14ac:dyDescent="0.2">
      <c r="A329" s="25" t="str">
        <v/>
      </c>
    </row>
    <row r="330" spans="1:1" x14ac:dyDescent="0.2">
      <c r="A330" s="25" t="str">
        <v/>
      </c>
    </row>
    <row r="331" spans="1:1" x14ac:dyDescent="0.2">
      <c r="A331" s="25" t="str">
        <v/>
      </c>
    </row>
    <row r="332" spans="1:1" x14ac:dyDescent="0.2">
      <c r="A332" s="25" t="str">
        <v/>
      </c>
    </row>
    <row r="333" spans="1:1" x14ac:dyDescent="0.2">
      <c r="A333" s="25" t="str">
        <v/>
      </c>
    </row>
    <row r="334" spans="1:1" x14ac:dyDescent="0.2">
      <c r="A334" s="25" t="str">
        <v/>
      </c>
    </row>
    <row r="335" spans="1:1" x14ac:dyDescent="0.2">
      <c r="A335" s="25" t="str">
        <v/>
      </c>
    </row>
    <row r="336" spans="1:1" x14ac:dyDescent="0.2">
      <c r="A336" s="25" t="str">
        <v/>
      </c>
    </row>
    <row r="337" spans="1:1" x14ac:dyDescent="0.2">
      <c r="A337" s="25" t="str">
        <v/>
      </c>
    </row>
    <row r="338" spans="1:1" x14ac:dyDescent="0.2">
      <c r="A338" s="25" t="str">
        <v/>
      </c>
    </row>
    <row r="339" spans="1:1" x14ac:dyDescent="0.2">
      <c r="A339" s="25" t="str">
        <v/>
      </c>
    </row>
    <row r="340" spans="1:1" x14ac:dyDescent="0.2">
      <c r="A340" s="25" t="str">
        <v/>
      </c>
    </row>
    <row r="341" spans="1:1" x14ac:dyDescent="0.2">
      <c r="A341" s="25" t="str">
        <v/>
      </c>
    </row>
    <row r="342" spans="1:1" x14ac:dyDescent="0.2">
      <c r="A342" s="25" t="str">
        <v/>
      </c>
    </row>
    <row r="343" spans="1:1" x14ac:dyDescent="0.2">
      <c r="A343" s="25" t="str">
        <v/>
      </c>
    </row>
    <row r="344" spans="1:1" x14ac:dyDescent="0.2">
      <c r="A344" s="25" t="str">
        <v/>
      </c>
    </row>
    <row r="345" spans="1:1" x14ac:dyDescent="0.2">
      <c r="A345" s="25" t="str">
        <v/>
      </c>
    </row>
    <row r="346" spans="1:1" x14ac:dyDescent="0.2">
      <c r="A346" s="25" t="str">
        <v/>
      </c>
    </row>
    <row r="347" spans="1:1" x14ac:dyDescent="0.2">
      <c r="A347" s="25" t="str">
        <v/>
      </c>
    </row>
    <row r="348" spans="1:1" x14ac:dyDescent="0.2">
      <c r="A348" s="25" t="str">
        <v/>
      </c>
    </row>
    <row r="349" spans="1:1" x14ac:dyDescent="0.2">
      <c r="A349" s="25" t="str">
        <v/>
      </c>
    </row>
    <row r="350" spans="1:1" x14ac:dyDescent="0.2">
      <c r="A350" s="25" t="str">
        <v/>
      </c>
    </row>
    <row r="351" spans="1:1" x14ac:dyDescent="0.2">
      <c r="A351" s="25" t="str">
        <v/>
      </c>
    </row>
    <row r="352" spans="1:1" x14ac:dyDescent="0.2">
      <c r="A352" s="25" t="str">
        <v/>
      </c>
    </row>
    <row r="353" spans="1:1" x14ac:dyDescent="0.2">
      <c r="A353" s="25" t="str">
        <v/>
      </c>
    </row>
    <row r="354" spans="1:1" x14ac:dyDescent="0.2">
      <c r="A354" s="25" t="str">
        <v/>
      </c>
    </row>
    <row r="355" spans="1:1" x14ac:dyDescent="0.2">
      <c r="A355" s="25" t="str">
        <v/>
      </c>
    </row>
    <row r="356" spans="1:1" x14ac:dyDescent="0.2">
      <c r="A356" s="25" t="str">
        <v/>
      </c>
    </row>
    <row r="357" spans="1:1" x14ac:dyDescent="0.2">
      <c r="A357" s="25" t="str">
        <v/>
      </c>
    </row>
    <row r="358" spans="1:1" x14ac:dyDescent="0.2">
      <c r="A358" s="25" t="str">
        <v/>
      </c>
    </row>
    <row r="359" spans="1:1" x14ac:dyDescent="0.2">
      <c r="A359" s="25" t="str">
        <v/>
      </c>
    </row>
    <row r="360" spans="1:1" x14ac:dyDescent="0.2">
      <c r="A360" s="25" t="str">
        <v/>
      </c>
    </row>
    <row r="361" spans="1:1" x14ac:dyDescent="0.2">
      <c r="A361" s="25" t="str">
        <v/>
      </c>
    </row>
    <row r="362" spans="1:1" x14ac:dyDescent="0.2">
      <c r="A362" s="25" t="str">
        <v/>
      </c>
    </row>
    <row r="363" spans="1:1" x14ac:dyDescent="0.2">
      <c r="A363" s="25" t="str">
        <v/>
      </c>
    </row>
    <row r="364" spans="1:1" x14ac:dyDescent="0.2">
      <c r="A364" s="25" t="str">
        <v/>
      </c>
    </row>
    <row r="365" spans="1:1" x14ac:dyDescent="0.2">
      <c r="A365" s="25" t="str">
        <v/>
      </c>
    </row>
    <row r="366" spans="1:1" x14ac:dyDescent="0.2">
      <c r="A366" s="25" t="str">
        <v/>
      </c>
    </row>
    <row r="367" spans="1:1" x14ac:dyDescent="0.2">
      <c r="A367" s="25" t="str">
        <v/>
      </c>
    </row>
    <row r="368" spans="1:1" x14ac:dyDescent="0.2">
      <c r="A368" s="25" t="str">
        <v/>
      </c>
    </row>
    <row r="369" spans="1:1" x14ac:dyDescent="0.2">
      <c r="A369" s="25" t="str">
        <v/>
      </c>
    </row>
    <row r="370" spans="1:1" x14ac:dyDescent="0.2">
      <c r="A370" s="25" t="str">
        <v/>
      </c>
    </row>
    <row r="371" spans="1:1" x14ac:dyDescent="0.2">
      <c r="A371" s="25" t="str">
        <v/>
      </c>
    </row>
    <row r="372" spans="1:1" x14ac:dyDescent="0.2">
      <c r="A372" s="25" t="str">
        <v/>
      </c>
    </row>
    <row r="373" spans="1:1" x14ac:dyDescent="0.2">
      <c r="A373" s="25" t="str">
        <v/>
      </c>
    </row>
    <row r="374" spans="1:1" x14ac:dyDescent="0.2">
      <c r="A374" s="25" t="str">
        <v/>
      </c>
    </row>
    <row r="375" spans="1:1" x14ac:dyDescent="0.2">
      <c r="A375" s="25" t="str">
        <v/>
      </c>
    </row>
    <row r="376" spans="1:1" x14ac:dyDescent="0.2">
      <c r="A376" s="25" t="str">
        <v/>
      </c>
    </row>
    <row r="377" spans="1:1" x14ac:dyDescent="0.2">
      <c r="A377" s="25" t="str">
        <v/>
      </c>
    </row>
    <row r="378" spans="1:1" x14ac:dyDescent="0.2">
      <c r="A378" s="25" t="str">
        <v/>
      </c>
    </row>
    <row r="379" spans="1:1" x14ac:dyDescent="0.2">
      <c r="A379" s="25" t="str">
        <v/>
      </c>
    </row>
    <row r="380" spans="1:1" x14ac:dyDescent="0.2">
      <c r="A380" s="25" t="str">
        <v/>
      </c>
    </row>
    <row r="381" spans="1:1" x14ac:dyDescent="0.2">
      <c r="A381" s="25" t="str">
        <v/>
      </c>
    </row>
    <row r="382" spans="1:1" x14ac:dyDescent="0.2">
      <c r="A382" s="25" t="str">
        <v/>
      </c>
    </row>
    <row r="383" spans="1:1" x14ac:dyDescent="0.2">
      <c r="A383" s="25" t="str">
        <v/>
      </c>
    </row>
    <row r="384" spans="1:1" x14ac:dyDescent="0.2">
      <c r="A384" s="25" t="str">
        <v/>
      </c>
    </row>
    <row r="385" spans="1:1" x14ac:dyDescent="0.2">
      <c r="A385" s="25" t="str">
        <v/>
      </c>
    </row>
    <row r="386" spans="1:1" x14ac:dyDescent="0.2">
      <c r="A386" s="25" t="str">
        <v/>
      </c>
    </row>
    <row r="387" spans="1:1" x14ac:dyDescent="0.2">
      <c r="A387" s="25" t="str">
        <v/>
      </c>
    </row>
    <row r="388" spans="1:1" x14ac:dyDescent="0.2">
      <c r="A388" s="25" t="str">
        <v/>
      </c>
    </row>
    <row r="389" spans="1:1" x14ac:dyDescent="0.2">
      <c r="A389" s="25" t="str">
        <v/>
      </c>
    </row>
    <row r="390" spans="1:1" x14ac:dyDescent="0.2">
      <c r="A390" s="25" t="str">
        <v/>
      </c>
    </row>
    <row r="391" spans="1:1" x14ac:dyDescent="0.2">
      <c r="A391" s="25" t="str">
        <v/>
      </c>
    </row>
    <row r="392" spans="1:1" x14ac:dyDescent="0.2">
      <c r="A392" s="25" t="str">
        <v/>
      </c>
    </row>
    <row r="393" spans="1:1" x14ac:dyDescent="0.2">
      <c r="A393" s="25" t="str">
        <v/>
      </c>
    </row>
    <row r="394" spans="1:1" x14ac:dyDescent="0.2">
      <c r="A394" s="25" t="str">
        <v/>
      </c>
    </row>
    <row r="395" spans="1:1" x14ac:dyDescent="0.2">
      <c r="A395" s="25" t="str">
        <v/>
      </c>
    </row>
    <row r="396" spans="1:1" x14ac:dyDescent="0.2">
      <c r="A396" s="25" t="str">
        <v/>
      </c>
    </row>
    <row r="397" spans="1:1" x14ac:dyDescent="0.2">
      <c r="A397" s="25" t="str">
        <v/>
      </c>
    </row>
    <row r="398" spans="1:1" x14ac:dyDescent="0.2">
      <c r="A398" s="25" t="str">
        <v/>
      </c>
    </row>
    <row r="399" spans="1:1" x14ac:dyDescent="0.2">
      <c r="A399" s="25" t="str">
        <v/>
      </c>
    </row>
    <row r="400" spans="1:1" x14ac:dyDescent="0.2">
      <c r="A400" s="25" t="str">
        <v/>
      </c>
    </row>
    <row r="401" spans="1:1" x14ac:dyDescent="0.2">
      <c r="A401" s="25" t="str">
        <v/>
      </c>
    </row>
    <row r="402" spans="1:1" x14ac:dyDescent="0.2">
      <c r="A402" s="25" t="str">
        <v/>
      </c>
    </row>
    <row r="403" spans="1:1" x14ac:dyDescent="0.2">
      <c r="A403" s="25" t="str">
        <v/>
      </c>
    </row>
    <row r="404" spans="1:1" x14ac:dyDescent="0.2">
      <c r="A404" s="25" t="str">
        <v/>
      </c>
    </row>
    <row r="405" spans="1:1" x14ac:dyDescent="0.2">
      <c r="A405" s="25" t="str">
        <v/>
      </c>
    </row>
    <row r="406" spans="1:1" x14ac:dyDescent="0.2">
      <c r="A406" s="25" t="str">
        <v/>
      </c>
    </row>
    <row r="407" spans="1:1" x14ac:dyDescent="0.2">
      <c r="A407" s="25" t="str">
        <v/>
      </c>
    </row>
    <row r="408" spans="1:1" x14ac:dyDescent="0.2">
      <c r="A408" s="25" t="str">
        <v/>
      </c>
    </row>
    <row r="409" spans="1:1" x14ac:dyDescent="0.2">
      <c r="A409" s="25" t="str">
        <v/>
      </c>
    </row>
    <row r="410" spans="1:1" x14ac:dyDescent="0.2">
      <c r="A410" s="25" t="str">
        <v/>
      </c>
    </row>
    <row r="411" spans="1:1" x14ac:dyDescent="0.2">
      <c r="A411" s="25" t="str">
        <v/>
      </c>
    </row>
    <row r="412" spans="1:1" x14ac:dyDescent="0.2">
      <c r="A412" s="25" t="str">
        <v/>
      </c>
    </row>
    <row r="413" spans="1:1" x14ac:dyDescent="0.2">
      <c r="A413" s="25" t="str">
        <v/>
      </c>
    </row>
    <row r="414" spans="1:1" x14ac:dyDescent="0.2">
      <c r="A414" s="25" t="str">
        <v/>
      </c>
    </row>
    <row r="415" spans="1:1" x14ac:dyDescent="0.2">
      <c r="A415" s="25" t="str">
        <v/>
      </c>
    </row>
    <row r="416" spans="1:1" x14ac:dyDescent="0.2">
      <c r="A416" s="25" t="str">
        <v/>
      </c>
    </row>
    <row r="417" spans="1:1" x14ac:dyDescent="0.2">
      <c r="A417" s="25" t="str">
        <v/>
      </c>
    </row>
    <row r="418" spans="1:1" x14ac:dyDescent="0.2">
      <c r="A418" s="25" t="str">
        <v/>
      </c>
    </row>
    <row r="419" spans="1:1" x14ac:dyDescent="0.2">
      <c r="A419" s="25" t="str">
        <v/>
      </c>
    </row>
    <row r="420" spans="1:1" x14ac:dyDescent="0.2">
      <c r="A420" s="25" t="str">
        <v/>
      </c>
    </row>
    <row r="421" spans="1:1" x14ac:dyDescent="0.2">
      <c r="A421" s="25" t="str">
        <v/>
      </c>
    </row>
    <row r="422" spans="1:1" x14ac:dyDescent="0.2">
      <c r="A422" s="25" t="str">
        <v/>
      </c>
    </row>
    <row r="423" spans="1:1" x14ac:dyDescent="0.2">
      <c r="A423" s="25" t="str">
        <v/>
      </c>
    </row>
    <row r="424" spans="1:1" x14ac:dyDescent="0.2">
      <c r="A424" s="25" t="str">
        <v/>
      </c>
    </row>
    <row r="425" spans="1:1" x14ac:dyDescent="0.2">
      <c r="A425" s="25" t="str">
        <v/>
      </c>
    </row>
    <row r="426" spans="1:1" x14ac:dyDescent="0.2">
      <c r="A426" s="25" t="str">
        <v/>
      </c>
    </row>
    <row r="427" spans="1:1" x14ac:dyDescent="0.2">
      <c r="A427" s="25" t="str">
        <v/>
      </c>
    </row>
    <row r="428" spans="1:1" x14ac:dyDescent="0.2">
      <c r="A428" s="25" t="str">
        <v/>
      </c>
    </row>
    <row r="429" spans="1:1" x14ac:dyDescent="0.2">
      <c r="A429" s="25" t="str">
        <f t="array" ref="A429">IFERROR(INDEX('Do Not Use'!A2:A500,SMALL(IF('Do Not Use'!A2:A500&lt;&gt;"",ROW('Do Not Use'!A2:A500)-ROW(D1)),ROW()-ROW(D1))),"")</f>
        <v/>
      </c>
    </row>
    <row r="430" spans="1:1" x14ac:dyDescent="0.2">
      <c r="A430" s="25" t="str">
        <f t="array" ref="A430">IFERROR(INDEX('Do Not Use'!A2:A500,SMALL(IF('Do Not Use'!A2:A500&lt;&gt;"",ROW('Do Not Use'!A2:A500)-ROW(D1)),ROW()-ROW(D1))),"")</f>
        <v/>
      </c>
    </row>
    <row r="431" spans="1:1" x14ac:dyDescent="0.2">
      <c r="A431" s="25" t="str">
        <f t="array" ref="A431">IFERROR(INDEX('Do Not Use'!A2:A500,SMALL(IF('Do Not Use'!A2:A500&lt;&gt;"",ROW('Do Not Use'!A2:A500)-ROW(D1)),ROW()-ROW(D1))),"")</f>
        <v/>
      </c>
    </row>
    <row r="432" spans="1:1" x14ac:dyDescent="0.2">
      <c r="A432" s="25" t="str">
        <f t="array" ref="A432">IFERROR(INDEX('Do Not Use'!A2:A500,SMALL(IF('Do Not Use'!A2:A500&lt;&gt;"",ROW('Do Not Use'!A2:A500)-ROW(D1)),ROW()-ROW(D1))),"")</f>
        <v/>
      </c>
    </row>
    <row r="433" spans="1:1" x14ac:dyDescent="0.2">
      <c r="A433" s="25" t="str">
        <f t="array" ref="A433">IFERROR(INDEX('Do Not Use'!A2:A500,SMALL(IF('Do Not Use'!A2:A500&lt;&gt;"",ROW('Do Not Use'!A2:A500)-ROW(D1)),ROW()-ROW(D1))),"")</f>
        <v/>
      </c>
    </row>
    <row r="434" spans="1:1" x14ac:dyDescent="0.2">
      <c r="A434" s="25" t="str">
        <f t="array" ref="A434">IFERROR(INDEX('Do Not Use'!A2:A500,SMALL(IF('Do Not Use'!A2:A500&lt;&gt;"",ROW('Do Not Use'!A2:A500)-ROW(D1)),ROW()-ROW(D1))),"")</f>
        <v/>
      </c>
    </row>
    <row r="435" spans="1:1" x14ac:dyDescent="0.2">
      <c r="A435" s="25" t="str">
        <f t="array" ref="A435">IFERROR(INDEX('Do Not Use'!A2:A500,SMALL(IF('Do Not Use'!A2:A500&lt;&gt;"",ROW('Do Not Use'!A2:A500)-ROW(D1)),ROW()-ROW(D1))),"")</f>
        <v/>
      </c>
    </row>
    <row r="436" spans="1:1" x14ac:dyDescent="0.2">
      <c r="A436" s="25" t="str">
        <f t="array" ref="A436">IFERROR(INDEX('Do Not Use'!A2:A500,SMALL(IF('Do Not Use'!A2:A500&lt;&gt;"",ROW('Do Not Use'!A2:A500)-ROW(D1)),ROW()-ROW(D1))),"")</f>
        <v/>
      </c>
    </row>
    <row r="437" spans="1:1" x14ac:dyDescent="0.2">
      <c r="A437" s="25" t="str">
        <f t="array" ref="A437">IFERROR(INDEX('Do Not Use'!A2:A500,SMALL(IF('Do Not Use'!A2:A500&lt;&gt;"",ROW('Do Not Use'!A2:A500)-ROW(D1)),ROW()-ROW(D1))),"")</f>
        <v/>
      </c>
    </row>
    <row r="438" spans="1:1" x14ac:dyDescent="0.2">
      <c r="A438" s="25" t="str">
        <f t="array" ref="A438">IFERROR(INDEX('Do Not Use'!A2:A500,SMALL(IF('Do Not Use'!A2:A500&lt;&gt;"",ROW('Do Not Use'!A2:A500)-ROW(D1)),ROW()-ROW(D1))),"")</f>
        <v/>
      </c>
    </row>
    <row r="439" spans="1:1" x14ac:dyDescent="0.2">
      <c r="A439" s="25" t="str">
        <f t="array" ref="A439">IFERROR(INDEX('Do Not Use'!A2:A500,SMALL(IF('Do Not Use'!A2:A500&lt;&gt;"",ROW('Do Not Use'!A2:A500)-ROW(D1)),ROW()-ROW(D1))),"")</f>
        <v/>
      </c>
    </row>
    <row r="440" spans="1:1" x14ac:dyDescent="0.2">
      <c r="A440" s="25" t="str">
        <f t="array" ref="A440">IFERROR(INDEX('Do Not Use'!A2:A500,SMALL(IF('Do Not Use'!A2:A500&lt;&gt;"",ROW('Do Not Use'!A2:A500)-ROW(D1)),ROW()-ROW(D1))),"")</f>
        <v/>
      </c>
    </row>
    <row r="441" spans="1:1" x14ac:dyDescent="0.2">
      <c r="A441" s="25" t="str">
        <f t="array" ref="A441">IFERROR(INDEX('Do Not Use'!A2:A500,SMALL(IF('Do Not Use'!A2:A500&lt;&gt;"",ROW('Do Not Use'!A2:A500)-ROW(D1)),ROW()-ROW(D1))),"")</f>
        <v/>
      </c>
    </row>
    <row r="442" spans="1:1" x14ac:dyDescent="0.2">
      <c r="A442" s="25" t="str">
        <f t="array" ref="A442">IFERROR(INDEX('Do Not Use'!A2:A500,SMALL(IF('Do Not Use'!A2:A500&lt;&gt;"",ROW('Do Not Use'!A2:A500)-ROW(D1)),ROW()-ROW(D1))),"")</f>
        <v/>
      </c>
    </row>
    <row r="443" spans="1:1" x14ac:dyDescent="0.2">
      <c r="A443" s="25" t="str">
        <f t="array" ref="A443">IFERROR(INDEX('Do Not Use'!A2:A500,SMALL(IF('Do Not Use'!A2:A500&lt;&gt;"",ROW('Do Not Use'!A2:A500)-ROW(D1)),ROW()-ROW(D1))),"")</f>
        <v/>
      </c>
    </row>
    <row r="444" spans="1:1" x14ac:dyDescent="0.2">
      <c r="A444" s="25" t="str">
        <f t="array" ref="A444">IFERROR(INDEX('Do Not Use'!A2:A500,SMALL(IF('Do Not Use'!A2:A500&lt;&gt;"",ROW('Do Not Use'!A2:A500)-ROW(D1)),ROW()-ROW(D1))),"")</f>
        <v/>
      </c>
    </row>
    <row r="445" spans="1:1" x14ac:dyDescent="0.2">
      <c r="A445" s="25" t="str">
        <f t="array" ref="A445">IFERROR(INDEX('Do Not Use'!A2:A500,SMALL(IF('Do Not Use'!A2:A500&lt;&gt;"",ROW('Do Not Use'!A2:A500)-ROW(D1)),ROW()-ROW(D1))),"")</f>
        <v/>
      </c>
    </row>
    <row r="446" spans="1:1" x14ac:dyDescent="0.2">
      <c r="A446" s="25" t="str">
        <f t="array" ref="A446">IFERROR(INDEX('Do Not Use'!A2:A500,SMALL(IF('Do Not Use'!A2:A500&lt;&gt;"",ROW('Do Not Use'!A2:A500)-ROW(D1)),ROW()-ROW(D1))),"")</f>
        <v/>
      </c>
    </row>
    <row r="447" spans="1:1" x14ac:dyDescent="0.2">
      <c r="A447" s="25" t="str">
        <f t="array" ref="A447">IFERROR(INDEX('Do Not Use'!A2:A500,SMALL(IF('Do Not Use'!A2:A500&lt;&gt;"",ROW('Do Not Use'!A2:A500)-ROW(D1)),ROW()-ROW(D1))),"")</f>
        <v/>
      </c>
    </row>
    <row r="448" spans="1:1" x14ac:dyDescent="0.2">
      <c r="A448" s="25" t="str">
        <f t="array" ref="A448">IFERROR(INDEX('Do Not Use'!A2:A500,SMALL(IF('Do Not Use'!A2:A500&lt;&gt;"",ROW('Do Not Use'!A2:A500)-ROW(D1)),ROW()-ROW(D1))),"")</f>
        <v/>
      </c>
    </row>
    <row r="449" spans="1:1" x14ac:dyDescent="0.2">
      <c r="A449" s="25" t="str">
        <f t="array" ref="A449">IFERROR(INDEX('Do Not Use'!A2:A500,SMALL(IF('Do Not Use'!A2:A500&lt;&gt;"",ROW('Do Not Use'!A2:A500)-ROW(D1)),ROW()-ROW(D1))),"")</f>
        <v/>
      </c>
    </row>
    <row r="450" spans="1:1" x14ac:dyDescent="0.2">
      <c r="A450" s="25" t="str">
        <f t="array" ref="A450">IFERROR(INDEX('Do Not Use'!A2:A500,SMALL(IF('Do Not Use'!A2:A500&lt;&gt;"",ROW('Do Not Use'!A2:A500)-ROW(D1)),ROW()-ROW(D1))),"")</f>
        <v/>
      </c>
    </row>
    <row r="451" spans="1:1" x14ac:dyDescent="0.2">
      <c r="A451" s="25" t="str">
        <f t="array" ref="A451">IFERROR(INDEX('Do Not Use'!A2:A500,SMALL(IF('Do Not Use'!A2:A500&lt;&gt;"",ROW('Do Not Use'!A2:A500)-ROW(D1)),ROW()-ROW(D1))),"")</f>
        <v/>
      </c>
    </row>
    <row r="452" spans="1:1" x14ac:dyDescent="0.2">
      <c r="A452" s="25" t="str">
        <f t="array" ref="A452">IFERROR(INDEX('Do Not Use'!A2:A500,SMALL(IF('Do Not Use'!A2:A500&lt;&gt;"",ROW('Do Not Use'!A2:A500)-ROW(D1)),ROW()-ROW(D1))),"")</f>
        <v/>
      </c>
    </row>
    <row r="453" spans="1:1" x14ac:dyDescent="0.2">
      <c r="A453" s="25" t="str">
        <f t="array" ref="A453">IFERROR(INDEX('Do Not Use'!A2:A500,SMALL(IF('Do Not Use'!A2:A500&lt;&gt;"",ROW('Do Not Use'!A2:A500)-ROW(D1)),ROW()-ROW(D1))),"")</f>
        <v/>
      </c>
    </row>
    <row r="454" spans="1:1" x14ac:dyDescent="0.2">
      <c r="A454" s="25" t="str">
        <f t="array" ref="A454">IFERROR(INDEX('Do Not Use'!A2:A500,SMALL(IF('Do Not Use'!A2:A500&lt;&gt;"",ROW('Do Not Use'!A2:A500)-ROW(D1)),ROW()-ROW(D1))),"")</f>
        <v/>
      </c>
    </row>
    <row r="455" spans="1:1" x14ac:dyDescent="0.2">
      <c r="A455" s="25" t="str">
        <f t="array" ref="A455">IFERROR(INDEX('Do Not Use'!A2:A500,SMALL(IF('Do Not Use'!A2:A500&lt;&gt;"",ROW('Do Not Use'!A2:A500)-ROW(D1)),ROW()-ROW(D1))),"")</f>
        <v/>
      </c>
    </row>
    <row r="456" spans="1:1" x14ac:dyDescent="0.2">
      <c r="A456" s="25" t="str">
        <f t="array" ref="A456">IFERROR(INDEX('Do Not Use'!A2:A500,SMALL(IF('Do Not Use'!A2:A500&lt;&gt;"",ROW('Do Not Use'!A2:A500)-ROW(D1)),ROW()-ROW(D1))),"")</f>
        <v/>
      </c>
    </row>
    <row r="457" spans="1:1" x14ac:dyDescent="0.2">
      <c r="A457" s="25" t="str">
        <f t="array" ref="A457">IFERROR(INDEX('Do Not Use'!A2:A500,SMALL(IF('Do Not Use'!A2:A500&lt;&gt;"",ROW('Do Not Use'!A2:A500)-ROW(D1)),ROW()-ROW(D1))),"")</f>
        <v/>
      </c>
    </row>
    <row r="458" spans="1:1" x14ac:dyDescent="0.2">
      <c r="A458" s="25" t="str">
        <f t="array" ref="A458">IFERROR(INDEX('Do Not Use'!A2:A500,SMALL(IF('Do Not Use'!A2:A500&lt;&gt;"",ROW('Do Not Use'!A2:A500)-ROW(D1)),ROW()-ROW(D1))),"")</f>
        <v/>
      </c>
    </row>
    <row r="459" spans="1:1" x14ac:dyDescent="0.2">
      <c r="A459" s="25" t="str">
        <f t="array" ref="A459">IFERROR(INDEX('Do Not Use'!A2:A500,SMALL(IF('Do Not Use'!A2:A500&lt;&gt;"",ROW('Do Not Use'!A2:A500)-ROW(D1)),ROW()-ROW(D1))),"")</f>
        <v/>
      </c>
    </row>
    <row r="460" spans="1:1" x14ac:dyDescent="0.2">
      <c r="A460" s="25" t="str">
        <f t="array" ref="A460">IFERROR(INDEX('Do Not Use'!A2:A500,SMALL(IF('Do Not Use'!A2:A500&lt;&gt;"",ROW('Do Not Use'!A2:A500)-ROW(D1)),ROW()-ROW(D1))),"")</f>
        <v/>
      </c>
    </row>
    <row r="461" spans="1:1" x14ac:dyDescent="0.2">
      <c r="A461" s="25" t="str">
        <f t="array" ref="A461">IFERROR(INDEX('Do Not Use'!A2:A500,SMALL(IF('Do Not Use'!A2:A500&lt;&gt;"",ROW('Do Not Use'!A2:A500)-ROW(D1)),ROW()-ROW(D1))),"")</f>
        <v/>
      </c>
    </row>
    <row r="462" spans="1:1" x14ac:dyDescent="0.2">
      <c r="A462" s="25" t="str">
        <f t="array" ref="A462">IFERROR(INDEX('Do Not Use'!A2:A500,SMALL(IF('Do Not Use'!A2:A500&lt;&gt;"",ROW('Do Not Use'!A2:A500)-ROW(D1)),ROW()-ROW(D1))),"")</f>
        <v/>
      </c>
    </row>
    <row r="463" spans="1:1" x14ac:dyDescent="0.2">
      <c r="A463" s="25" t="str">
        <f t="array" ref="A463">IFERROR(INDEX('Do Not Use'!A3:A501,SMALL(IF('Do Not Use'!A3:A501&lt;&gt;"",ROW('Do Not Use'!A3:A501)-ROW(D2)),ROW()-ROW(D2))),"")</f>
        <v/>
      </c>
    </row>
    <row r="464" spans="1:1" x14ac:dyDescent="0.2">
      <c r="A464" s="25" t="str">
        <f t="array" ref="A464">IFERROR(INDEX('Do Not Use'!A4:A502,SMALL(IF('Do Not Use'!A4:A502&lt;&gt;"",ROW('Do Not Use'!A4:A502)-ROW(D3)),ROW()-ROW(D3))),"")</f>
        <v/>
      </c>
    </row>
    <row r="465" spans="1:1" x14ac:dyDescent="0.2">
      <c r="A465" s="25" t="str">
        <f t="array" ref="A465">IFERROR(INDEX('Do Not Use'!A5:A503,SMALL(IF('Do Not Use'!A5:A503&lt;&gt;"",ROW('Do Not Use'!A5:A503)-ROW(D4)),ROW()-ROW(D4))),"")</f>
        <v/>
      </c>
    </row>
    <row r="466" spans="1:1" x14ac:dyDescent="0.2">
      <c r="A466" s="25" t="str">
        <f t="array" ref="A466">IFERROR(INDEX('Do Not Use'!A6:A504,SMALL(IF('Do Not Use'!A6:A504&lt;&gt;"",ROW('Do Not Use'!A6:A504)-ROW(D5)),ROW()-ROW(D5))),"")</f>
        <v/>
      </c>
    </row>
    <row r="467" spans="1:1" x14ac:dyDescent="0.2">
      <c r="A467" s="25" t="str">
        <f t="array" ref="A467">IFERROR(INDEX('Do Not Use'!A7:A505,SMALL(IF('Do Not Use'!A7:A505&lt;&gt;"",ROW('Do Not Use'!A7:A505)-ROW(D6)),ROW()-ROW(D6))),"")</f>
        <v/>
      </c>
    </row>
    <row r="468" spans="1:1" x14ac:dyDescent="0.2">
      <c r="A468" s="25" t="str">
        <f t="array" ref="A468">IFERROR(INDEX('Do Not Use'!A8:A506,SMALL(IF('Do Not Use'!A8:A506&lt;&gt;"",ROW('Do Not Use'!A8:A506)-ROW(D7)),ROW()-ROW(D7))),"")</f>
        <v/>
      </c>
    </row>
    <row r="469" spans="1:1" x14ac:dyDescent="0.2">
      <c r="A469" s="25" t="str">
        <f t="array" ref="A469">IFERROR(INDEX('Do Not Use'!A9:A507,SMALL(IF('Do Not Use'!A9:A507&lt;&gt;"",ROW('Do Not Use'!A9:A507)-ROW(D8)),ROW()-ROW(D8))),"")</f>
        <v/>
      </c>
    </row>
    <row r="470" spans="1:1" x14ac:dyDescent="0.2">
      <c r="A470" s="25" t="str">
        <f t="array" ref="A470">IFERROR(INDEX('Do Not Use'!A10:A508,SMALL(IF('Do Not Use'!A10:A508&lt;&gt;"",ROW('Do Not Use'!A10:A508)-ROW(D9)),ROW()-ROW(D9))),"")</f>
        <v/>
      </c>
    </row>
    <row r="471" spans="1:1" x14ac:dyDescent="0.2">
      <c r="A471" s="25" t="str">
        <f t="array" ref="A471">IFERROR(INDEX('Do Not Use'!A11:A509,SMALL(IF('Do Not Use'!A11:A509&lt;&gt;"",ROW('Do Not Use'!A11:A509)-ROW(D10)),ROW()-ROW(D10))),"")</f>
        <v/>
      </c>
    </row>
    <row r="472" spans="1:1" x14ac:dyDescent="0.2">
      <c r="A472" s="25" t="str">
        <f t="array" ref="A472">IFERROR(INDEX('Do Not Use'!A12:A510,SMALL(IF('Do Not Use'!A12:A510&lt;&gt;"",ROW('Do Not Use'!A12:A510)-ROW(D11)),ROW()-ROW(D11))),"")</f>
        <v/>
      </c>
    </row>
    <row r="473" spans="1:1" x14ac:dyDescent="0.2">
      <c r="A473" s="25" t="str">
        <f t="array" ref="A473">IFERROR(INDEX('Do Not Use'!A13:A511,SMALL(IF('Do Not Use'!A13:A511&lt;&gt;"",ROW('Do Not Use'!A13:A511)-ROW(D12)),ROW()-ROW(D12))),"")</f>
        <v/>
      </c>
    </row>
    <row r="474" spans="1:1" x14ac:dyDescent="0.2">
      <c r="A474" s="25" t="str">
        <f t="array" ref="A474">IFERROR(INDEX('Do Not Use'!A14:A512,SMALL(IF('Do Not Use'!A14:A512&lt;&gt;"",ROW('Do Not Use'!A14:A512)-ROW(D13)),ROW()-ROW(D13))),"")</f>
        <v/>
      </c>
    </row>
    <row r="475" spans="1:1" x14ac:dyDescent="0.2">
      <c r="A475" s="25" t="str">
        <f t="array" ref="A475">IFERROR(INDEX('Do Not Use'!A15:A513,SMALL(IF('Do Not Use'!A15:A513&lt;&gt;"",ROW('Do Not Use'!A15:A513)-ROW(D14)),ROW()-ROW(D14))),"")</f>
        <v/>
      </c>
    </row>
    <row r="476" spans="1:1" x14ac:dyDescent="0.2">
      <c r="A476" s="25" t="str">
        <f t="array" ref="A476">IFERROR(INDEX('Do Not Use'!A16:A514,SMALL(IF('Do Not Use'!A16:A514&lt;&gt;"",ROW('Do Not Use'!A16:A514)-ROW(D15)),ROW()-ROW(D15))),"")</f>
        <v/>
      </c>
    </row>
    <row r="477" spans="1:1" x14ac:dyDescent="0.2">
      <c r="A477" s="25" t="str">
        <f t="array" ref="A477">IFERROR(INDEX('Do Not Use'!A17:A515,SMALL(IF('Do Not Use'!A17:A515&lt;&gt;"",ROW('Do Not Use'!A17:A515)-ROW(D16)),ROW()-ROW(D16))),"")</f>
        <v/>
      </c>
    </row>
    <row r="478" spans="1:1" x14ac:dyDescent="0.2">
      <c r="A478" s="25" t="str">
        <f t="array" ref="A478">IFERROR(INDEX('Do Not Use'!A18:A516,SMALL(IF('Do Not Use'!A18:A516&lt;&gt;"",ROW('Do Not Use'!A18:A516)-ROW(D17)),ROW()-ROW(D17))),"")</f>
        <v/>
      </c>
    </row>
    <row r="479" spans="1:1" x14ac:dyDescent="0.2">
      <c r="A479" s="25" t="str">
        <f t="array" ref="A479">IFERROR(INDEX('Do Not Use'!A19:A517,SMALL(IF('Do Not Use'!A19:A517&lt;&gt;"",ROW('Do Not Use'!A19:A517)-ROW(D18)),ROW()-ROW(D18))),"")</f>
        <v/>
      </c>
    </row>
    <row r="480" spans="1:1" x14ac:dyDescent="0.2">
      <c r="A480" s="25" t="str">
        <f t="array" ref="A480">IFERROR(INDEX('Do Not Use'!A20:A518,SMALL(IF('Do Not Use'!A20:A518&lt;&gt;"",ROW('Do Not Use'!A20:A518)-ROW(D19)),ROW()-ROW(D19))),"")</f>
        <v/>
      </c>
    </row>
    <row r="481" spans="1:1" x14ac:dyDescent="0.2">
      <c r="A481" s="25" t="str">
        <f t="array" ref="A481">IFERROR(INDEX('Do Not Use'!A21:A519,SMALL(IF('Do Not Use'!A21:A519&lt;&gt;"",ROW('Do Not Use'!A21:A519)-ROW(D20)),ROW()-ROW(D20))),"")</f>
        <v/>
      </c>
    </row>
    <row r="482" spans="1:1" x14ac:dyDescent="0.2">
      <c r="A482" s="25" t="str">
        <f t="array" ref="A482">IFERROR(INDEX('Do Not Use'!A22:A520,SMALL(IF('Do Not Use'!A22:A520&lt;&gt;"",ROW('Do Not Use'!A22:A520)-ROW(D21)),ROW()-ROW(D21))),"")</f>
        <v/>
      </c>
    </row>
    <row r="483" spans="1:1" x14ac:dyDescent="0.2">
      <c r="A483" s="25" t="str">
        <f t="array" ref="A483">IFERROR(INDEX('Do Not Use'!A23:A521,SMALL(IF('Do Not Use'!A23:A521&lt;&gt;"",ROW('Do Not Use'!A23:A521)-ROW(D22)),ROW()-ROW(D22))),"")</f>
        <v/>
      </c>
    </row>
    <row r="484" spans="1:1" x14ac:dyDescent="0.2">
      <c r="A484" s="25" t="str">
        <f t="array" ref="A484">IFERROR(INDEX('Do Not Use'!A24:A522,SMALL(IF('Do Not Use'!A24:A522&lt;&gt;"",ROW('Do Not Use'!A24:A522)-ROW(D23)),ROW()-ROW(D23))),"")</f>
        <v/>
      </c>
    </row>
    <row r="485" spans="1:1" x14ac:dyDescent="0.2">
      <c r="A485" s="25" t="str">
        <f t="array" ref="A485">IFERROR(INDEX('Do Not Use'!A28:A526,SMALL(IF('Do Not Use'!A28:A526&lt;&gt;"",ROW('Do Not Use'!A28:A526)-ROW(D27)),ROW()-ROW(D27))),"")</f>
        <v/>
      </c>
    </row>
    <row r="486" spans="1:1" x14ac:dyDescent="0.2">
      <c r="A486" s="25" t="str">
        <f t="array" ref="A486">IFERROR(INDEX('Do Not Use'!A29:A527,SMALL(IF('Do Not Use'!A29:A527&lt;&gt;"",ROW('Do Not Use'!A29:A527)-ROW(D28)),ROW()-ROW(D28))),"")</f>
        <v/>
      </c>
    </row>
    <row r="487" spans="1:1" x14ac:dyDescent="0.2">
      <c r="A487" s="25" t="str">
        <f t="array" ref="A487">IFERROR(INDEX('Do Not Use'!A30:A528,SMALL(IF('Do Not Use'!A30:A528&lt;&gt;"",ROW('Do Not Use'!A30:A528)-ROW(D29)),ROW()-ROW(D29))),"")</f>
        <v/>
      </c>
    </row>
    <row r="488" spans="1:1" x14ac:dyDescent="0.2">
      <c r="A488" s="25" t="str">
        <f t="array" ref="A488">IFERROR(INDEX('Do Not Use'!A31:A529,SMALL(IF('Do Not Use'!A31:A529&lt;&gt;"",ROW('Do Not Use'!A31:A529)-ROW(D30)),ROW()-ROW(D30))),"")</f>
        <v/>
      </c>
    </row>
    <row r="489" spans="1:1" x14ac:dyDescent="0.2">
      <c r="A489" s="25" t="str">
        <f t="array" ref="A489">IFERROR(INDEX('Do Not Use'!A32:A530,SMALL(IF('Do Not Use'!A32:A530&lt;&gt;"",ROW('Do Not Use'!A32:A530)-ROW(D31)),ROW()-ROW(D31))),"")</f>
        <v/>
      </c>
    </row>
    <row r="490" spans="1:1" x14ac:dyDescent="0.2">
      <c r="A490" s="25" t="str">
        <f t="array" ref="A490">IFERROR(INDEX('Do Not Use'!A33:A531,SMALL(IF('Do Not Use'!A33:A531&lt;&gt;"",ROW('Do Not Use'!A33:A531)-ROW(D32)),ROW()-ROW(D32))),"")</f>
        <v/>
      </c>
    </row>
    <row r="491" spans="1:1" x14ac:dyDescent="0.2">
      <c r="A491" s="25" t="str">
        <f t="array" ref="A491">IFERROR(INDEX('Do Not Use'!A34:A532,SMALL(IF('Do Not Use'!A34:A532&lt;&gt;"",ROW('Do Not Use'!A34:A532)-ROW(D33)),ROW()-ROW(D33))),"")</f>
        <v/>
      </c>
    </row>
    <row r="492" spans="1:1" x14ac:dyDescent="0.2">
      <c r="A492" s="25" t="str">
        <f t="array" ref="A492">IFERROR(INDEX('Do Not Use'!A35:A533,SMALL(IF('Do Not Use'!A35:A533&lt;&gt;"",ROW('Do Not Use'!A35:A533)-ROW(D34)),ROW()-ROW(D34))),"")</f>
        <v/>
      </c>
    </row>
    <row r="493" spans="1:1" x14ac:dyDescent="0.2">
      <c r="A493" s="25" t="str">
        <f t="array" ref="A493">IFERROR(INDEX('Do Not Use'!A36:A534,SMALL(IF('Do Not Use'!A36:A534&lt;&gt;"",ROW('Do Not Use'!A36:A534)-ROW(D35)),ROW()-ROW(D35))),"")</f>
        <v/>
      </c>
    </row>
    <row r="494" spans="1:1" x14ac:dyDescent="0.2">
      <c r="A494" s="25" t="str">
        <f t="array" ref="A494">IFERROR(INDEX('Do Not Use'!A37:A535,SMALL(IF('Do Not Use'!A37:A535&lt;&gt;"",ROW('Do Not Use'!A37:A535)-ROW(D36)),ROW()-ROW(D36))),"")</f>
        <v/>
      </c>
    </row>
    <row r="495" spans="1:1" x14ac:dyDescent="0.2">
      <c r="A495" s="25" t="str">
        <f t="array" ref="A495">IFERROR(INDEX('Do Not Use'!A38:A536,SMALL(IF('Do Not Use'!A38:A536&lt;&gt;"",ROW('Do Not Use'!A38:A536)-ROW(D37)),ROW()-ROW(D37))),"")</f>
        <v/>
      </c>
    </row>
    <row r="496" spans="1:1" x14ac:dyDescent="0.2">
      <c r="A496" s="25" t="str">
        <f t="array" ref="A496">IFERROR(INDEX('Do Not Use'!A39:A537,SMALL(IF('Do Not Use'!A39:A537&lt;&gt;"",ROW('Do Not Use'!A39:A537)-ROW(D38)),ROW()-ROW(D38))),"")</f>
        <v/>
      </c>
    </row>
    <row r="497" spans="1:1" x14ac:dyDescent="0.2">
      <c r="A497" s="25" t="str">
        <f t="array" ref="A497">IFERROR(INDEX('Do Not Use'!A40:A538,SMALL(IF('Do Not Use'!A40:A538&lt;&gt;"",ROW('Do Not Use'!A40:A538)-ROW(D39)),ROW()-ROW(D39))),"")</f>
        <v/>
      </c>
    </row>
    <row r="498" spans="1:1" x14ac:dyDescent="0.2">
      <c r="A498" s="25" t="str">
        <f t="array" ref="A498">IFERROR(INDEX('Do Not Use'!A41:A539,SMALL(IF('Do Not Use'!A41:A539&lt;&gt;"",ROW('Do Not Use'!A41:A539)-ROW(D40)),ROW()-ROW(D40))),"")</f>
        <v/>
      </c>
    </row>
    <row r="499" spans="1:1" x14ac:dyDescent="0.2">
      <c r="A499" s="25" t="str">
        <f t="array" ref="A499">IFERROR(INDEX('Do Not Use'!A42:A540,SMALL(IF('Do Not Use'!A42:A540&lt;&gt;"",ROW('Do Not Use'!A42:A540)-ROW(D41)),ROW()-ROW(D41))),"")</f>
        <v/>
      </c>
    </row>
  </sheetData>
  <pageMargins left="0.7" right="0.7" top="0.75" bottom="0.75" header="0.3" footer="0.3"/>
  <pageSetup fitToHeight="0" orientation="portrait" r:id="rId1"/>
  <headerFooter>
    <oddHeader>&amp;CStandard Drawing List</oddHeader>
    <oddFooter>&amp;C&amp;P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546"/>
  <sheetViews>
    <sheetView topLeftCell="A496" workbookViewId="0">
      <selection activeCell="A3" sqref="A3"/>
    </sheetView>
  </sheetViews>
  <sheetFormatPr defaultRowHeight="14.4" x14ac:dyDescent="0.3"/>
  <cols>
    <col min="1" max="1" width="100" customWidth="1"/>
    <col min="4" max="4" width="11.44140625" customWidth="1"/>
  </cols>
  <sheetData>
    <row r="1" spans="1:1" x14ac:dyDescent="0.3">
      <c r="A1" s="2" t="s">
        <v>946</v>
      </c>
    </row>
    <row r="2" spans="1:1" x14ac:dyDescent="0.3">
      <c r="A2" s="3" t="str">
        <f>RD!E2</f>
        <v/>
      </c>
    </row>
    <row r="3" spans="1:1" x14ac:dyDescent="0.3">
      <c r="A3" s="3" t="str">
        <f>RD!E3</f>
        <v/>
      </c>
    </row>
    <row r="4" spans="1:1" x14ac:dyDescent="0.3">
      <c r="A4" s="3" t="str">
        <f>RD!E4</f>
        <v/>
      </c>
    </row>
    <row r="5" spans="1:1" x14ac:dyDescent="0.3">
      <c r="A5" s="3" t="str">
        <f>RD!E5</f>
        <v/>
      </c>
    </row>
    <row r="6" spans="1:1" x14ac:dyDescent="0.3">
      <c r="A6" s="3" t="str">
        <f>RD!E6</f>
        <v/>
      </c>
    </row>
    <row r="7" spans="1:1" x14ac:dyDescent="0.3">
      <c r="A7" s="3" t="str">
        <f>RD!E7</f>
        <v/>
      </c>
    </row>
    <row r="8" spans="1:1" x14ac:dyDescent="0.3">
      <c r="A8" s="3" t="str">
        <f>RD!E8</f>
        <v/>
      </c>
    </row>
    <row r="9" spans="1:1" x14ac:dyDescent="0.3">
      <c r="A9" s="3" t="str">
        <f>RD!E9</f>
        <v/>
      </c>
    </row>
    <row r="10" spans="1:1" x14ac:dyDescent="0.3">
      <c r="A10" s="3" t="str">
        <f>RD!E10</f>
        <v/>
      </c>
    </row>
    <row r="11" spans="1:1" x14ac:dyDescent="0.3">
      <c r="A11" s="3" t="str">
        <f>RD!E11</f>
        <v/>
      </c>
    </row>
    <row r="12" spans="1:1" x14ac:dyDescent="0.3">
      <c r="A12" s="3" t="str">
        <f>RD!E12</f>
        <v/>
      </c>
    </row>
    <row r="13" spans="1:1" x14ac:dyDescent="0.3">
      <c r="A13" s="3" t="str">
        <f>RD!E13</f>
        <v/>
      </c>
    </row>
    <row r="14" spans="1:1" x14ac:dyDescent="0.3">
      <c r="A14" s="3" t="str">
        <f>RD!E14</f>
        <v/>
      </c>
    </row>
    <row r="15" spans="1:1" x14ac:dyDescent="0.3">
      <c r="A15" s="3" t="str">
        <f>RD!E15</f>
        <v/>
      </c>
    </row>
    <row r="16" spans="1:1" x14ac:dyDescent="0.3">
      <c r="A16" s="3" t="str">
        <f>RD!E16</f>
        <v/>
      </c>
    </row>
    <row r="17" spans="1:1" x14ac:dyDescent="0.3">
      <c r="A17" s="3" t="str">
        <f>RD!E17</f>
        <v/>
      </c>
    </row>
    <row r="18" spans="1:1" x14ac:dyDescent="0.3">
      <c r="A18" s="3" t="str">
        <f>RD!E18</f>
        <v/>
      </c>
    </row>
    <row r="19" spans="1:1" x14ac:dyDescent="0.3">
      <c r="A19" s="3" t="str">
        <f>RD!E19</f>
        <v/>
      </c>
    </row>
    <row r="20" spans="1:1" x14ac:dyDescent="0.3">
      <c r="A20" s="3" t="str">
        <f>RD!E20</f>
        <v/>
      </c>
    </row>
    <row r="21" spans="1:1" x14ac:dyDescent="0.3">
      <c r="A21" s="3" t="str">
        <f>RD!E21</f>
        <v/>
      </c>
    </row>
    <row r="22" spans="1:1" x14ac:dyDescent="0.3">
      <c r="A22" s="3" t="str">
        <f>RD!E22</f>
        <v/>
      </c>
    </row>
    <row r="23" spans="1:1" x14ac:dyDescent="0.3">
      <c r="A23" s="3" t="str">
        <f>RD!E23</f>
        <v/>
      </c>
    </row>
    <row r="24" spans="1:1" x14ac:dyDescent="0.3">
      <c r="A24" s="3" t="str">
        <f>RD!E24</f>
        <v/>
      </c>
    </row>
    <row r="25" spans="1:1" x14ac:dyDescent="0.3">
      <c r="A25" s="3" t="str">
        <f>RD!E25</f>
        <v/>
      </c>
    </row>
    <row r="26" spans="1:1" x14ac:dyDescent="0.3">
      <c r="A26" s="3" t="str">
        <f>RD!E26</f>
        <v/>
      </c>
    </row>
    <row r="27" spans="1:1" x14ac:dyDescent="0.3">
      <c r="A27" s="3" t="str">
        <f>RD!E27</f>
        <v/>
      </c>
    </row>
    <row r="28" spans="1:1" x14ac:dyDescent="0.3">
      <c r="A28" s="3" t="str">
        <f>RD!E28</f>
        <v/>
      </c>
    </row>
    <row r="29" spans="1:1" x14ac:dyDescent="0.3">
      <c r="A29" s="3" t="str">
        <f>RD!E29</f>
        <v/>
      </c>
    </row>
    <row r="30" spans="1:1" x14ac:dyDescent="0.3">
      <c r="A30" s="3" t="str">
        <f>RD!E30</f>
        <v/>
      </c>
    </row>
    <row r="31" spans="1:1" x14ac:dyDescent="0.3">
      <c r="A31" s="3" t="str">
        <f>RD!E31</f>
        <v/>
      </c>
    </row>
    <row r="32" spans="1:1" x14ac:dyDescent="0.3">
      <c r="A32" s="3" t="str">
        <f>RD!E32</f>
        <v/>
      </c>
    </row>
    <row r="33" spans="1:1" x14ac:dyDescent="0.3">
      <c r="A33" s="3" t="str">
        <f>RD!E33</f>
        <v/>
      </c>
    </row>
    <row r="34" spans="1:1" x14ac:dyDescent="0.3">
      <c r="A34" s="3" t="str">
        <f>RD!E34</f>
        <v/>
      </c>
    </row>
    <row r="35" spans="1:1" x14ac:dyDescent="0.3">
      <c r="A35" s="3" t="str">
        <f>RD!E35</f>
        <v/>
      </c>
    </row>
    <row r="36" spans="1:1" x14ac:dyDescent="0.3">
      <c r="A36" s="3" t="str">
        <f>RD!E36</f>
        <v/>
      </c>
    </row>
    <row r="37" spans="1:1" x14ac:dyDescent="0.3">
      <c r="A37" s="3" t="str">
        <f>RD!E37</f>
        <v/>
      </c>
    </row>
    <row r="38" spans="1:1" x14ac:dyDescent="0.3">
      <c r="A38" s="3" t="str">
        <f>RD!E38</f>
        <v/>
      </c>
    </row>
    <row r="39" spans="1:1" x14ac:dyDescent="0.3">
      <c r="A39" s="3" t="str">
        <f>RD!E39</f>
        <v/>
      </c>
    </row>
    <row r="40" spans="1:1" x14ac:dyDescent="0.3">
      <c r="A40" s="3" t="str">
        <f>RD!E40</f>
        <v/>
      </c>
    </row>
    <row r="41" spans="1:1" x14ac:dyDescent="0.3">
      <c r="A41" s="3" t="str">
        <f>RD!E41</f>
        <v/>
      </c>
    </row>
    <row r="42" spans="1:1" x14ac:dyDescent="0.3">
      <c r="A42" s="3" t="str">
        <f>RD!E42</f>
        <v/>
      </c>
    </row>
    <row r="43" spans="1:1" x14ac:dyDescent="0.3">
      <c r="A43" s="3" t="str">
        <f>RD!E43</f>
        <v/>
      </c>
    </row>
    <row r="44" spans="1:1" x14ac:dyDescent="0.3">
      <c r="A44" s="3" t="str">
        <f>RD!E44</f>
        <v/>
      </c>
    </row>
    <row r="45" spans="1:1" x14ac:dyDescent="0.3">
      <c r="A45" s="3" t="str">
        <f>RD!E45</f>
        <v/>
      </c>
    </row>
    <row r="46" spans="1:1" x14ac:dyDescent="0.3">
      <c r="A46" s="3" t="str">
        <f>RD!E46</f>
        <v/>
      </c>
    </row>
    <row r="47" spans="1:1" x14ac:dyDescent="0.3">
      <c r="A47" s="3" t="str">
        <f>RD!E47</f>
        <v/>
      </c>
    </row>
    <row r="48" spans="1:1" x14ac:dyDescent="0.3">
      <c r="A48" s="3" t="str">
        <f>RD!E48</f>
        <v/>
      </c>
    </row>
    <row r="49" spans="1:1" x14ac:dyDescent="0.3">
      <c r="A49" s="3" t="str">
        <f>RD!E49</f>
        <v/>
      </c>
    </row>
    <row r="50" spans="1:1" x14ac:dyDescent="0.3">
      <c r="A50" s="3" t="str">
        <f>RD!E50</f>
        <v/>
      </c>
    </row>
    <row r="51" spans="1:1" x14ac:dyDescent="0.3">
      <c r="A51" s="3" t="str">
        <f>RD!E51</f>
        <v/>
      </c>
    </row>
    <row r="52" spans="1:1" x14ac:dyDescent="0.3">
      <c r="A52" s="3" t="str">
        <f>RD!E52</f>
        <v/>
      </c>
    </row>
    <row r="53" spans="1:1" x14ac:dyDescent="0.3">
      <c r="A53" s="3" t="str">
        <f>RD!E53</f>
        <v/>
      </c>
    </row>
    <row r="54" spans="1:1" x14ac:dyDescent="0.3">
      <c r="A54" s="3" t="str">
        <f>RD!E54</f>
        <v/>
      </c>
    </row>
    <row r="55" spans="1:1" x14ac:dyDescent="0.3">
      <c r="A55" s="3" t="str">
        <f>RD!E55</f>
        <v/>
      </c>
    </row>
    <row r="56" spans="1:1" x14ac:dyDescent="0.3">
      <c r="A56" s="3" t="str">
        <f>RD!E56</f>
        <v/>
      </c>
    </row>
    <row r="57" spans="1:1" x14ac:dyDescent="0.3">
      <c r="A57" s="3" t="str">
        <f>RD!E57</f>
        <v/>
      </c>
    </row>
    <row r="58" spans="1:1" x14ac:dyDescent="0.3">
      <c r="A58" s="3" t="str">
        <f>RD!E58</f>
        <v/>
      </c>
    </row>
    <row r="59" spans="1:1" x14ac:dyDescent="0.3">
      <c r="A59" s="3" t="str">
        <f>RD!E59</f>
        <v/>
      </c>
    </row>
    <row r="60" spans="1:1" x14ac:dyDescent="0.3">
      <c r="A60" s="3" t="str">
        <f>RD!E60</f>
        <v/>
      </c>
    </row>
    <row r="61" spans="1:1" x14ac:dyDescent="0.3">
      <c r="A61" s="3" t="str">
        <f>RD!E61</f>
        <v/>
      </c>
    </row>
    <row r="62" spans="1:1" x14ac:dyDescent="0.3">
      <c r="A62" s="3" t="str">
        <f>RD!E62</f>
        <v/>
      </c>
    </row>
    <row r="63" spans="1:1" x14ac:dyDescent="0.3">
      <c r="A63" s="3" t="str">
        <f>RD!E63</f>
        <v/>
      </c>
    </row>
    <row r="64" spans="1:1" x14ac:dyDescent="0.3">
      <c r="A64" s="3" t="str">
        <f>RD!E64</f>
        <v/>
      </c>
    </row>
    <row r="65" spans="1:1" x14ac:dyDescent="0.3">
      <c r="A65" s="3" t="str">
        <f>RD!E65</f>
        <v/>
      </c>
    </row>
    <row r="66" spans="1:1" x14ac:dyDescent="0.3">
      <c r="A66" s="3" t="str">
        <f>RD!E66</f>
        <v/>
      </c>
    </row>
    <row r="67" spans="1:1" x14ac:dyDescent="0.3">
      <c r="A67" s="3" t="str">
        <f>RD!E67</f>
        <v/>
      </c>
    </row>
    <row r="68" spans="1:1" x14ac:dyDescent="0.3">
      <c r="A68" s="3" t="str">
        <f>RD!E68</f>
        <v/>
      </c>
    </row>
    <row r="69" spans="1:1" x14ac:dyDescent="0.3">
      <c r="A69" s="3" t="str">
        <f>RD!E69</f>
        <v/>
      </c>
    </row>
    <row r="70" spans="1:1" x14ac:dyDescent="0.3">
      <c r="A70" s="3" t="str">
        <f>RD!E70</f>
        <v/>
      </c>
    </row>
    <row r="71" spans="1:1" x14ac:dyDescent="0.3">
      <c r="A71" s="3" t="str">
        <f>RD!E71</f>
        <v/>
      </c>
    </row>
    <row r="72" spans="1:1" x14ac:dyDescent="0.3">
      <c r="A72" s="3" t="str">
        <f>RD!E72</f>
        <v/>
      </c>
    </row>
    <row r="73" spans="1:1" x14ac:dyDescent="0.3">
      <c r="A73" s="3" t="str">
        <f>RD!E73</f>
        <v/>
      </c>
    </row>
    <row r="74" spans="1:1" x14ac:dyDescent="0.3">
      <c r="A74" s="3" t="str">
        <f>RD!E74</f>
        <v/>
      </c>
    </row>
    <row r="75" spans="1:1" x14ac:dyDescent="0.3">
      <c r="A75" s="3" t="str">
        <f>RD!E75</f>
        <v/>
      </c>
    </row>
    <row r="76" spans="1:1" x14ac:dyDescent="0.3">
      <c r="A76" s="3" t="str">
        <f>RD!E76</f>
        <v/>
      </c>
    </row>
    <row r="77" spans="1:1" x14ac:dyDescent="0.3">
      <c r="A77" s="3" t="str">
        <f>RD!E77</f>
        <v/>
      </c>
    </row>
    <row r="78" spans="1:1" x14ac:dyDescent="0.3">
      <c r="A78" s="3" t="str">
        <f>RD!E78</f>
        <v/>
      </c>
    </row>
    <row r="79" spans="1:1" x14ac:dyDescent="0.3">
      <c r="A79" s="3" t="str">
        <f>RD!E79</f>
        <v/>
      </c>
    </row>
    <row r="80" spans="1:1" x14ac:dyDescent="0.3">
      <c r="A80" s="3" t="str">
        <f>RD!E80</f>
        <v/>
      </c>
    </row>
    <row r="81" spans="1:1" x14ac:dyDescent="0.3">
      <c r="A81" s="3" t="str">
        <f>RD!E81</f>
        <v/>
      </c>
    </row>
    <row r="82" spans="1:1" x14ac:dyDescent="0.3">
      <c r="A82" s="3" t="str">
        <f>RD!E82</f>
        <v/>
      </c>
    </row>
    <row r="83" spans="1:1" x14ac:dyDescent="0.3">
      <c r="A83" s="3" t="str">
        <f>RD!E83</f>
        <v/>
      </c>
    </row>
    <row r="84" spans="1:1" x14ac:dyDescent="0.3">
      <c r="A84" s="3" t="str">
        <f>RD!E84</f>
        <v/>
      </c>
    </row>
    <row r="85" spans="1:1" x14ac:dyDescent="0.3">
      <c r="A85" s="3" t="str">
        <f>RD!E85</f>
        <v/>
      </c>
    </row>
    <row r="86" spans="1:1" x14ac:dyDescent="0.3">
      <c r="A86" s="3" t="str">
        <f>RD!E86</f>
        <v/>
      </c>
    </row>
    <row r="87" spans="1:1" x14ac:dyDescent="0.3">
      <c r="A87" s="3" t="str">
        <f>RD!E87</f>
        <v/>
      </c>
    </row>
    <row r="88" spans="1:1" x14ac:dyDescent="0.3">
      <c r="A88" s="3" t="str">
        <f>RD!E88</f>
        <v/>
      </c>
    </row>
    <row r="89" spans="1:1" x14ac:dyDescent="0.3">
      <c r="A89" s="3" t="str">
        <f>RD!E89</f>
        <v/>
      </c>
    </row>
    <row r="90" spans="1:1" x14ac:dyDescent="0.3">
      <c r="A90" s="3" t="str">
        <f>RD!E90</f>
        <v/>
      </c>
    </row>
    <row r="91" spans="1:1" x14ac:dyDescent="0.3">
      <c r="A91" s="3" t="str">
        <f>RD!E91</f>
        <v/>
      </c>
    </row>
    <row r="92" spans="1:1" x14ac:dyDescent="0.3">
      <c r="A92" s="3" t="str">
        <f>RD!E92</f>
        <v/>
      </c>
    </row>
    <row r="93" spans="1:1" x14ac:dyDescent="0.3">
      <c r="A93" s="3" t="str">
        <f>RD!E93</f>
        <v/>
      </c>
    </row>
    <row r="94" spans="1:1" x14ac:dyDescent="0.3">
      <c r="A94" s="3" t="str">
        <f>RD!E94</f>
        <v/>
      </c>
    </row>
    <row r="95" spans="1:1" x14ac:dyDescent="0.3">
      <c r="A95" s="3" t="str">
        <f>RD!E95</f>
        <v/>
      </c>
    </row>
    <row r="96" spans="1:1" x14ac:dyDescent="0.3">
      <c r="A96" s="3" t="str">
        <f>RD!E96</f>
        <v/>
      </c>
    </row>
    <row r="97" spans="1:1" x14ac:dyDescent="0.3">
      <c r="A97" s="3" t="str">
        <f>RD!E97</f>
        <v/>
      </c>
    </row>
    <row r="98" spans="1:1" x14ac:dyDescent="0.3">
      <c r="A98" s="3" t="str">
        <f>RD!E98</f>
        <v/>
      </c>
    </row>
    <row r="99" spans="1:1" x14ac:dyDescent="0.3">
      <c r="A99" s="3" t="str">
        <f>RD!E99</f>
        <v/>
      </c>
    </row>
    <row r="100" spans="1:1" x14ac:dyDescent="0.3">
      <c r="A100" s="3" t="str">
        <f>RD!E100</f>
        <v/>
      </c>
    </row>
    <row r="101" spans="1:1" x14ac:dyDescent="0.3">
      <c r="A101" s="3" t="str">
        <f>RD!E101</f>
        <v/>
      </c>
    </row>
    <row r="102" spans="1:1" x14ac:dyDescent="0.3">
      <c r="A102" s="3" t="str">
        <f>RD!E102</f>
        <v/>
      </c>
    </row>
    <row r="103" spans="1:1" x14ac:dyDescent="0.3">
      <c r="A103" s="3" t="str">
        <f>RD!E103</f>
        <v/>
      </c>
    </row>
    <row r="104" spans="1:1" x14ac:dyDescent="0.3">
      <c r="A104" s="3" t="str">
        <f>RD!E104</f>
        <v/>
      </c>
    </row>
    <row r="105" spans="1:1" x14ac:dyDescent="0.3">
      <c r="A105" s="3" t="str">
        <f>RD!E105</f>
        <v/>
      </c>
    </row>
    <row r="106" spans="1:1" x14ac:dyDescent="0.3">
      <c r="A106" s="3" t="str">
        <f>RD!E106</f>
        <v/>
      </c>
    </row>
    <row r="107" spans="1:1" x14ac:dyDescent="0.3">
      <c r="A107" s="3" t="str">
        <f>RD!E107</f>
        <v/>
      </c>
    </row>
    <row r="108" spans="1:1" x14ac:dyDescent="0.3">
      <c r="A108" s="3" t="str">
        <f>RD!E108</f>
        <v/>
      </c>
    </row>
    <row r="109" spans="1:1" s="40" customFormat="1" x14ac:dyDescent="0.3">
      <c r="A109" s="47" t="str">
        <f>RD!E109</f>
        <v/>
      </c>
    </row>
    <row r="110" spans="1:1" s="40" customFormat="1" x14ac:dyDescent="0.3">
      <c r="A110" s="47" t="str">
        <f>RD!E110</f>
        <v/>
      </c>
    </row>
    <row r="111" spans="1:1" x14ac:dyDescent="0.3">
      <c r="A111" s="3" t="str">
        <f>RD!E111</f>
        <v/>
      </c>
    </row>
    <row r="112" spans="1:1" x14ac:dyDescent="0.3">
      <c r="A112" s="3" t="str">
        <f>RD!E112</f>
        <v/>
      </c>
    </row>
    <row r="113" spans="1:1" x14ac:dyDescent="0.3">
      <c r="A113" s="3" t="str">
        <f>RD!E113</f>
        <v/>
      </c>
    </row>
    <row r="114" spans="1:1" x14ac:dyDescent="0.3">
      <c r="A114" s="3" t="str">
        <f>RD!E114</f>
        <v/>
      </c>
    </row>
    <row r="115" spans="1:1" x14ac:dyDescent="0.3">
      <c r="A115" s="3" t="str">
        <f>RD!E115</f>
        <v/>
      </c>
    </row>
    <row r="116" spans="1:1" x14ac:dyDescent="0.3">
      <c r="A116" s="3" t="str">
        <f>RD!E116</f>
        <v/>
      </c>
    </row>
    <row r="117" spans="1:1" x14ac:dyDescent="0.3">
      <c r="A117" s="3" t="str">
        <f>RD!E117</f>
        <v/>
      </c>
    </row>
    <row r="118" spans="1:1" x14ac:dyDescent="0.3">
      <c r="A118" s="3" t="str">
        <f>RD!E118</f>
        <v/>
      </c>
    </row>
    <row r="119" spans="1:1" x14ac:dyDescent="0.3">
      <c r="A119" s="3" t="str">
        <f>RD!E119</f>
        <v/>
      </c>
    </row>
    <row r="120" spans="1:1" x14ac:dyDescent="0.3">
      <c r="A120" s="3" t="str">
        <f>RD!E120</f>
        <v/>
      </c>
    </row>
    <row r="121" spans="1:1" x14ac:dyDescent="0.3">
      <c r="A121" s="3" t="str">
        <f>RD!E121</f>
        <v/>
      </c>
    </row>
    <row r="122" spans="1:1" x14ac:dyDescent="0.3">
      <c r="A122" s="3" t="str">
        <f>RD!E122</f>
        <v/>
      </c>
    </row>
    <row r="123" spans="1:1" x14ac:dyDescent="0.3">
      <c r="A123" s="3" t="str">
        <f>RD!E123</f>
        <v/>
      </c>
    </row>
    <row r="124" spans="1:1" x14ac:dyDescent="0.3">
      <c r="A124" s="3" t="str">
        <f>RD!E124</f>
        <v/>
      </c>
    </row>
    <row r="125" spans="1:1" s="40" customFormat="1" x14ac:dyDescent="0.3">
      <c r="A125" s="47" t="str">
        <f>RD!E125</f>
        <v/>
      </c>
    </row>
    <row r="126" spans="1:1" s="40" customFormat="1" x14ac:dyDescent="0.3">
      <c r="A126" s="47" t="str">
        <f>RD!E126</f>
        <v/>
      </c>
    </row>
    <row r="127" spans="1:1" s="40" customFormat="1" x14ac:dyDescent="0.3">
      <c r="A127" s="47" t="str">
        <f>RD!E127</f>
        <v/>
      </c>
    </row>
    <row r="128" spans="1:1" s="40" customFormat="1" x14ac:dyDescent="0.3">
      <c r="A128" s="47" t="str">
        <f>RD!E128</f>
        <v/>
      </c>
    </row>
    <row r="129" spans="1:1" s="40" customFormat="1" x14ac:dyDescent="0.3">
      <c r="A129" s="47" t="str">
        <f>RD!E129</f>
        <v/>
      </c>
    </row>
    <row r="130" spans="1:1" s="40" customFormat="1" x14ac:dyDescent="0.3">
      <c r="A130" s="47" t="str">
        <f>RD!E130</f>
        <v/>
      </c>
    </row>
    <row r="131" spans="1:1" s="40" customFormat="1" x14ac:dyDescent="0.3">
      <c r="A131" s="47" t="str">
        <f>RD!E131</f>
        <v/>
      </c>
    </row>
    <row r="132" spans="1:1" x14ac:dyDescent="0.3">
      <c r="A132" s="3" t="str">
        <f>RD!E132</f>
        <v/>
      </c>
    </row>
    <row r="133" spans="1:1" x14ac:dyDescent="0.3">
      <c r="A133" s="3" t="str">
        <f>RD!E133</f>
        <v/>
      </c>
    </row>
    <row r="134" spans="1:1" x14ac:dyDescent="0.3">
      <c r="A134" s="3" t="str">
        <f>RD!E134</f>
        <v/>
      </c>
    </row>
    <row r="135" spans="1:1" x14ac:dyDescent="0.3">
      <c r="A135" s="3" t="str">
        <f>RD!E135</f>
        <v/>
      </c>
    </row>
    <row r="136" spans="1:1" x14ac:dyDescent="0.3">
      <c r="A136" s="3" t="str">
        <f>RD!E136</f>
        <v/>
      </c>
    </row>
    <row r="137" spans="1:1" x14ac:dyDescent="0.3">
      <c r="A137" s="3" t="str">
        <f>RD!E137</f>
        <v/>
      </c>
    </row>
    <row r="138" spans="1:1" x14ac:dyDescent="0.3">
      <c r="A138" s="3" t="str">
        <f>RD!E138</f>
        <v/>
      </c>
    </row>
    <row r="139" spans="1:1" x14ac:dyDescent="0.3">
      <c r="A139" s="3" t="str">
        <f>RD!E139</f>
        <v/>
      </c>
    </row>
    <row r="140" spans="1:1" x14ac:dyDescent="0.3">
      <c r="A140" s="3" t="str">
        <f>RD!E140</f>
        <v/>
      </c>
    </row>
    <row r="141" spans="1:1" x14ac:dyDescent="0.3">
      <c r="A141" s="3" t="str">
        <f>RD!E141</f>
        <v/>
      </c>
    </row>
    <row r="142" spans="1:1" x14ac:dyDescent="0.3">
      <c r="A142" s="3" t="str">
        <f>RD!E142</f>
        <v/>
      </c>
    </row>
    <row r="143" spans="1:1" x14ac:dyDescent="0.3">
      <c r="A143" s="3" t="str">
        <f>RD!E143</f>
        <v/>
      </c>
    </row>
    <row r="144" spans="1:1" x14ac:dyDescent="0.3">
      <c r="A144" s="3" t="str">
        <f>RD!E144</f>
        <v/>
      </c>
    </row>
    <row r="145" spans="1:1" x14ac:dyDescent="0.3">
      <c r="A145" s="3" t="str">
        <f>RD!E145</f>
        <v/>
      </c>
    </row>
    <row r="146" spans="1:1" x14ac:dyDescent="0.3">
      <c r="A146" s="3" t="str">
        <f>RD!E146</f>
        <v/>
      </c>
    </row>
    <row r="147" spans="1:1" x14ac:dyDescent="0.3">
      <c r="A147" s="3" t="str">
        <f>RD!E147</f>
        <v/>
      </c>
    </row>
    <row r="148" spans="1:1" x14ac:dyDescent="0.3">
      <c r="A148" s="3" t="str">
        <f>RD!E148</f>
        <v/>
      </c>
    </row>
    <row r="149" spans="1:1" x14ac:dyDescent="0.3">
      <c r="A149" s="3" t="str">
        <f>RD!E149</f>
        <v/>
      </c>
    </row>
    <row r="150" spans="1:1" x14ac:dyDescent="0.3">
      <c r="A150" s="3" t="str">
        <f>RD!E150</f>
        <v/>
      </c>
    </row>
    <row r="151" spans="1:1" s="40" customFormat="1" x14ac:dyDescent="0.3">
      <c r="A151" s="47" t="str">
        <f>RD!E151</f>
        <v/>
      </c>
    </row>
    <row r="152" spans="1:1" s="40" customFormat="1" x14ac:dyDescent="0.3">
      <c r="A152" s="47" t="str">
        <f>RD!E152</f>
        <v/>
      </c>
    </row>
    <row r="153" spans="1:1" x14ac:dyDescent="0.3">
      <c r="A153" s="3" t="str">
        <f>RD!E153</f>
        <v/>
      </c>
    </row>
    <row r="154" spans="1:1" x14ac:dyDescent="0.3">
      <c r="A154" s="3" t="str">
        <f>RD!E154</f>
        <v/>
      </c>
    </row>
    <row r="155" spans="1:1" x14ac:dyDescent="0.3">
      <c r="A155" s="3" t="str">
        <f>RD!E155</f>
        <v/>
      </c>
    </row>
    <row r="156" spans="1:1" x14ac:dyDescent="0.3">
      <c r="A156" s="3" t="str">
        <f>RD!E156</f>
        <v/>
      </c>
    </row>
    <row r="157" spans="1:1" x14ac:dyDescent="0.3">
      <c r="A157" s="3" t="str">
        <f>RD!E157</f>
        <v/>
      </c>
    </row>
    <row r="158" spans="1:1" x14ac:dyDescent="0.3">
      <c r="A158" s="3" t="str">
        <f>RD!E158</f>
        <v/>
      </c>
    </row>
    <row r="159" spans="1:1" x14ac:dyDescent="0.3">
      <c r="A159" s="3" t="str">
        <f>RD!E159</f>
        <v/>
      </c>
    </row>
    <row r="160" spans="1:1" x14ac:dyDescent="0.3">
      <c r="A160" s="3" t="str">
        <f>RD!E160</f>
        <v/>
      </c>
    </row>
    <row r="161" spans="1:1" x14ac:dyDescent="0.3">
      <c r="A161" s="3" t="str">
        <f>RD!E161</f>
        <v/>
      </c>
    </row>
    <row r="162" spans="1:1" x14ac:dyDescent="0.3">
      <c r="A162" s="3" t="str">
        <f>RD!E162</f>
        <v/>
      </c>
    </row>
    <row r="163" spans="1:1" x14ac:dyDescent="0.3">
      <c r="A163" s="3" t="str">
        <f>RD!E163</f>
        <v/>
      </c>
    </row>
    <row r="164" spans="1:1" x14ac:dyDescent="0.3">
      <c r="A164" s="3" t="str">
        <f>RD!E164</f>
        <v/>
      </c>
    </row>
    <row r="165" spans="1:1" x14ac:dyDescent="0.3">
      <c r="A165" s="3" t="str">
        <f>RD!E165</f>
        <v/>
      </c>
    </row>
    <row r="166" spans="1:1" x14ac:dyDescent="0.3">
      <c r="A166" s="3" t="str">
        <f>RD!E166</f>
        <v/>
      </c>
    </row>
    <row r="167" spans="1:1" x14ac:dyDescent="0.3">
      <c r="A167" s="3" t="str">
        <f>RD!E167</f>
        <v/>
      </c>
    </row>
    <row r="168" spans="1:1" x14ac:dyDescent="0.3">
      <c r="A168" s="3" t="str">
        <f>RD!E168</f>
        <v/>
      </c>
    </row>
    <row r="169" spans="1:1" x14ac:dyDescent="0.3">
      <c r="A169" s="3" t="str">
        <f>RD!E169</f>
        <v/>
      </c>
    </row>
    <row r="170" spans="1:1" x14ac:dyDescent="0.3">
      <c r="A170" s="3" t="str">
        <f>RD!E170</f>
        <v/>
      </c>
    </row>
    <row r="171" spans="1:1" x14ac:dyDescent="0.3">
      <c r="A171" s="3" t="str">
        <f>RD!E171</f>
        <v/>
      </c>
    </row>
    <row r="172" spans="1:1" x14ac:dyDescent="0.3">
      <c r="A172" s="3" t="str">
        <f>RD!E172</f>
        <v/>
      </c>
    </row>
    <row r="173" spans="1:1" x14ac:dyDescent="0.3">
      <c r="A173" s="3" t="str">
        <f>RD!E173</f>
        <v/>
      </c>
    </row>
    <row r="174" spans="1:1" x14ac:dyDescent="0.3">
      <c r="A174" s="3" t="str">
        <f>RD!E174</f>
        <v/>
      </c>
    </row>
    <row r="175" spans="1:1" x14ac:dyDescent="0.3">
      <c r="A175" s="3" t="str">
        <f>RD!E175</f>
        <v/>
      </c>
    </row>
    <row r="176" spans="1:1" x14ac:dyDescent="0.3">
      <c r="A176" s="3" t="str">
        <f>RD!E176</f>
        <v/>
      </c>
    </row>
    <row r="177" spans="1:1" x14ac:dyDescent="0.3">
      <c r="A177" s="3" t="str">
        <f>RD!E177</f>
        <v/>
      </c>
    </row>
    <row r="178" spans="1:1" x14ac:dyDescent="0.3">
      <c r="A178" s="3" t="str">
        <f>RD!E178</f>
        <v/>
      </c>
    </row>
    <row r="179" spans="1:1" x14ac:dyDescent="0.3">
      <c r="A179" s="3" t="str">
        <f>RD!E179</f>
        <v/>
      </c>
    </row>
    <row r="180" spans="1:1" x14ac:dyDescent="0.3">
      <c r="A180" s="3" t="str">
        <f>RD!E180</f>
        <v/>
      </c>
    </row>
    <row r="181" spans="1:1" x14ac:dyDescent="0.3">
      <c r="A181" s="3" t="str">
        <f>RD!E181</f>
        <v/>
      </c>
    </row>
    <row r="182" spans="1:1" x14ac:dyDescent="0.3">
      <c r="A182" s="3" t="str">
        <f>RD!E182</f>
        <v/>
      </c>
    </row>
    <row r="183" spans="1:1" x14ac:dyDescent="0.3">
      <c r="A183" s="3" t="str">
        <f>RD!E183</f>
        <v/>
      </c>
    </row>
    <row r="184" spans="1:1" x14ac:dyDescent="0.3">
      <c r="A184" s="3" t="str">
        <f>RD!E184</f>
        <v/>
      </c>
    </row>
    <row r="185" spans="1:1" x14ac:dyDescent="0.3">
      <c r="A185" s="3" t="str">
        <f>RD!E185</f>
        <v/>
      </c>
    </row>
    <row r="186" spans="1:1" x14ac:dyDescent="0.3">
      <c r="A186" s="3" t="str">
        <f>RD!E186</f>
        <v/>
      </c>
    </row>
    <row r="187" spans="1:1" x14ac:dyDescent="0.3">
      <c r="A187" s="3" t="str">
        <f>RD!E187</f>
        <v/>
      </c>
    </row>
    <row r="188" spans="1:1" x14ac:dyDescent="0.3">
      <c r="A188" s="3" t="str">
        <f>RD!E188</f>
        <v/>
      </c>
    </row>
    <row r="189" spans="1:1" x14ac:dyDescent="0.3">
      <c r="A189" s="3" t="str">
        <f>RD!E189</f>
        <v/>
      </c>
    </row>
    <row r="190" spans="1:1" x14ac:dyDescent="0.3">
      <c r="A190" s="3" t="str">
        <f>RD!E190</f>
        <v/>
      </c>
    </row>
    <row r="191" spans="1:1" x14ac:dyDescent="0.3">
      <c r="A191" s="3" t="str">
        <f>RD!E191</f>
        <v/>
      </c>
    </row>
    <row r="192" spans="1:1" x14ac:dyDescent="0.3">
      <c r="A192" s="3" t="str">
        <f>RD!E192</f>
        <v/>
      </c>
    </row>
    <row r="193" spans="1:1" x14ac:dyDescent="0.3">
      <c r="A193" s="3" t="str">
        <f>RD!E193</f>
        <v/>
      </c>
    </row>
    <row r="194" spans="1:1" x14ac:dyDescent="0.3">
      <c r="A194" s="3" t="str">
        <f>RD!E194</f>
        <v/>
      </c>
    </row>
    <row r="195" spans="1:1" x14ac:dyDescent="0.3">
      <c r="A195" s="3" t="str">
        <f>RD!E195</f>
        <v/>
      </c>
    </row>
    <row r="196" spans="1:1" x14ac:dyDescent="0.3">
      <c r="A196" s="3" t="str">
        <f>RD!E196</f>
        <v/>
      </c>
    </row>
    <row r="197" spans="1:1" x14ac:dyDescent="0.3">
      <c r="A197" s="3" t="str">
        <f>RD!E197</f>
        <v/>
      </c>
    </row>
    <row r="198" spans="1:1" x14ac:dyDescent="0.3">
      <c r="A198" s="3" t="str">
        <f>RD!E198</f>
        <v/>
      </c>
    </row>
    <row r="199" spans="1:1" x14ac:dyDescent="0.3">
      <c r="A199" s="3" t="str">
        <f>RD!E199</f>
        <v/>
      </c>
    </row>
    <row r="200" spans="1:1" x14ac:dyDescent="0.3">
      <c r="A200" s="3" t="str">
        <f>RD!E200</f>
        <v/>
      </c>
    </row>
    <row r="201" spans="1:1" x14ac:dyDescent="0.3">
      <c r="A201" s="3" t="str">
        <f>RD!E201</f>
        <v/>
      </c>
    </row>
    <row r="202" spans="1:1" x14ac:dyDescent="0.3">
      <c r="A202" s="3" t="str">
        <f>RD!E202</f>
        <v/>
      </c>
    </row>
    <row r="203" spans="1:1" x14ac:dyDescent="0.3">
      <c r="A203" s="3" t="str">
        <f>RD!E203</f>
        <v/>
      </c>
    </row>
    <row r="204" spans="1:1" x14ac:dyDescent="0.3">
      <c r="A204" s="3" t="str">
        <f>RD!E204</f>
        <v/>
      </c>
    </row>
    <row r="205" spans="1:1" x14ac:dyDescent="0.3">
      <c r="A205" s="3" t="str">
        <f>RD!E205</f>
        <v/>
      </c>
    </row>
    <row r="206" spans="1:1" x14ac:dyDescent="0.3">
      <c r="A206" s="3" t="str">
        <f>RD!E206</f>
        <v/>
      </c>
    </row>
    <row r="207" spans="1:1" x14ac:dyDescent="0.3">
      <c r="A207" s="3" t="str">
        <f>RD!E207</f>
        <v/>
      </c>
    </row>
    <row r="208" spans="1:1" x14ac:dyDescent="0.3">
      <c r="A208" s="3" t="str">
        <f>RD!E208</f>
        <v/>
      </c>
    </row>
    <row r="209" spans="1:1" x14ac:dyDescent="0.3">
      <c r="A209" s="3" t="str">
        <f>RD!E209</f>
        <v/>
      </c>
    </row>
    <row r="210" spans="1:1" x14ac:dyDescent="0.3">
      <c r="A210" s="3" t="str">
        <f>RD!E210</f>
        <v/>
      </c>
    </row>
    <row r="211" spans="1:1" x14ac:dyDescent="0.3">
      <c r="A211" s="3" t="str">
        <f>RD!E211</f>
        <v/>
      </c>
    </row>
    <row r="212" spans="1:1" x14ac:dyDescent="0.3">
      <c r="A212" s="3" t="str">
        <f>RD!E212</f>
        <v/>
      </c>
    </row>
    <row r="213" spans="1:1" x14ac:dyDescent="0.3">
      <c r="A213" s="3" t="str">
        <f>RD!E213</f>
        <v/>
      </c>
    </row>
    <row r="214" spans="1:1" x14ac:dyDescent="0.3">
      <c r="A214" s="3" t="str">
        <f>RD!E214</f>
        <v/>
      </c>
    </row>
    <row r="215" spans="1:1" x14ac:dyDescent="0.3">
      <c r="A215" s="3" t="str">
        <f>RD!E215</f>
        <v/>
      </c>
    </row>
    <row r="216" spans="1:1" x14ac:dyDescent="0.3">
      <c r="A216" s="3" t="str">
        <f>RD!E216</f>
        <v/>
      </c>
    </row>
    <row r="217" spans="1:1" x14ac:dyDescent="0.3">
      <c r="A217" s="3" t="str">
        <f>RD!E217</f>
        <v/>
      </c>
    </row>
    <row r="218" spans="1:1" x14ac:dyDescent="0.3">
      <c r="A218" s="3" t="str">
        <f>RD!E218</f>
        <v/>
      </c>
    </row>
    <row r="219" spans="1:1" x14ac:dyDescent="0.3">
      <c r="A219" s="3" t="str">
        <f>RD!E219</f>
        <v/>
      </c>
    </row>
    <row r="220" spans="1:1" x14ac:dyDescent="0.3">
      <c r="A220" s="3" t="str">
        <f>RD!E220</f>
        <v/>
      </c>
    </row>
    <row r="221" spans="1:1" x14ac:dyDescent="0.3">
      <c r="A221" s="3" t="str">
        <f>RD!E221</f>
        <v/>
      </c>
    </row>
    <row r="222" spans="1:1" x14ac:dyDescent="0.3">
      <c r="A222" s="3" t="str">
        <f>RD!E222</f>
        <v/>
      </c>
    </row>
    <row r="223" spans="1:1" x14ac:dyDescent="0.3">
      <c r="A223" s="3" t="str">
        <f>RD!E223</f>
        <v/>
      </c>
    </row>
    <row r="224" spans="1:1" x14ac:dyDescent="0.3">
      <c r="A224" s="3" t="str">
        <f>RD!E224</f>
        <v/>
      </c>
    </row>
    <row r="225" spans="1:1" x14ac:dyDescent="0.3">
      <c r="A225" s="3" t="str">
        <f>RD!E225</f>
        <v/>
      </c>
    </row>
    <row r="226" spans="1:1" x14ac:dyDescent="0.3">
      <c r="A226" s="3" t="str">
        <f>RD!E226</f>
        <v/>
      </c>
    </row>
    <row r="227" spans="1:1" x14ac:dyDescent="0.3">
      <c r="A227" s="3" t="str">
        <f>RD!E227</f>
        <v/>
      </c>
    </row>
    <row r="228" spans="1:1" x14ac:dyDescent="0.3">
      <c r="A228" s="3" t="str">
        <f>RD!E228</f>
        <v/>
      </c>
    </row>
    <row r="229" spans="1:1" x14ac:dyDescent="0.3">
      <c r="A229" s="3" t="str">
        <f>RD!E229</f>
        <v/>
      </c>
    </row>
    <row r="230" spans="1:1" x14ac:dyDescent="0.3">
      <c r="A230" s="3" t="str">
        <f>RD!E230</f>
        <v/>
      </c>
    </row>
    <row r="231" spans="1:1" x14ac:dyDescent="0.3">
      <c r="A231" s="3" t="str">
        <f>RD!E231</f>
        <v/>
      </c>
    </row>
    <row r="232" spans="1:1" x14ac:dyDescent="0.3">
      <c r="A232" s="3" t="str">
        <f>RD!E232</f>
        <v/>
      </c>
    </row>
    <row r="233" spans="1:1" x14ac:dyDescent="0.3">
      <c r="A233" s="3" t="str">
        <f>RD!E233</f>
        <v/>
      </c>
    </row>
    <row r="234" spans="1:1" x14ac:dyDescent="0.3">
      <c r="A234" s="3" t="str">
        <f>RD!E234</f>
        <v/>
      </c>
    </row>
    <row r="235" spans="1:1" x14ac:dyDescent="0.3">
      <c r="A235" s="3" t="str">
        <f>RD!E235</f>
        <v/>
      </c>
    </row>
    <row r="236" spans="1:1" x14ac:dyDescent="0.3">
      <c r="A236" s="3" t="str">
        <f>RD!E236</f>
        <v/>
      </c>
    </row>
    <row r="237" spans="1:1" x14ac:dyDescent="0.3">
      <c r="A237" s="3" t="str">
        <f>RD!E237</f>
        <v/>
      </c>
    </row>
    <row r="238" spans="1:1" x14ac:dyDescent="0.3">
      <c r="A238" s="3" t="str">
        <f>RD!E238</f>
        <v/>
      </c>
    </row>
    <row r="239" spans="1:1" x14ac:dyDescent="0.3">
      <c r="A239" s="3" t="str">
        <f>RD!E239</f>
        <v/>
      </c>
    </row>
    <row r="240" spans="1:1" x14ac:dyDescent="0.3">
      <c r="A240" s="3" t="str">
        <f>RD!E240</f>
        <v/>
      </c>
    </row>
    <row r="241" spans="1:1" x14ac:dyDescent="0.3">
      <c r="A241" s="3" t="str">
        <f>RD!E241</f>
        <v/>
      </c>
    </row>
    <row r="242" spans="1:1" x14ac:dyDescent="0.3">
      <c r="A242" s="3" t="str">
        <f>RD!E242</f>
        <v/>
      </c>
    </row>
    <row r="243" spans="1:1" x14ac:dyDescent="0.3">
      <c r="A243" s="3" t="str">
        <f>RD!E243</f>
        <v/>
      </c>
    </row>
    <row r="244" spans="1:1" x14ac:dyDescent="0.3">
      <c r="A244" s="3" t="str">
        <f>BR!E2</f>
        <v/>
      </c>
    </row>
    <row r="245" spans="1:1" x14ac:dyDescent="0.3">
      <c r="A245" s="3" t="str">
        <f>BR!E3</f>
        <v/>
      </c>
    </row>
    <row r="246" spans="1:1" x14ac:dyDescent="0.3">
      <c r="A246" s="3" t="str">
        <f>BR!E4</f>
        <v/>
      </c>
    </row>
    <row r="247" spans="1:1" x14ac:dyDescent="0.3">
      <c r="A247" s="3" t="str">
        <f>BR!E5</f>
        <v/>
      </c>
    </row>
    <row r="248" spans="1:1" x14ac:dyDescent="0.3">
      <c r="A248" s="3" t="str">
        <f>BR!E6</f>
        <v/>
      </c>
    </row>
    <row r="249" spans="1:1" x14ac:dyDescent="0.3">
      <c r="A249" s="3" t="str">
        <f>BR!E7</f>
        <v/>
      </c>
    </row>
    <row r="250" spans="1:1" x14ac:dyDescent="0.3">
      <c r="A250" s="3" t="str">
        <f>BR!E8</f>
        <v/>
      </c>
    </row>
    <row r="251" spans="1:1" x14ac:dyDescent="0.3">
      <c r="A251" s="3" t="str">
        <f>BR!E9</f>
        <v/>
      </c>
    </row>
    <row r="252" spans="1:1" x14ac:dyDescent="0.3">
      <c r="A252" s="3" t="str">
        <f>BR!E10</f>
        <v/>
      </c>
    </row>
    <row r="253" spans="1:1" x14ac:dyDescent="0.3">
      <c r="A253" s="3" t="str">
        <f>BR!E11</f>
        <v/>
      </c>
    </row>
    <row r="254" spans="1:1" x14ac:dyDescent="0.3">
      <c r="A254" s="3" t="str">
        <f>BR!E12</f>
        <v/>
      </c>
    </row>
    <row r="255" spans="1:1" x14ac:dyDescent="0.3">
      <c r="A255" s="3" t="str">
        <f>BR!E13</f>
        <v/>
      </c>
    </row>
    <row r="256" spans="1:1" x14ac:dyDescent="0.3">
      <c r="A256" s="3" t="str">
        <f>BR!E14</f>
        <v/>
      </c>
    </row>
    <row r="257" spans="1:1" x14ac:dyDescent="0.3">
      <c r="A257" s="3" t="str">
        <f>BR!E15</f>
        <v/>
      </c>
    </row>
    <row r="258" spans="1:1" x14ac:dyDescent="0.3">
      <c r="A258" s="3" t="str">
        <f>BR!E16</f>
        <v/>
      </c>
    </row>
    <row r="259" spans="1:1" x14ac:dyDescent="0.3">
      <c r="A259" s="3" t="str">
        <f>BR!E17</f>
        <v/>
      </c>
    </row>
    <row r="260" spans="1:1" x14ac:dyDescent="0.3">
      <c r="A260" s="3" t="str">
        <f>BR!E18</f>
        <v/>
      </c>
    </row>
    <row r="261" spans="1:1" x14ac:dyDescent="0.3">
      <c r="A261" s="3" t="str">
        <f>BR!E19</f>
        <v/>
      </c>
    </row>
    <row r="262" spans="1:1" x14ac:dyDescent="0.3">
      <c r="A262" s="3" t="str">
        <f>BR!E20</f>
        <v/>
      </c>
    </row>
    <row r="263" spans="1:1" x14ac:dyDescent="0.3">
      <c r="A263" s="3" t="str">
        <f>BR!E21</f>
        <v/>
      </c>
    </row>
    <row r="264" spans="1:1" x14ac:dyDescent="0.3">
      <c r="A264" s="3" t="str">
        <f>BR!E22</f>
        <v/>
      </c>
    </row>
    <row r="265" spans="1:1" x14ac:dyDescent="0.3">
      <c r="A265" s="3" t="str">
        <f>BR!E23</f>
        <v/>
      </c>
    </row>
    <row r="266" spans="1:1" x14ac:dyDescent="0.3">
      <c r="A266" s="3" t="str">
        <f>BR!E24</f>
        <v/>
      </c>
    </row>
    <row r="267" spans="1:1" x14ac:dyDescent="0.3">
      <c r="A267" s="3" t="str">
        <f>BR!E25</f>
        <v/>
      </c>
    </row>
    <row r="268" spans="1:1" x14ac:dyDescent="0.3">
      <c r="A268" s="3" t="str">
        <f>BR!E26</f>
        <v/>
      </c>
    </row>
    <row r="269" spans="1:1" x14ac:dyDescent="0.3">
      <c r="A269" s="3" t="str">
        <f>BR!E27</f>
        <v/>
      </c>
    </row>
    <row r="270" spans="1:1" x14ac:dyDescent="0.3">
      <c r="A270" s="3" t="str">
        <f>BR!E28</f>
        <v/>
      </c>
    </row>
    <row r="271" spans="1:1" x14ac:dyDescent="0.3">
      <c r="A271" s="3" t="str">
        <f>BR!E29</f>
        <v/>
      </c>
    </row>
    <row r="272" spans="1:1" x14ac:dyDescent="0.3">
      <c r="A272" s="3" t="str">
        <f>BR!E30</f>
        <v/>
      </c>
    </row>
    <row r="273" spans="1:1" x14ac:dyDescent="0.3">
      <c r="A273" s="3" t="str">
        <f>BR!E31</f>
        <v/>
      </c>
    </row>
    <row r="274" spans="1:1" x14ac:dyDescent="0.3">
      <c r="A274" s="3" t="str">
        <f>BR!E32</f>
        <v/>
      </c>
    </row>
    <row r="275" spans="1:1" x14ac:dyDescent="0.3">
      <c r="A275" s="3" t="str">
        <f>BR!E33</f>
        <v/>
      </c>
    </row>
    <row r="276" spans="1:1" x14ac:dyDescent="0.3">
      <c r="A276" s="3" t="str">
        <f>BR!E34</f>
        <v/>
      </c>
    </row>
    <row r="277" spans="1:1" x14ac:dyDescent="0.3">
      <c r="A277" s="3" t="str">
        <f>BR!E35</f>
        <v/>
      </c>
    </row>
    <row r="278" spans="1:1" x14ac:dyDescent="0.3">
      <c r="A278" s="3" t="str">
        <f>BR!E36</f>
        <v/>
      </c>
    </row>
    <row r="279" spans="1:1" x14ac:dyDescent="0.3">
      <c r="A279" s="3" t="str">
        <f>BR!E37</f>
        <v/>
      </c>
    </row>
    <row r="280" spans="1:1" x14ac:dyDescent="0.3">
      <c r="A280" s="3" t="str">
        <f>BR!E38</f>
        <v/>
      </c>
    </row>
    <row r="281" spans="1:1" x14ac:dyDescent="0.3">
      <c r="A281" s="3" t="str">
        <f>BR!E39</f>
        <v/>
      </c>
    </row>
    <row r="282" spans="1:1" x14ac:dyDescent="0.3">
      <c r="A282" s="3" t="str">
        <f>BR!E40</f>
        <v/>
      </c>
    </row>
    <row r="283" spans="1:1" x14ac:dyDescent="0.3">
      <c r="A283" s="3" t="str">
        <f>BR!E41</f>
        <v/>
      </c>
    </row>
    <row r="284" spans="1:1" x14ac:dyDescent="0.3">
      <c r="A284" s="3" t="str">
        <f>BR!E42</f>
        <v/>
      </c>
    </row>
    <row r="285" spans="1:1" x14ac:dyDescent="0.3">
      <c r="A285" s="3" t="str">
        <f>BR!E43</f>
        <v/>
      </c>
    </row>
    <row r="286" spans="1:1" x14ac:dyDescent="0.3">
      <c r="A286" s="3" t="str">
        <f>BR!E44</f>
        <v/>
      </c>
    </row>
    <row r="287" spans="1:1" x14ac:dyDescent="0.3">
      <c r="A287" s="3" t="str">
        <f>BR!E45</f>
        <v/>
      </c>
    </row>
    <row r="288" spans="1:1" x14ac:dyDescent="0.3">
      <c r="A288" s="3" t="str">
        <f>BR!E46</f>
        <v/>
      </c>
    </row>
    <row r="289" spans="1:1" x14ac:dyDescent="0.3">
      <c r="A289" s="3" t="str">
        <f>BR!E47</f>
        <v/>
      </c>
    </row>
    <row r="290" spans="1:1" x14ac:dyDescent="0.3">
      <c r="A290" s="3" t="str">
        <f>BR!E48</f>
        <v/>
      </c>
    </row>
    <row r="291" spans="1:1" x14ac:dyDescent="0.3">
      <c r="A291" s="3" t="str">
        <f>BR!E49</f>
        <v/>
      </c>
    </row>
    <row r="292" spans="1:1" x14ac:dyDescent="0.3">
      <c r="A292" s="3" t="str">
        <f>BR!E50</f>
        <v/>
      </c>
    </row>
    <row r="293" spans="1:1" x14ac:dyDescent="0.3">
      <c r="A293" s="3" t="str">
        <f>BR!E51</f>
        <v/>
      </c>
    </row>
    <row r="294" spans="1:1" x14ac:dyDescent="0.3">
      <c r="A294" s="3" t="str">
        <f>BR!E52</f>
        <v/>
      </c>
    </row>
    <row r="295" spans="1:1" x14ac:dyDescent="0.3">
      <c r="A295" s="3" t="str">
        <f>BR!E53</f>
        <v/>
      </c>
    </row>
    <row r="296" spans="1:1" x14ac:dyDescent="0.3">
      <c r="A296" s="3" t="str">
        <f>BR!E54</f>
        <v/>
      </c>
    </row>
    <row r="297" spans="1:1" x14ac:dyDescent="0.3">
      <c r="A297" s="3" t="str">
        <f>BR!E55</f>
        <v/>
      </c>
    </row>
    <row r="298" spans="1:1" x14ac:dyDescent="0.3">
      <c r="A298" s="3" t="str">
        <f>BR!E56</f>
        <v/>
      </c>
    </row>
    <row r="299" spans="1:1" s="40" customFormat="1" x14ac:dyDescent="0.3">
      <c r="A299" s="47" t="str">
        <f>BR!E57</f>
        <v/>
      </c>
    </row>
    <row r="300" spans="1:1" s="40" customFormat="1" x14ac:dyDescent="0.3">
      <c r="A300" s="47" t="str">
        <f>BR!E58</f>
        <v/>
      </c>
    </row>
    <row r="301" spans="1:1" x14ac:dyDescent="0.3">
      <c r="A301" s="3" t="str">
        <f>BR!E59</f>
        <v/>
      </c>
    </row>
    <row r="302" spans="1:1" x14ac:dyDescent="0.3">
      <c r="A302" s="3" t="str">
        <f>BR!E60</f>
        <v/>
      </c>
    </row>
    <row r="303" spans="1:1" x14ac:dyDescent="0.3">
      <c r="A303" s="3" t="str">
        <f>BR!E61</f>
        <v/>
      </c>
    </row>
    <row r="304" spans="1:1" x14ac:dyDescent="0.3">
      <c r="A304" s="3" t="str">
        <f>BR!E62</f>
        <v/>
      </c>
    </row>
    <row r="305" spans="1:1" x14ac:dyDescent="0.3">
      <c r="A305" s="3" t="str">
        <f>BR!E63</f>
        <v/>
      </c>
    </row>
    <row r="306" spans="1:1" x14ac:dyDescent="0.3">
      <c r="A306" s="3" t="str">
        <f>BR!E64</f>
        <v/>
      </c>
    </row>
    <row r="307" spans="1:1" x14ac:dyDescent="0.3">
      <c r="A307" s="3" t="str">
        <f>BR!E65</f>
        <v/>
      </c>
    </row>
    <row r="308" spans="1:1" x14ac:dyDescent="0.3">
      <c r="A308" s="3" t="str">
        <f>BR!E66</f>
        <v/>
      </c>
    </row>
    <row r="309" spans="1:1" x14ac:dyDescent="0.3">
      <c r="A309" s="3" t="str">
        <f>BR!E67</f>
        <v/>
      </c>
    </row>
    <row r="310" spans="1:1" x14ac:dyDescent="0.3">
      <c r="A310" s="3" t="str">
        <f>BR!E68</f>
        <v/>
      </c>
    </row>
    <row r="311" spans="1:1" x14ac:dyDescent="0.3">
      <c r="A311" s="3" t="str">
        <f>BR!E69</f>
        <v/>
      </c>
    </row>
    <row r="312" spans="1:1" x14ac:dyDescent="0.3">
      <c r="A312" s="3" t="str">
        <f>BR!E70</f>
        <v/>
      </c>
    </row>
    <row r="313" spans="1:1" x14ac:dyDescent="0.3">
      <c r="A313" s="3" t="str">
        <f>BR!E71</f>
        <v/>
      </c>
    </row>
    <row r="314" spans="1:1" x14ac:dyDescent="0.3">
      <c r="A314" s="3" t="str">
        <f>BR!E72</f>
        <v/>
      </c>
    </row>
    <row r="315" spans="1:1" x14ac:dyDescent="0.3">
      <c r="A315" s="3" t="str">
        <f>BR!E73</f>
        <v/>
      </c>
    </row>
    <row r="316" spans="1:1" x14ac:dyDescent="0.3">
      <c r="A316" s="3" t="str">
        <f>BR!E74</f>
        <v/>
      </c>
    </row>
    <row r="317" spans="1:1" x14ac:dyDescent="0.3">
      <c r="A317" s="3" t="str">
        <f>BR!E75</f>
        <v/>
      </c>
    </row>
    <row r="318" spans="1:1" x14ac:dyDescent="0.3">
      <c r="A318" s="3" t="str">
        <f>BR!E76</f>
        <v/>
      </c>
    </row>
    <row r="319" spans="1:1" x14ac:dyDescent="0.3">
      <c r="A319" s="3" t="str">
        <f>BR!E77</f>
        <v/>
      </c>
    </row>
    <row r="320" spans="1:1" x14ac:dyDescent="0.3">
      <c r="A320" s="3" t="str">
        <f>BR!E78</f>
        <v/>
      </c>
    </row>
    <row r="321" spans="1:1" x14ac:dyDescent="0.3">
      <c r="A321" s="3" t="str">
        <f>BR!E79</f>
        <v/>
      </c>
    </row>
    <row r="322" spans="1:1" x14ac:dyDescent="0.3">
      <c r="A322" s="3" t="str">
        <f>BR!E80</f>
        <v/>
      </c>
    </row>
    <row r="323" spans="1:1" x14ac:dyDescent="0.3">
      <c r="A323" s="3" t="str">
        <f>BR!E81</f>
        <v/>
      </c>
    </row>
    <row r="324" spans="1:1" x14ac:dyDescent="0.3">
      <c r="A324" s="3" t="str">
        <f>BR!E82</f>
        <v/>
      </c>
    </row>
    <row r="325" spans="1:1" x14ac:dyDescent="0.3">
      <c r="A325" s="3" t="str">
        <f>BR!E83</f>
        <v/>
      </c>
    </row>
    <row r="326" spans="1:1" x14ac:dyDescent="0.3">
      <c r="A326" s="3" t="str">
        <f>BR!E84</f>
        <v/>
      </c>
    </row>
    <row r="327" spans="1:1" x14ac:dyDescent="0.3">
      <c r="A327" s="3" t="str">
        <f>BR!E85</f>
        <v/>
      </c>
    </row>
    <row r="328" spans="1:1" x14ac:dyDescent="0.3">
      <c r="A328" s="3" t="str">
        <f>BR!E86</f>
        <v/>
      </c>
    </row>
    <row r="329" spans="1:1" x14ac:dyDescent="0.3">
      <c r="A329" s="3" t="str">
        <f>BR!E87</f>
        <v/>
      </c>
    </row>
    <row r="330" spans="1:1" x14ac:dyDescent="0.3">
      <c r="A330" s="3" t="str">
        <f>BR!E88</f>
        <v/>
      </c>
    </row>
    <row r="331" spans="1:1" x14ac:dyDescent="0.3">
      <c r="A331" s="3" t="str">
        <f>BR!E89</f>
        <v/>
      </c>
    </row>
    <row r="332" spans="1:1" x14ac:dyDescent="0.3">
      <c r="A332" s="3" t="str">
        <f>BR!E90</f>
        <v/>
      </c>
    </row>
    <row r="333" spans="1:1" x14ac:dyDescent="0.3">
      <c r="A333" s="3" t="str">
        <f>BR!E91</f>
        <v/>
      </c>
    </row>
    <row r="334" spans="1:1" x14ac:dyDescent="0.3">
      <c r="A334" s="3" t="str">
        <f>BR!E92</f>
        <v/>
      </c>
    </row>
    <row r="335" spans="1:1" x14ac:dyDescent="0.3">
      <c r="A335" s="3" t="str">
        <f>BR!E93</f>
        <v/>
      </c>
    </row>
    <row r="336" spans="1:1" x14ac:dyDescent="0.3">
      <c r="A336" s="3" t="str">
        <f>BR!E94</f>
        <v/>
      </c>
    </row>
    <row r="337" spans="1:1" x14ac:dyDescent="0.3">
      <c r="A337" s="3" t="str">
        <f>BR!E95</f>
        <v/>
      </c>
    </row>
    <row r="338" spans="1:1" x14ac:dyDescent="0.3">
      <c r="A338" s="3" t="str">
        <f>BR!E96</f>
        <v/>
      </c>
    </row>
    <row r="339" spans="1:1" x14ac:dyDescent="0.3">
      <c r="A339" s="3" t="str">
        <f>BR!E97</f>
        <v/>
      </c>
    </row>
    <row r="340" spans="1:1" x14ac:dyDescent="0.3">
      <c r="A340" s="3" t="str">
        <f>BR!E98</f>
        <v/>
      </c>
    </row>
    <row r="341" spans="1:1" x14ac:dyDescent="0.3">
      <c r="A341" s="3" t="str">
        <f>BR!E99</f>
        <v/>
      </c>
    </row>
    <row r="342" spans="1:1" x14ac:dyDescent="0.3">
      <c r="A342" s="3" t="str">
        <f>BR!E100</f>
        <v/>
      </c>
    </row>
    <row r="343" spans="1:1" x14ac:dyDescent="0.3">
      <c r="A343" s="3" t="str">
        <f>BR!E101</f>
        <v/>
      </c>
    </row>
    <row r="344" spans="1:1" x14ac:dyDescent="0.3">
      <c r="A344" s="3" t="str">
        <f>BR!E102</f>
        <v/>
      </c>
    </row>
    <row r="345" spans="1:1" x14ac:dyDescent="0.3">
      <c r="A345" s="3" t="str">
        <f>BR!E103</f>
        <v/>
      </c>
    </row>
    <row r="346" spans="1:1" x14ac:dyDescent="0.3">
      <c r="A346" s="3" t="str">
        <f>BR!E104</f>
        <v/>
      </c>
    </row>
    <row r="347" spans="1:1" x14ac:dyDescent="0.3">
      <c r="A347" s="3" t="str">
        <f>BR!E105</f>
        <v/>
      </c>
    </row>
    <row r="348" spans="1:1" x14ac:dyDescent="0.3">
      <c r="A348" s="3" t="str">
        <f>BR!E106</f>
        <v/>
      </c>
    </row>
    <row r="349" spans="1:1" x14ac:dyDescent="0.3">
      <c r="A349" s="3" t="str">
        <f>BR!E107</f>
        <v/>
      </c>
    </row>
    <row r="350" spans="1:1" x14ac:dyDescent="0.3">
      <c r="A350" s="3" t="str">
        <f>TM!E2</f>
        <v/>
      </c>
    </row>
    <row r="351" spans="1:1" x14ac:dyDescent="0.3">
      <c r="A351" s="3" t="str">
        <f>TM!E3</f>
        <v/>
      </c>
    </row>
    <row r="352" spans="1:1" x14ac:dyDescent="0.3">
      <c r="A352" s="3" t="str">
        <f>TM!E4</f>
        <v/>
      </c>
    </row>
    <row r="353" spans="1:1" x14ac:dyDescent="0.3">
      <c r="A353" s="3" t="str">
        <f>TM!E5</f>
        <v/>
      </c>
    </row>
    <row r="354" spans="1:1" x14ac:dyDescent="0.3">
      <c r="A354" s="3" t="str">
        <f>TM!E6</f>
        <v/>
      </c>
    </row>
    <row r="355" spans="1:1" x14ac:dyDescent="0.3">
      <c r="A355" s="3" t="str">
        <f>TM!E7</f>
        <v/>
      </c>
    </row>
    <row r="356" spans="1:1" x14ac:dyDescent="0.3">
      <c r="A356" s="3" t="str">
        <f>TM!E8</f>
        <v/>
      </c>
    </row>
    <row r="357" spans="1:1" x14ac:dyDescent="0.3">
      <c r="A357" s="3" t="str">
        <f>TM!E9</f>
        <v/>
      </c>
    </row>
    <row r="358" spans="1:1" x14ac:dyDescent="0.3">
      <c r="A358" s="3" t="str">
        <f>TM!E10</f>
        <v/>
      </c>
    </row>
    <row r="359" spans="1:1" x14ac:dyDescent="0.3">
      <c r="A359" s="3" t="str">
        <f>TM!E11</f>
        <v/>
      </c>
    </row>
    <row r="360" spans="1:1" x14ac:dyDescent="0.3">
      <c r="A360" s="3" t="str">
        <f>TM!E12</f>
        <v/>
      </c>
    </row>
    <row r="361" spans="1:1" x14ac:dyDescent="0.3">
      <c r="A361" s="3" t="str">
        <f>TM!E13</f>
        <v/>
      </c>
    </row>
    <row r="362" spans="1:1" x14ac:dyDescent="0.3">
      <c r="A362" s="3" t="str">
        <f>TM!E14</f>
        <v/>
      </c>
    </row>
    <row r="363" spans="1:1" x14ac:dyDescent="0.3">
      <c r="A363" s="3" t="str">
        <f>TM!E15</f>
        <v/>
      </c>
    </row>
    <row r="364" spans="1:1" x14ac:dyDescent="0.3">
      <c r="A364" s="3" t="str">
        <f>TM!E16</f>
        <v/>
      </c>
    </row>
    <row r="365" spans="1:1" x14ac:dyDescent="0.3">
      <c r="A365" s="3" t="str">
        <f>TM!E17</f>
        <v/>
      </c>
    </row>
    <row r="366" spans="1:1" x14ac:dyDescent="0.3">
      <c r="A366" s="3" t="str">
        <f>TM!E18</f>
        <v/>
      </c>
    </row>
    <row r="367" spans="1:1" x14ac:dyDescent="0.3">
      <c r="A367" s="3" t="str">
        <f>TM!E19</f>
        <v/>
      </c>
    </row>
    <row r="368" spans="1:1" x14ac:dyDescent="0.3">
      <c r="A368" s="3" t="str">
        <f>TM!E20</f>
        <v/>
      </c>
    </row>
    <row r="369" spans="1:1" x14ac:dyDescent="0.3">
      <c r="A369" s="3" t="str">
        <f>TM!E21</f>
        <v/>
      </c>
    </row>
    <row r="370" spans="1:1" x14ac:dyDescent="0.3">
      <c r="A370" s="3" t="str">
        <f>TM!E22</f>
        <v/>
      </c>
    </row>
    <row r="371" spans="1:1" x14ac:dyDescent="0.3">
      <c r="A371" s="3" t="str">
        <f>TM!E23</f>
        <v/>
      </c>
    </row>
    <row r="372" spans="1:1" x14ac:dyDescent="0.3">
      <c r="A372" s="3" t="str">
        <f>TM!E24</f>
        <v/>
      </c>
    </row>
    <row r="373" spans="1:1" x14ac:dyDescent="0.3">
      <c r="A373" s="3" t="str">
        <f>TM!E25</f>
        <v/>
      </c>
    </row>
    <row r="374" spans="1:1" x14ac:dyDescent="0.3">
      <c r="A374" s="3" t="str">
        <f>TM!E26</f>
        <v/>
      </c>
    </row>
    <row r="375" spans="1:1" x14ac:dyDescent="0.3">
      <c r="A375" s="3" t="str">
        <f>TM!E27</f>
        <v/>
      </c>
    </row>
    <row r="376" spans="1:1" x14ac:dyDescent="0.3">
      <c r="A376" s="3" t="str">
        <f>TM!E28</f>
        <v/>
      </c>
    </row>
    <row r="377" spans="1:1" x14ac:dyDescent="0.3">
      <c r="A377" s="3" t="str">
        <f>TM!E29</f>
        <v/>
      </c>
    </row>
    <row r="378" spans="1:1" x14ac:dyDescent="0.3">
      <c r="A378" s="3" t="str">
        <f>TM!E30</f>
        <v/>
      </c>
    </row>
    <row r="379" spans="1:1" x14ac:dyDescent="0.3">
      <c r="A379" s="3" t="str">
        <f>TM!E31</f>
        <v/>
      </c>
    </row>
    <row r="380" spans="1:1" x14ac:dyDescent="0.3">
      <c r="A380" s="3" t="str">
        <f>TM!E32</f>
        <v/>
      </c>
    </row>
    <row r="381" spans="1:1" x14ac:dyDescent="0.3">
      <c r="A381" s="3" t="str">
        <f>TM!E33</f>
        <v/>
      </c>
    </row>
    <row r="382" spans="1:1" x14ac:dyDescent="0.3">
      <c r="A382" s="3" t="str">
        <f>TM!E34</f>
        <v/>
      </c>
    </row>
    <row r="383" spans="1:1" x14ac:dyDescent="0.3">
      <c r="A383" s="3" t="str">
        <f>TM!E35</f>
        <v/>
      </c>
    </row>
    <row r="384" spans="1:1" x14ac:dyDescent="0.3">
      <c r="A384" s="3" t="str">
        <f>TM!E36</f>
        <v/>
      </c>
    </row>
    <row r="385" spans="1:1" x14ac:dyDescent="0.3">
      <c r="A385" s="3" t="str">
        <f>TM!E37</f>
        <v/>
      </c>
    </row>
    <row r="386" spans="1:1" x14ac:dyDescent="0.3">
      <c r="A386" s="3" t="str">
        <f>TM!E38</f>
        <v/>
      </c>
    </row>
    <row r="387" spans="1:1" x14ac:dyDescent="0.3">
      <c r="A387" s="3" t="str">
        <f>TM!E39</f>
        <v/>
      </c>
    </row>
    <row r="388" spans="1:1" x14ac:dyDescent="0.3">
      <c r="A388" s="3" t="str">
        <f>TM!E40</f>
        <v/>
      </c>
    </row>
    <row r="389" spans="1:1" x14ac:dyDescent="0.3">
      <c r="A389" s="3" t="str">
        <f>TM!E41</f>
        <v/>
      </c>
    </row>
    <row r="390" spans="1:1" x14ac:dyDescent="0.3">
      <c r="A390" s="3" t="str">
        <f>TM!E42</f>
        <v/>
      </c>
    </row>
    <row r="391" spans="1:1" x14ac:dyDescent="0.3">
      <c r="A391" s="3" t="str">
        <f>TM!E43</f>
        <v/>
      </c>
    </row>
    <row r="392" spans="1:1" x14ac:dyDescent="0.3">
      <c r="A392" s="3" t="str">
        <f>TM!E44</f>
        <v/>
      </c>
    </row>
    <row r="393" spans="1:1" x14ac:dyDescent="0.3">
      <c r="A393" s="3" t="str">
        <f>TM!E45</f>
        <v/>
      </c>
    </row>
    <row r="394" spans="1:1" x14ac:dyDescent="0.3">
      <c r="A394" s="3" t="str">
        <f>TM!E46</f>
        <v/>
      </c>
    </row>
    <row r="395" spans="1:1" x14ac:dyDescent="0.3">
      <c r="A395" s="3" t="str">
        <f>TM!E47</f>
        <v/>
      </c>
    </row>
    <row r="396" spans="1:1" x14ac:dyDescent="0.3">
      <c r="A396" s="3" t="str">
        <f>TM!E48</f>
        <v/>
      </c>
    </row>
    <row r="397" spans="1:1" x14ac:dyDescent="0.3">
      <c r="A397" s="3" t="str">
        <f>TM!E49</f>
        <v/>
      </c>
    </row>
    <row r="398" spans="1:1" x14ac:dyDescent="0.3">
      <c r="A398" s="3" t="str">
        <f>TM!E50</f>
        <v/>
      </c>
    </row>
    <row r="399" spans="1:1" x14ac:dyDescent="0.3">
      <c r="A399" s="3" t="str">
        <f>TM!E51</f>
        <v/>
      </c>
    </row>
    <row r="400" spans="1:1" x14ac:dyDescent="0.3">
      <c r="A400" s="3" t="str">
        <f>TM!E52</f>
        <v/>
      </c>
    </row>
    <row r="401" spans="1:1" x14ac:dyDescent="0.3">
      <c r="A401" s="3" t="str">
        <f>TM!E53</f>
        <v/>
      </c>
    </row>
    <row r="402" spans="1:1" x14ac:dyDescent="0.3">
      <c r="A402" s="3" t="str">
        <f>TM!E54</f>
        <v/>
      </c>
    </row>
    <row r="403" spans="1:1" x14ac:dyDescent="0.3">
      <c r="A403" s="3" t="str">
        <f>TM!E55</f>
        <v/>
      </c>
    </row>
    <row r="404" spans="1:1" x14ac:dyDescent="0.3">
      <c r="A404" s="3" t="str">
        <f>TM!E56</f>
        <v/>
      </c>
    </row>
    <row r="405" spans="1:1" x14ac:dyDescent="0.3">
      <c r="A405" s="3" t="str">
        <f>TM!E57</f>
        <v/>
      </c>
    </row>
    <row r="406" spans="1:1" x14ac:dyDescent="0.3">
      <c r="A406" s="3" t="str">
        <f>TM!E58</f>
        <v/>
      </c>
    </row>
    <row r="407" spans="1:1" x14ac:dyDescent="0.3">
      <c r="A407" s="3" t="str">
        <f>TM!E59</f>
        <v/>
      </c>
    </row>
    <row r="408" spans="1:1" x14ac:dyDescent="0.3">
      <c r="A408" s="3" t="str">
        <f>TM!E60</f>
        <v/>
      </c>
    </row>
    <row r="409" spans="1:1" x14ac:dyDescent="0.3">
      <c r="A409" s="3" t="str">
        <f>TM!E61</f>
        <v/>
      </c>
    </row>
    <row r="410" spans="1:1" x14ac:dyDescent="0.3">
      <c r="A410" s="3" t="str">
        <f>TM!E62</f>
        <v/>
      </c>
    </row>
    <row r="411" spans="1:1" x14ac:dyDescent="0.3">
      <c r="A411" s="3" t="str">
        <f>TM!E63</f>
        <v/>
      </c>
    </row>
    <row r="412" spans="1:1" x14ac:dyDescent="0.3">
      <c r="A412" s="3" t="str">
        <f>TM!E64</f>
        <v/>
      </c>
    </row>
    <row r="413" spans="1:1" x14ac:dyDescent="0.3">
      <c r="A413" s="3" t="str">
        <f>TM!E65</f>
        <v/>
      </c>
    </row>
    <row r="414" spans="1:1" x14ac:dyDescent="0.3">
      <c r="A414" s="3" t="str">
        <f>TM!E66</f>
        <v/>
      </c>
    </row>
    <row r="415" spans="1:1" x14ac:dyDescent="0.3">
      <c r="A415" s="3" t="str">
        <f>TM!E67</f>
        <v/>
      </c>
    </row>
    <row r="416" spans="1:1" x14ac:dyDescent="0.3">
      <c r="A416" s="3" t="str">
        <f>TM!E68</f>
        <v/>
      </c>
    </row>
    <row r="417" spans="1:1" x14ac:dyDescent="0.3">
      <c r="A417" s="3" t="str">
        <f>TM!E69</f>
        <v/>
      </c>
    </row>
    <row r="418" spans="1:1" x14ac:dyDescent="0.3">
      <c r="A418" s="3" t="str">
        <f>TM!E70</f>
        <v/>
      </c>
    </row>
    <row r="419" spans="1:1" x14ac:dyDescent="0.3">
      <c r="A419" s="3" t="str">
        <f>TM!E71</f>
        <v/>
      </c>
    </row>
    <row r="420" spans="1:1" x14ac:dyDescent="0.3">
      <c r="A420" s="3" t="str">
        <f>TM!E72</f>
        <v/>
      </c>
    </row>
    <row r="421" spans="1:1" x14ac:dyDescent="0.3">
      <c r="A421" s="3" t="str">
        <f>TM!E73</f>
        <v/>
      </c>
    </row>
    <row r="422" spans="1:1" x14ac:dyDescent="0.3">
      <c r="A422" s="3" t="str">
        <f>TM!E74</f>
        <v/>
      </c>
    </row>
    <row r="423" spans="1:1" x14ac:dyDescent="0.3">
      <c r="A423" s="3" t="str">
        <f>TM!E75</f>
        <v/>
      </c>
    </row>
    <row r="424" spans="1:1" x14ac:dyDescent="0.3">
      <c r="A424" s="3" t="str">
        <f>TM!E76</f>
        <v/>
      </c>
    </row>
    <row r="425" spans="1:1" x14ac:dyDescent="0.3">
      <c r="A425" s="3" t="str">
        <f>TM!E77</f>
        <v/>
      </c>
    </row>
    <row r="426" spans="1:1" x14ac:dyDescent="0.3">
      <c r="A426" s="3" t="str">
        <f>TM!E78</f>
        <v/>
      </c>
    </row>
    <row r="427" spans="1:1" x14ac:dyDescent="0.3">
      <c r="A427" s="3" t="str">
        <f>TM!E79</f>
        <v/>
      </c>
    </row>
    <row r="428" spans="1:1" x14ac:dyDescent="0.3">
      <c r="A428" s="3" t="str">
        <f>TM!E80</f>
        <v/>
      </c>
    </row>
    <row r="429" spans="1:1" x14ac:dyDescent="0.3">
      <c r="A429" s="3" t="str">
        <f>TM!E81</f>
        <v/>
      </c>
    </row>
    <row r="430" spans="1:1" x14ac:dyDescent="0.3">
      <c r="A430" s="3" t="str">
        <f>TM!E82</f>
        <v/>
      </c>
    </row>
    <row r="431" spans="1:1" x14ac:dyDescent="0.3">
      <c r="A431" s="3" t="str">
        <f>TM!E83</f>
        <v/>
      </c>
    </row>
    <row r="432" spans="1:1" x14ac:dyDescent="0.3">
      <c r="A432" s="3" t="str">
        <f>TM!E84</f>
        <v/>
      </c>
    </row>
    <row r="433" spans="1:1" x14ac:dyDescent="0.3">
      <c r="A433" s="3" t="str">
        <f>TM!E85</f>
        <v/>
      </c>
    </row>
    <row r="434" spans="1:1" x14ac:dyDescent="0.3">
      <c r="A434" s="3" t="str">
        <f>TM!E86</f>
        <v/>
      </c>
    </row>
    <row r="435" spans="1:1" x14ac:dyDescent="0.3">
      <c r="A435" s="3" t="str">
        <f>TM!E87</f>
        <v/>
      </c>
    </row>
    <row r="436" spans="1:1" x14ac:dyDescent="0.3">
      <c r="A436" s="3" t="str">
        <f>TM!E88</f>
        <v/>
      </c>
    </row>
    <row r="437" spans="1:1" x14ac:dyDescent="0.3">
      <c r="A437" s="3" t="str">
        <f>TM!E89</f>
        <v/>
      </c>
    </row>
    <row r="438" spans="1:1" x14ac:dyDescent="0.3">
      <c r="A438" s="3" t="str">
        <f>TM!E90</f>
        <v/>
      </c>
    </row>
    <row r="439" spans="1:1" x14ac:dyDescent="0.3">
      <c r="A439" s="3" t="str">
        <f>TM!E91</f>
        <v/>
      </c>
    </row>
    <row r="440" spans="1:1" x14ac:dyDescent="0.3">
      <c r="A440" s="3" t="str">
        <f>TM!E92</f>
        <v/>
      </c>
    </row>
    <row r="441" spans="1:1" x14ac:dyDescent="0.3">
      <c r="A441" s="3" t="str">
        <f>TM!E93</f>
        <v/>
      </c>
    </row>
    <row r="442" spans="1:1" x14ac:dyDescent="0.3">
      <c r="A442" s="3" t="str">
        <f>TM!E94</f>
        <v/>
      </c>
    </row>
    <row r="443" spans="1:1" x14ac:dyDescent="0.3">
      <c r="A443" s="3" t="str">
        <f>TM!E95</f>
        <v/>
      </c>
    </row>
    <row r="444" spans="1:1" x14ac:dyDescent="0.3">
      <c r="A444" s="3" t="str">
        <f>TM!E96</f>
        <v/>
      </c>
    </row>
    <row r="445" spans="1:1" x14ac:dyDescent="0.3">
      <c r="A445" s="3" t="str">
        <f>TM!E97</f>
        <v/>
      </c>
    </row>
    <row r="446" spans="1:1" x14ac:dyDescent="0.3">
      <c r="A446" s="3" t="str">
        <f>TM!E98</f>
        <v/>
      </c>
    </row>
    <row r="447" spans="1:1" x14ac:dyDescent="0.3">
      <c r="A447" s="3" t="str">
        <f>TM!E99</f>
        <v/>
      </c>
    </row>
    <row r="448" spans="1:1" x14ac:dyDescent="0.3">
      <c r="A448" s="3" t="str">
        <f>TM!E100</f>
        <v/>
      </c>
    </row>
    <row r="449" spans="1:1" x14ac:dyDescent="0.3">
      <c r="A449" s="3" t="str">
        <f>TM!E101</f>
        <v/>
      </c>
    </row>
    <row r="450" spans="1:1" x14ac:dyDescent="0.3">
      <c r="A450" s="3" t="str">
        <f>TM!E102</f>
        <v/>
      </c>
    </row>
    <row r="451" spans="1:1" x14ac:dyDescent="0.3">
      <c r="A451" s="3" t="str">
        <f>TM!E103</f>
        <v/>
      </c>
    </row>
    <row r="452" spans="1:1" x14ac:dyDescent="0.3">
      <c r="A452" s="3" t="str">
        <f>TM!E104</f>
        <v/>
      </c>
    </row>
    <row r="453" spans="1:1" x14ac:dyDescent="0.3">
      <c r="A453" s="3" t="str">
        <f>TM!E105</f>
        <v/>
      </c>
    </row>
    <row r="454" spans="1:1" x14ac:dyDescent="0.3">
      <c r="A454" s="3" t="str">
        <f>TM!E106</f>
        <v/>
      </c>
    </row>
    <row r="455" spans="1:1" x14ac:dyDescent="0.3">
      <c r="A455" s="3" t="str">
        <f>TM!E107</f>
        <v/>
      </c>
    </row>
    <row r="456" spans="1:1" x14ac:dyDescent="0.3">
      <c r="A456" s="3" t="str">
        <f>TM!E108</f>
        <v/>
      </c>
    </row>
    <row r="457" spans="1:1" x14ac:dyDescent="0.3">
      <c r="A457" s="3" t="str">
        <f>TM!E109</f>
        <v/>
      </c>
    </row>
    <row r="458" spans="1:1" x14ac:dyDescent="0.3">
      <c r="A458" s="3" t="str">
        <f>TM!E110</f>
        <v/>
      </c>
    </row>
    <row r="459" spans="1:1" x14ac:dyDescent="0.3">
      <c r="A459" s="3" t="str">
        <f>TM!E111</f>
        <v/>
      </c>
    </row>
    <row r="460" spans="1:1" x14ac:dyDescent="0.3">
      <c r="A460" s="3" t="str">
        <f>TM!E112</f>
        <v/>
      </c>
    </row>
    <row r="461" spans="1:1" x14ac:dyDescent="0.3">
      <c r="A461" s="3" t="str">
        <f>TM!E113</f>
        <v/>
      </c>
    </row>
    <row r="462" spans="1:1" x14ac:dyDescent="0.3">
      <c r="A462" s="3" t="str">
        <f>TM!E114</f>
        <v/>
      </c>
    </row>
    <row r="463" spans="1:1" x14ac:dyDescent="0.3">
      <c r="A463" s="3" t="str">
        <f>TM!E115</f>
        <v/>
      </c>
    </row>
    <row r="464" spans="1:1" x14ac:dyDescent="0.3">
      <c r="A464" s="3" t="str">
        <f>TM!E116</f>
        <v/>
      </c>
    </row>
    <row r="465" spans="1:1" x14ac:dyDescent="0.3">
      <c r="A465" s="3" t="str">
        <f>TM!E117</f>
        <v/>
      </c>
    </row>
    <row r="466" spans="1:1" x14ac:dyDescent="0.3">
      <c r="A466" s="3" t="str">
        <f>TM!E118</f>
        <v/>
      </c>
    </row>
    <row r="467" spans="1:1" x14ac:dyDescent="0.3">
      <c r="A467" s="3" t="str">
        <f>TM!E119</f>
        <v/>
      </c>
    </row>
    <row r="468" spans="1:1" x14ac:dyDescent="0.3">
      <c r="A468" s="3" t="str">
        <f>TM!E120</f>
        <v/>
      </c>
    </row>
    <row r="469" spans="1:1" x14ac:dyDescent="0.3">
      <c r="A469" s="3" t="str">
        <f>TM!E121</f>
        <v/>
      </c>
    </row>
    <row r="470" spans="1:1" x14ac:dyDescent="0.3">
      <c r="A470" s="3" t="str">
        <f>TM!E122</f>
        <v/>
      </c>
    </row>
    <row r="471" spans="1:1" x14ac:dyDescent="0.3">
      <c r="A471" s="3" t="str">
        <f>TM!E123</f>
        <v/>
      </c>
    </row>
    <row r="472" spans="1:1" x14ac:dyDescent="0.3">
      <c r="A472" s="3" t="str">
        <f>TM!E124</f>
        <v/>
      </c>
    </row>
    <row r="473" spans="1:1" x14ac:dyDescent="0.3">
      <c r="A473" s="3" t="str">
        <f>TM!E125</f>
        <v/>
      </c>
    </row>
    <row r="474" spans="1:1" x14ac:dyDescent="0.3">
      <c r="A474" s="3" t="str">
        <f>TM!E126</f>
        <v/>
      </c>
    </row>
    <row r="475" spans="1:1" x14ac:dyDescent="0.3">
      <c r="A475" s="3" t="str">
        <f>TM!E127</f>
        <v/>
      </c>
    </row>
    <row r="476" spans="1:1" x14ac:dyDescent="0.3">
      <c r="A476" s="3" t="str">
        <f>TM!E128</f>
        <v/>
      </c>
    </row>
    <row r="477" spans="1:1" x14ac:dyDescent="0.3">
      <c r="A477" s="3" t="str">
        <f>TM!E129</f>
        <v/>
      </c>
    </row>
    <row r="478" spans="1:1" x14ac:dyDescent="0.3">
      <c r="A478" s="3" t="str">
        <f>TM!E130</f>
        <v/>
      </c>
    </row>
    <row r="479" spans="1:1" x14ac:dyDescent="0.3">
      <c r="A479" s="3" t="str">
        <f>TM!E131</f>
        <v/>
      </c>
    </row>
    <row r="480" spans="1:1" x14ac:dyDescent="0.3">
      <c r="A480" s="3" t="str">
        <f>TM!E132</f>
        <v/>
      </c>
    </row>
    <row r="481" spans="1:1" x14ac:dyDescent="0.3">
      <c r="A481" s="3" t="str">
        <f>TM!E133</f>
        <v/>
      </c>
    </row>
    <row r="482" spans="1:1" x14ac:dyDescent="0.3">
      <c r="A482" s="3" t="str">
        <f>TM!E134</f>
        <v/>
      </c>
    </row>
    <row r="483" spans="1:1" x14ac:dyDescent="0.3">
      <c r="A483" s="3" t="str">
        <f>TM!E135</f>
        <v/>
      </c>
    </row>
    <row r="484" spans="1:1" x14ac:dyDescent="0.3">
      <c r="A484" s="3" t="str">
        <f>TM!E136</f>
        <v/>
      </c>
    </row>
    <row r="485" spans="1:1" x14ac:dyDescent="0.3">
      <c r="A485" s="3" t="str">
        <f>TM!E137</f>
        <v/>
      </c>
    </row>
    <row r="486" spans="1:1" x14ac:dyDescent="0.3">
      <c r="A486" s="3" t="str">
        <f>TM!E138</f>
        <v/>
      </c>
    </row>
    <row r="487" spans="1:1" x14ac:dyDescent="0.3">
      <c r="A487" s="3" t="str">
        <f>TM!E139</f>
        <v/>
      </c>
    </row>
    <row r="488" spans="1:1" x14ac:dyDescent="0.3">
      <c r="A488" s="3" t="str">
        <f>TM!E140</f>
        <v/>
      </c>
    </row>
    <row r="489" spans="1:1" x14ac:dyDescent="0.3">
      <c r="A489" s="3" t="str">
        <f>TM!E141</f>
        <v/>
      </c>
    </row>
    <row r="490" spans="1:1" x14ac:dyDescent="0.3">
      <c r="A490" s="3" t="str">
        <f>TM!E142</f>
        <v/>
      </c>
    </row>
    <row r="491" spans="1:1" x14ac:dyDescent="0.3">
      <c r="A491" s="3" t="str">
        <f>TM!E143</f>
        <v/>
      </c>
    </row>
    <row r="492" spans="1:1" x14ac:dyDescent="0.3">
      <c r="A492" s="3" t="str">
        <f>TM!E144</f>
        <v/>
      </c>
    </row>
    <row r="493" spans="1:1" x14ac:dyDescent="0.3">
      <c r="A493" s="3" t="str">
        <f>TM!E145</f>
        <v/>
      </c>
    </row>
    <row r="494" spans="1:1" x14ac:dyDescent="0.3">
      <c r="A494" s="3" t="str">
        <f>TM!E146</f>
        <v/>
      </c>
    </row>
    <row r="495" spans="1:1" x14ac:dyDescent="0.3">
      <c r="A495" s="3" t="str">
        <f>TM!E147</f>
        <v/>
      </c>
    </row>
    <row r="496" spans="1:1" x14ac:dyDescent="0.3">
      <c r="A496" s="3" t="str">
        <f>TM!E148</f>
        <v/>
      </c>
    </row>
    <row r="497" spans="1:1" x14ac:dyDescent="0.3">
      <c r="A497" s="3" t="str">
        <f>TM!E149</f>
        <v/>
      </c>
    </row>
    <row r="498" spans="1:1" x14ac:dyDescent="0.3">
      <c r="A498" s="3" t="str">
        <f>TM!E150</f>
        <v/>
      </c>
    </row>
    <row r="499" spans="1:1" x14ac:dyDescent="0.3">
      <c r="A499" s="3"/>
    </row>
    <row r="500" spans="1:1" x14ac:dyDescent="0.3">
      <c r="A500" s="3"/>
    </row>
    <row r="501" spans="1:1" x14ac:dyDescent="0.3">
      <c r="A501" s="3"/>
    </row>
    <row r="502" spans="1:1" x14ac:dyDescent="0.3">
      <c r="A502" s="3"/>
    </row>
    <row r="503" spans="1:1" x14ac:dyDescent="0.3">
      <c r="A503" s="3"/>
    </row>
    <row r="504" spans="1:1" x14ac:dyDescent="0.3">
      <c r="A504" s="3"/>
    </row>
    <row r="505" spans="1:1" x14ac:dyDescent="0.3">
      <c r="A505" s="3"/>
    </row>
    <row r="506" spans="1:1" x14ac:dyDescent="0.3">
      <c r="A506" s="3"/>
    </row>
    <row r="507" spans="1:1" x14ac:dyDescent="0.3">
      <c r="A507" s="3"/>
    </row>
    <row r="508" spans="1:1" x14ac:dyDescent="0.3">
      <c r="A508" s="3"/>
    </row>
    <row r="509" spans="1:1" x14ac:dyDescent="0.3">
      <c r="A509" s="3"/>
    </row>
    <row r="510" spans="1:1" x14ac:dyDescent="0.3">
      <c r="A510" s="3"/>
    </row>
    <row r="511" spans="1:1" x14ac:dyDescent="0.3">
      <c r="A511" s="3"/>
    </row>
    <row r="512" spans="1:1" x14ac:dyDescent="0.3">
      <c r="A512" s="3"/>
    </row>
    <row r="513" spans="1:1" x14ac:dyDescent="0.3">
      <c r="A513" s="3"/>
    </row>
    <row r="514" spans="1:1" x14ac:dyDescent="0.3">
      <c r="A514" s="3"/>
    </row>
    <row r="515" spans="1:1" x14ac:dyDescent="0.3">
      <c r="A515" s="3"/>
    </row>
    <row r="516" spans="1:1" x14ac:dyDescent="0.3">
      <c r="A516" s="3"/>
    </row>
    <row r="517" spans="1:1" x14ac:dyDescent="0.3">
      <c r="A517" s="3"/>
    </row>
    <row r="518" spans="1:1" x14ac:dyDescent="0.3">
      <c r="A518" s="3"/>
    </row>
    <row r="519" spans="1:1" x14ac:dyDescent="0.3">
      <c r="A519" s="3"/>
    </row>
    <row r="520" spans="1:1" x14ac:dyDescent="0.3">
      <c r="A520" s="3"/>
    </row>
    <row r="521" spans="1:1" x14ac:dyDescent="0.3">
      <c r="A521" s="3"/>
    </row>
    <row r="522" spans="1:1" x14ac:dyDescent="0.3">
      <c r="A522" s="3"/>
    </row>
    <row r="523" spans="1:1" x14ac:dyDescent="0.3">
      <c r="A523" s="3"/>
    </row>
    <row r="524" spans="1:1" x14ac:dyDescent="0.3">
      <c r="A524" s="3"/>
    </row>
    <row r="525" spans="1:1" x14ac:dyDescent="0.3">
      <c r="A525" s="3"/>
    </row>
    <row r="526" spans="1:1" x14ac:dyDescent="0.3">
      <c r="A526" s="3"/>
    </row>
    <row r="527" spans="1:1" x14ac:dyDescent="0.3">
      <c r="A527" s="3"/>
    </row>
    <row r="528" spans="1:1" x14ac:dyDescent="0.3">
      <c r="A528" s="3"/>
    </row>
    <row r="529" spans="1:1" x14ac:dyDescent="0.3">
      <c r="A529" s="3"/>
    </row>
    <row r="530" spans="1:1" x14ac:dyDescent="0.3">
      <c r="A530" s="3"/>
    </row>
    <row r="531" spans="1:1" x14ac:dyDescent="0.3">
      <c r="A531" s="3"/>
    </row>
    <row r="532" spans="1:1" x14ac:dyDescent="0.3">
      <c r="A532" s="3"/>
    </row>
    <row r="533" spans="1:1" x14ac:dyDescent="0.3">
      <c r="A533" s="3"/>
    </row>
    <row r="534" spans="1:1" x14ac:dyDescent="0.3">
      <c r="A534" s="3"/>
    </row>
    <row r="535" spans="1:1" x14ac:dyDescent="0.3">
      <c r="A535" s="3"/>
    </row>
    <row r="536" spans="1:1" x14ac:dyDescent="0.3">
      <c r="A536" s="3"/>
    </row>
    <row r="537" spans="1:1" x14ac:dyDescent="0.3">
      <c r="A537" s="3"/>
    </row>
    <row r="538" spans="1:1" x14ac:dyDescent="0.3">
      <c r="A538" s="3"/>
    </row>
    <row r="539" spans="1:1" x14ac:dyDescent="0.3">
      <c r="A539" s="3"/>
    </row>
    <row r="540" spans="1:1" x14ac:dyDescent="0.3">
      <c r="A540" s="3"/>
    </row>
    <row r="541" spans="1:1" x14ac:dyDescent="0.3">
      <c r="A541" s="3"/>
    </row>
    <row r="542" spans="1:1" x14ac:dyDescent="0.3">
      <c r="A542" s="3"/>
    </row>
    <row r="543" spans="1:1" x14ac:dyDescent="0.3">
      <c r="A543" s="3"/>
    </row>
    <row r="544" spans="1:1" x14ac:dyDescent="0.3">
      <c r="A544" s="3"/>
    </row>
    <row r="545" spans="1:1" x14ac:dyDescent="0.3">
      <c r="A545" s="3"/>
    </row>
    <row r="546" spans="1:1" x14ac:dyDescent="0.3">
      <c r="A546" s="3"/>
    </row>
  </sheetData>
  <sheetProtection algorithmName="SHA-512" hashValue="Ycmm2FWR2iSFFD6ZTOUYRqMtA47et4fK2rK9H1YxwS1kcYKqtP9xF8juMiMjRJ2t61T8Va83cY5mwKmhi9jK5w==" saltValue="3GYZMSQtmeFwft6HsibmCQ==" spinCount="100000" sheet="1" objects="1" scenarios="1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2122B-935A-405F-8849-4FAD76550B1A}">
  <dimension ref="A1:P12"/>
  <sheetViews>
    <sheetView workbookViewId="0">
      <selection activeCell="E16" sqref="E16"/>
    </sheetView>
  </sheetViews>
  <sheetFormatPr defaultRowHeight="14.4" x14ac:dyDescent="0.3"/>
  <cols>
    <col min="3" max="3" width="9.109375" customWidth="1"/>
    <col min="4" max="4" width="22.44140625" customWidth="1"/>
    <col min="5" max="5" width="14.33203125" customWidth="1"/>
    <col min="6" max="6" width="19.109375" customWidth="1"/>
    <col min="7" max="7" width="16.88671875" customWidth="1"/>
  </cols>
  <sheetData>
    <row r="1" spans="1:16" x14ac:dyDescent="0.3">
      <c r="A1" s="34" t="s">
        <v>947</v>
      </c>
      <c r="B1" s="34" t="s">
        <v>948</v>
      </c>
      <c r="C1" s="34" t="s">
        <v>949</v>
      </c>
      <c r="D1" s="34" t="s">
        <v>950</v>
      </c>
      <c r="E1" s="34" t="s">
        <v>951</v>
      </c>
      <c r="F1" s="34" t="s">
        <v>952</v>
      </c>
      <c r="G1" s="34" t="s">
        <v>953</v>
      </c>
    </row>
    <row r="2" spans="1:16" x14ac:dyDescent="0.3">
      <c r="A2" s="34" t="s">
        <v>954</v>
      </c>
      <c r="B2" s="46">
        <v>2</v>
      </c>
      <c r="C2" s="34">
        <f>SUM(B2,G2)</f>
        <v>243</v>
      </c>
      <c r="D2" s="34">
        <f>SUM(C2,1)</f>
        <v>244</v>
      </c>
      <c r="E2" s="46">
        <f>C2</f>
        <v>243</v>
      </c>
      <c r="F2" s="35" t="s">
        <v>988</v>
      </c>
      <c r="G2">
        <f>COUNTIF(RD!B:B,"RD*")</f>
        <v>241</v>
      </c>
    </row>
    <row r="3" spans="1:16" x14ac:dyDescent="0.3">
      <c r="A3" s="34" t="s">
        <v>955</v>
      </c>
      <c r="B3" s="46">
        <f>SUM(E2)</f>
        <v>243</v>
      </c>
      <c r="C3" s="34">
        <f>SUM(B3,G3)</f>
        <v>348</v>
      </c>
      <c r="D3" s="34">
        <f>SUM(C3,1)</f>
        <v>349</v>
      </c>
      <c r="E3" s="46">
        <f>C3</f>
        <v>348</v>
      </c>
      <c r="F3" s="39" t="s">
        <v>989</v>
      </c>
      <c r="G3">
        <f>COUNTIF(BR!B:B,"BR*")</f>
        <v>105</v>
      </c>
    </row>
    <row r="4" spans="1:16" x14ac:dyDescent="0.3">
      <c r="A4" s="34" t="s">
        <v>956</v>
      </c>
      <c r="B4" s="46">
        <f>SUM(D3)</f>
        <v>349</v>
      </c>
      <c r="C4" s="34">
        <f>SUM(B4,G4)</f>
        <v>497</v>
      </c>
      <c r="D4" s="34">
        <f t="shared" ref="D4" si="0">SUM(C4,1)</f>
        <v>498</v>
      </c>
      <c r="E4" s="46">
        <f>C4</f>
        <v>497</v>
      </c>
      <c r="F4" s="35" t="s">
        <v>990</v>
      </c>
      <c r="G4">
        <f>COUNTIF(TM!B:B,"TM*")</f>
        <v>148</v>
      </c>
    </row>
    <row r="7" spans="1:16" x14ac:dyDescent="0.3">
      <c r="G7">
        <f>SUM(G2:G4)</f>
        <v>494</v>
      </c>
    </row>
    <row r="8" spans="1:16" s="36" customFormat="1" ht="78.599999999999994" hidden="1" customHeight="1" x14ac:dyDescent="0.3">
      <c r="A8" s="48" t="s">
        <v>957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</row>
    <row r="9" spans="1:16" x14ac:dyDescent="0.3">
      <c r="A9" t="s">
        <v>958</v>
      </c>
    </row>
    <row r="10" spans="1:16" x14ac:dyDescent="0.3">
      <c r="A10" s="37" t="s">
        <v>959</v>
      </c>
    </row>
    <row r="12" spans="1:16" ht="138.75" customHeight="1" x14ac:dyDescent="0.3">
      <c r="A12" s="38" t="s">
        <v>960</v>
      </c>
      <c r="B12" s="50" t="s">
        <v>992</v>
      </c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</row>
  </sheetData>
  <sheetProtection algorithmName="SHA-512" hashValue="XTLxbQ3Idxq3wp8rz2pZQamA3W8wWUZLPxiVXRcL2sBO5L98Fowr4DHyuaEamdPRztCA1Rewo0LfLbgZFtkgug==" saltValue="T4f/P8qyZVvDh+bbTYGREA==" spinCount="100000" sheet="1" objects="1" scenarios="1"/>
  <mergeCells count="2">
    <mergeCell ref="A8:P8"/>
    <mergeCell ref="B12:P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7a706ae-2937-4e4f-bfbc-6ce6d3e8205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51838582495A4E88F579A894C11086" ma:contentTypeVersion="16" ma:contentTypeDescription="Create a new document." ma:contentTypeScope="" ma:versionID="3e67c2d5e0e43063fd06e80584d84174">
  <xsd:schema xmlns:xsd="http://www.w3.org/2001/XMLSchema" xmlns:xs="http://www.w3.org/2001/XMLSchema" xmlns:p="http://schemas.microsoft.com/office/2006/metadata/properties" xmlns:ns3="c98ea8ca-caa2-436e-84c2-2a6cb35aabdb" xmlns:ns4="a7a706ae-2937-4e4f-bfbc-6ce6d3e8205a" targetNamespace="http://schemas.microsoft.com/office/2006/metadata/properties" ma:root="true" ma:fieldsID="f06332aed7265e008026aa6f5a202c58" ns3:_="" ns4:_="">
    <xsd:import namespace="c98ea8ca-caa2-436e-84c2-2a6cb35aabdb"/>
    <xsd:import namespace="a7a706ae-2937-4e4f-bfbc-6ce6d3e8205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_activity" minOccurs="0"/>
                <xsd:element ref="ns4:MediaServiceObjectDetectorVersions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8ea8ca-caa2-436e-84c2-2a6cb35aab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a706ae-2937-4e4f-bfbc-6ce6d3e820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_activity" ma:index="14" nillable="true" ma:displayName="_activity" ma:hidden="true" ma:internalName="_activity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D5D0D9-87E4-4445-B4E8-E5957DB0D1CA}">
  <ds:schemaRefs>
    <ds:schemaRef ds:uri="http://schemas.microsoft.com/office/2006/metadata/properties"/>
    <ds:schemaRef ds:uri="http://schemas.microsoft.com/office/infopath/2007/PartnerControls"/>
    <ds:schemaRef ds:uri="a7a706ae-2937-4e4f-bfbc-6ce6d3e8205a"/>
  </ds:schemaRefs>
</ds:datastoreItem>
</file>

<file path=customXml/itemProps2.xml><?xml version="1.0" encoding="utf-8"?>
<ds:datastoreItem xmlns:ds="http://schemas.openxmlformats.org/officeDocument/2006/customXml" ds:itemID="{F4EBAE67-E317-495A-9B61-148A92A33B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E00278-C7E9-4B13-9AEB-1BDB1D16C5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8ea8ca-caa2-436e-84c2-2a6cb35aabdb"/>
    <ds:schemaRef ds:uri="a7a706ae-2937-4e4f-bfbc-6ce6d3e82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4870107-094d-417a-be4e-221e87afbec1}" enabled="1" method="Privileged" siteId="{28b0d013-46bc-4a64-8d86-1c8a31cf590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Instruction Sheet</vt:lpstr>
      <vt:lpstr>RD</vt:lpstr>
      <vt:lpstr>BR</vt:lpstr>
      <vt:lpstr>TM</vt:lpstr>
      <vt:lpstr>IMPORT</vt:lpstr>
      <vt:lpstr>Do Not Use</vt:lpstr>
      <vt:lpstr>info</vt:lpstr>
    </vt:vector>
  </TitlesOfParts>
  <Manager/>
  <Company>Oregon Department of Transportation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Joe Polly</dc:creator>
  <cp:keywords/>
  <dc:description/>
  <cp:lastModifiedBy>BORES Chris A</cp:lastModifiedBy>
  <cp:revision/>
  <cp:lastPrinted>2026-01-27T18:55:59Z</cp:lastPrinted>
  <dcterms:created xsi:type="dcterms:W3CDTF">2015-11-05T21:11:13Z</dcterms:created>
  <dcterms:modified xsi:type="dcterms:W3CDTF">2026-02-11T00:08:25Z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MSIP_Label_e4870107-094d-417a-be4e-221e87afbec1_Enabled">
    <vt:lpwstr>true</vt:lpwstr>
  </property>
  <property fmtid="{D5CDD505-2E9C-101B-9397-08002B2CF9AE}" pid="4" name="MSIP_Label_e4870107-094d-417a-be4e-221e87afbec1_SetDate">
    <vt:lpwstr>2024-02-05T19:59:21Z</vt:lpwstr>
  </property>
  <property fmtid="{D5CDD505-2E9C-101B-9397-08002B2CF9AE}" pid="5" name="MSIP_Label_e4870107-094d-417a-be4e-221e87afbec1_Method">
    <vt:lpwstr>Privileged</vt:lpwstr>
  </property>
  <property fmtid="{D5CDD505-2E9C-101B-9397-08002B2CF9AE}" pid="6" name="MSIP_Label_e4870107-094d-417a-be4e-221e87afbec1_Name">
    <vt:lpwstr>Level 2 - Limited (Items)</vt:lpwstr>
  </property>
  <property fmtid="{D5CDD505-2E9C-101B-9397-08002B2CF9AE}" pid="7" name="MSIP_Label_e4870107-094d-417a-be4e-221e87afbec1_SiteId">
    <vt:lpwstr>28b0d013-46bc-4a64-8d86-1c8a31cf590d</vt:lpwstr>
  </property>
  <property fmtid="{D5CDD505-2E9C-101B-9397-08002B2CF9AE}" pid="8" name="MSIP_Label_e4870107-094d-417a-be4e-221e87afbec1_ActionId">
    <vt:lpwstr>27f9fb4d-1e93-4564-8840-ce9702a2c8b7</vt:lpwstr>
  </property>
  <property fmtid="{D5CDD505-2E9C-101B-9397-08002B2CF9AE}" pid="9" name="MSIP_Label_e4870107-094d-417a-be4e-221e87afbec1_ContentBits">
    <vt:lpwstr>0</vt:lpwstr>
  </property>
  <property fmtid="{D5CDD505-2E9C-101B-9397-08002B2CF9AE}" pid="10" name="ContentTypeId">
    <vt:lpwstr>0x010100BD51838582495A4E88F579A894C11086</vt:lpwstr>
  </property>
</Properties>
</file>