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ools\AnalysisTools\APM_Version_2\Chapter_11_Segment_Facility_Analysis\Appendices\Tools\"/>
    </mc:Choice>
  </mc:AlternateContent>
  <xr:revisionPtr revIDLastSave="0" documentId="13_ncr:1_{D2BFD8D8-6B9F-435D-B9D7-F85F32DBBEBB}" xr6:coauthVersionLast="47" xr6:coauthVersionMax="47" xr10:uidLastSave="{00000000-0000-0000-0000-000000000000}"/>
  <bookViews>
    <workbookView xWindow="1152" yWindow="804" windowWidth="21384" windowHeight="12156" xr2:uid="{00000000-000D-0000-FFFF-FFFF00000000}"/>
  </bookViews>
  <sheets>
    <sheet name="Instructions" sheetId="4" r:id="rId1"/>
    <sheet name="Capacity Calculator" sheetId="1" r:id="rId2"/>
    <sheet name="Lookup Tabl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5" i="1" l="1"/>
  <c r="N35" i="1"/>
  <c r="M35" i="1"/>
  <c r="L35" i="1"/>
  <c r="K35" i="1"/>
  <c r="F92" i="3"/>
  <c r="F97" i="3" s="1"/>
  <c r="F98" i="3"/>
  <c r="F95" i="3"/>
  <c r="F93" i="3"/>
  <c r="B99" i="3"/>
  <c r="H35" i="1"/>
  <c r="G35" i="1"/>
  <c r="D35" i="1"/>
  <c r="B87" i="3"/>
  <c r="C87" i="3" s="1"/>
  <c r="F35" i="1" s="1"/>
  <c r="B76" i="3"/>
  <c r="V27" i="1"/>
  <c r="U27" i="1"/>
  <c r="T27" i="1"/>
  <c r="S27" i="1"/>
  <c r="R27" i="1"/>
  <c r="V26" i="1"/>
  <c r="U26" i="1"/>
  <c r="T26" i="1"/>
  <c r="S26" i="1"/>
  <c r="R26" i="1"/>
  <c r="V25" i="1"/>
  <c r="U25" i="1"/>
  <c r="T25" i="1"/>
  <c r="S25" i="1"/>
  <c r="R25" i="1"/>
  <c r="S19" i="1"/>
  <c r="T19" i="1" s="1"/>
  <c r="R18" i="1"/>
  <c r="R20" i="1" s="1"/>
  <c r="U17" i="1"/>
  <c r="T17" i="1"/>
  <c r="R17" i="1"/>
  <c r="K16" i="1"/>
  <c r="O16" i="1" s="1"/>
  <c r="O17" i="1" s="1"/>
  <c r="O27" i="1"/>
  <c r="N27" i="1"/>
  <c r="M27" i="1"/>
  <c r="L27" i="1"/>
  <c r="K27" i="1"/>
  <c r="O26" i="1"/>
  <c r="N26" i="1"/>
  <c r="M26" i="1"/>
  <c r="L26" i="1"/>
  <c r="K26" i="1"/>
  <c r="O25" i="1"/>
  <c r="N25" i="1"/>
  <c r="M25" i="1"/>
  <c r="L25" i="1"/>
  <c r="K25" i="1"/>
  <c r="L19" i="1"/>
  <c r="M19" i="1" s="1"/>
  <c r="D16" i="1"/>
  <c r="D18" i="1" s="1"/>
  <c r="D20" i="1" s="1"/>
  <c r="H26" i="1"/>
  <c r="G26" i="1"/>
  <c r="F26" i="1"/>
  <c r="E26" i="1"/>
  <c r="E27" i="1"/>
  <c r="F27" i="1"/>
  <c r="G27" i="1"/>
  <c r="H27" i="1"/>
  <c r="D27" i="1"/>
  <c r="D26" i="1"/>
  <c r="E25" i="1"/>
  <c r="F25" i="1"/>
  <c r="G25" i="1"/>
  <c r="H25" i="1"/>
  <c r="D25" i="1"/>
  <c r="E19" i="1"/>
  <c r="F96" i="3" l="1"/>
  <c r="F94" i="3"/>
  <c r="F99" i="3"/>
  <c r="E35" i="1"/>
  <c r="T28" i="1"/>
  <c r="S28" i="1"/>
  <c r="U28" i="1"/>
  <c r="R28" i="1"/>
  <c r="V28" i="1"/>
  <c r="U19" i="1"/>
  <c r="T18" i="1"/>
  <c r="T20" i="1" s="1"/>
  <c r="S18" i="1"/>
  <c r="S20" i="1" s="1"/>
  <c r="V17" i="1"/>
  <c r="S17" i="1"/>
  <c r="F28" i="1"/>
  <c r="L28" i="1"/>
  <c r="N28" i="1"/>
  <c r="D28" i="1"/>
  <c r="K28" i="1"/>
  <c r="G28" i="1"/>
  <c r="M28" i="1"/>
  <c r="O28" i="1"/>
  <c r="K17" i="1"/>
  <c r="K18" i="1"/>
  <c r="K20" i="1" s="1"/>
  <c r="N16" i="1"/>
  <c r="N17" i="1" s="1"/>
  <c r="N19" i="1"/>
  <c r="L16" i="1"/>
  <c r="M16" i="1"/>
  <c r="M17" i="1" s="1"/>
  <c r="F16" i="1"/>
  <c r="F17" i="1" s="1"/>
  <c r="G16" i="1"/>
  <c r="G17" i="1" s="1"/>
  <c r="H16" i="1"/>
  <c r="H17" i="1" s="1"/>
  <c r="E28" i="1"/>
  <c r="E37" i="1" s="1"/>
  <c r="H28" i="1"/>
  <c r="E16" i="1"/>
  <c r="E18" i="1" s="1"/>
  <c r="E20" i="1" s="1"/>
  <c r="F19" i="1"/>
  <c r="D17" i="1"/>
  <c r="K37" i="1" l="1"/>
  <c r="K36" i="1" s="1"/>
  <c r="T34" i="1"/>
  <c r="H69" i="3" s="1"/>
  <c r="E34" i="1"/>
  <c r="D37" i="1"/>
  <c r="D36" i="1" s="1"/>
  <c r="D34" i="1"/>
  <c r="S34" i="1"/>
  <c r="G69" i="3" s="1"/>
  <c r="H73" i="3"/>
  <c r="H72" i="3"/>
  <c r="H71" i="3"/>
  <c r="H75" i="3"/>
  <c r="H70" i="3"/>
  <c r="H74" i="3"/>
  <c r="R34" i="1"/>
  <c r="F69" i="3" s="1"/>
  <c r="V19" i="1"/>
  <c r="V18" i="1" s="1"/>
  <c r="V20" i="1" s="1"/>
  <c r="U18" i="1"/>
  <c r="U20" i="1" s="1"/>
  <c r="E17" i="1"/>
  <c r="L17" i="1"/>
  <c r="L18" i="1"/>
  <c r="L20" i="1" s="1"/>
  <c r="M18" i="1"/>
  <c r="M20" i="1" s="1"/>
  <c r="O19" i="1"/>
  <c r="O18" i="1" s="1"/>
  <c r="O20" i="1" s="1"/>
  <c r="N18" i="1"/>
  <c r="N20" i="1" s="1"/>
  <c r="E36" i="1"/>
  <c r="F18" i="1"/>
  <c r="F20" i="1" s="1"/>
  <c r="G19" i="1"/>
  <c r="F34" i="1" l="1"/>
  <c r="F37" i="1"/>
  <c r="F36" i="1" s="1"/>
  <c r="M37" i="1"/>
  <c r="M36" i="1" s="1"/>
  <c r="N37" i="1"/>
  <c r="N36" i="1" s="1"/>
  <c r="L37" i="1"/>
  <c r="L36" i="1" s="1"/>
  <c r="O37" i="1"/>
  <c r="O36" i="1" s="1"/>
  <c r="H76" i="3"/>
  <c r="T35" i="1" s="1"/>
  <c r="T37" i="1" s="1"/>
  <c r="T36" i="1" s="1"/>
  <c r="F75" i="3"/>
  <c r="F72" i="3"/>
  <c r="F73" i="3"/>
  <c r="F71" i="3"/>
  <c r="F70" i="3"/>
  <c r="F74" i="3"/>
  <c r="U34" i="1"/>
  <c r="I69" i="3" s="1"/>
  <c r="V34" i="1"/>
  <c r="J69" i="3" s="1"/>
  <c r="G72" i="3"/>
  <c r="G71" i="3"/>
  <c r="G73" i="3"/>
  <c r="G75" i="3"/>
  <c r="G70" i="3"/>
  <c r="G74" i="3"/>
  <c r="H19" i="1"/>
  <c r="H18" i="1" s="1"/>
  <c r="H20" i="1" s="1"/>
  <c r="G18" i="1"/>
  <c r="G20" i="1" s="1"/>
  <c r="G34" i="1" l="1"/>
  <c r="G37" i="1"/>
  <c r="G36" i="1" s="1"/>
  <c r="H36" i="1"/>
  <c r="H34" i="1"/>
  <c r="H37" i="1"/>
  <c r="G76" i="3"/>
  <c r="S35" i="1" s="1"/>
  <c r="S37" i="1" s="1"/>
  <c r="S36" i="1" s="1"/>
  <c r="F76" i="3"/>
  <c r="R35" i="1" s="1"/>
  <c r="R37" i="1" s="1"/>
  <c r="R36" i="1" s="1"/>
  <c r="J74" i="3"/>
  <c r="J72" i="3"/>
  <c r="J71" i="3"/>
  <c r="J75" i="3"/>
  <c r="J73" i="3"/>
  <c r="J70" i="3"/>
  <c r="I72" i="3"/>
  <c r="I73" i="3"/>
  <c r="I75" i="3"/>
  <c r="I70" i="3"/>
  <c r="I74" i="3"/>
  <c r="I71" i="3"/>
  <c r="J76" i="3" l="1"/>
  <c r="V35" i="1" s="1"/>
  <c r="V37" i="1" s="1"/>
  <c r="V36" i="1" s="1"/>
  <c r="I76" i="3"/>
  <c r="U35" i="1" s="1"/>
  <c r="U37" i="1" s="1"/>
  <c r="U36" i="1" s="1"/>
</calcChain>
</file>

<file path=xl/sharedStrings.xml><?xml version="1.0" encoding="utf-8"?>
<sst xmlns="http://schemas.openxmlformats.org/spreadsheetml/2006/main" count="246" uniqueCount="143">
  <si>
    <t>FFS</t>
  </si>
  <si>
    <t>Number of Lanes</t>
  </si>
  <si>
    <t>Area Type</t>
  </si>
  <si>
    <t>Driver Population</t>
  </si>
  <si>
    <t>Weather</t>
  </si>
  <si>
    <t>Incident</t>
  </si>
  <si>
    <t>Urban</t>
  </si>
  <si>
    <t>Free Flow Speed (mph)</t>
  </si>
  <si>
    <t>CAF (Weather)</t>
  </si>
  <si>
    <t>CAF (Driver Population)</t>
  </si>
  <si>
    <t>HCM Base Capacity</t>
  </si>
  <si>
    <t>Local Ideal Capacity</t>
  </si>
  <si>
    <t>Local CAF</t>
  </si>
  <si>
    <t>Target Calibration Capacity</t>
  </si>
  <si>
    <t>Calibration CAF</t>
  </si>
  <si>
    <t>Calibration Cap Override</t>
  </si>
  <si>
    <t>Required</t>
  </si>
  <si>
    <t>Optional</t>
  </si>
  <si>
    <t>Computed</t>
  </si>
  <si>
    <t>Free Flow Speed</t>
  </si>
  <si>
    <t>Additional Adjustments</t>
  </si>
  <si>
    <t>CAF (Incident)</t>
  </si>
  <si>
    <t>Combined Additional</t>
  </si>
  <si>
    <t>Legend</t>
  </si>
  <si>
    <t>Default Bottleneck Capacities</t>
  </si>
  <si>
    <t>Segmen Type</t>
  </si>
  <si>
    <t>Lanes</t>
  </si>
  <si>
    <t>pc/hr/ln</t>
  </si>
  <si>
    <t>Urban merge and diverge freeway segments</t>
  </si>
  <si>
    <t>3 lanes</t>
  </si>
  <si>
    <t>2: 3&gt; lanes</t>
  </si>
  <si>
    <t>Urban weaving freeway segments</t>
  </si>
  <si>
    <t>Rural merge and diverge segments</t>
  </si>
  <si>
    <t xml:space="preserve">Level of Driver Familiarity </t>
  </si>
  <si>
    <t>CAFpop</t>
  </si>
  <si>
    <t>SAFpop</t>
  </si>
  <si>
    <t>Examples</t>
  </si>
  <si>
    <t>All familiar drivers, regular commuters</t>
  </si>
  <si>
    <t>I-105, I-205, OR 217</t>
  </si>
  <si>
    <t>Mostly familiar drivers</t>
  </si>
  <si>
    <t>I-5 (Willamette, Rogue Valleys)</t>
  </si>
  <si>
    <t>Balanced mix of familiar and unfamiliar drivers</t>
  </si>
  <si>
    <t>Many rural highways</t>
  </si>
  <si>
    <t>Mostly unfamiliar drivers</t>
  </si>
  <si>
    <t>OR 46 (Oregon Caves)</t>
  </si>
  <si>
    <t>All or overwhelmingly unfamiliar drivers</t>
  </si>
  <si>
    <t>Solar eclipse, emergency detour</t>
  </si>
  <si>
    <t>Weather Capacity Adjustment Factors</t>
  </si>
  <si>
    <t>Weather Type</t>
  </si>
  <si>
    <t>Weather Event Definition</t>
  </si>
  <si>
    <t>Free-Flow Speed (mph)</t>
  </si>
  <si>
    <t>Medium rain</t>
  </si>
  <si>
    <t>&gt;0.10-0.25 in./h</t>
  </si>
  <si>
    <t>Heavy rain</t>
  </si>
  <si>
    <t>&gt;0.25 in./h</t>
  </si>
  <si>
    <t>Light snow</t>
  </si>
  <si>
    <t>&gt;0.00-0.05 in./h</t>
  </si>
  <si>
    <t>Light-medium snow</t>
  </si>
  <si>
    <t>&gt;0.05-0.10 in./h</t>
  </si>
  <si>
    <t>Medium-heavy snow</t>
  </si>
  <si>
    <t>&gt;0.10-0.0 5 in./h</t>
  </si>
  <si>
    <t>Heavy snow</t>
  </si>
  <si>
    <t>&gt;0.50 in./h</t>
  </si>
  <si>
    <t>Severe Cold</t>
  </si>
  <si>
    <t>&lt;-4° F</t>
  </si>
  <si>
    <t>Low visibility</t>
  </si>
  <si>
    <t>0.50 – 0.99 mi</t>
  </si>
  <si>
    <t>Very low visibility</t>
  </si>
  <si>
    <t>0.25 – 0.49 mi</t>
  </si>
  <si>
    <t>Minimal visibility</t>
  </si>
  <si>
    <t>&lt;0.25 mi</t>
  </si>
  <si>
    <t>All conditions not listed above</t>
  </si>
  <si>
    <t>Weather Speed Adjustment Factors</t>
  </si>
  <si>
    <t>Incident Capacity Adjustment Factors</t>
  </si>
  <si>
    <t>Directional Lanes</t>
  </si>
  <si>
    <t>No Incident</t>
  </si>
  <si>
    <t>Shoulder Closure</t>
  </si>
  <si>
    <t>1 Lane Closed</t>
  </si>
  <si>
    <t>2 Lanes Closed</t>
  </si>
  <si>
    <t>3 Lanes Closed</t>
  </si>
  <si>
    <t>4+ Lanes Closed</t>
  </si>
  <si>
    <t>N/A</t>
  </si>
  <si>
    <t>Clear/Non-Severe Weather</t>
  </si>
  <si>
    <t>Clear/Non-severe Weather</t>
  </si>
  <si>
    <t>Rural</t>
  </si>
  <si>
    <r>
      <t xml:space="preserve">The </t>
    </r>
    <r>
      <rPr>
        <b/>
        <sz val="11"/>
        <color theme="1"/>
        <rFont val="Calibri"/>
        <family val="2"/>
        <scheme val="minor"/>
      </rPr>
      <t>Calibration CAF</t>
    </r>
    <r>
      <rPr>
        <sz val="11"/>
        <color theme="1"/>
        <rFont val="Calibri"/>
        <family val="2"/>
        <scheme val="minor"/>
      </rPr>
      <t xml:space="preserve"> represents the combined adjustments to the ideal HCM base capacity, but does not include additional adjustments for driver population and non-recurring congestion events.</t>
    </r>
  </si>
  <si>
    <r>
      <t xml:space="preserve">The </t>
    </r>
    <r>
      <rPr>
        <b/>
        <sz val="11"/>
        <color theme="1"/>
        <rFont val="Calibri"/>
        <family val="2"/>
        <scheme val="minor"/>
      </rPr>
      <t>Combined Additional</t>
    </r>
    <r>
      <rPr>
        <sz val="11"/>
        <color theme="1"/>
        <rFont val="Calibri"/>
        <family val="2"/>
        <scheme val="minor"/>
      </rPr>
      <t xml:space="preserve"> CAF represents the combined adjustments based on driver population and non-recurring congestion events that will be applied to the calibrated base capacity of the segment (determined above).</t>
    </r>
  </si>
  <si>
    <t>Final Combined CAF</t>
  </si>
  <si>
    <t>1. Segment Information</t>
  </si>
  <si>
    <t>Overview</t>
  </si>
  <si>
    <t>Steps</t>
  </si>
  <si>
    <t>This tool primarily functions as a computational framework to combine multiple types of capacity adjustments into a single adjustment factor appropriate for use as a software input.</t>
  </si>
  <si>
    <t>Calibration Capacity Override</t>
  </si>
  <si>
    <t>Merge/Diverge and Weaving Segment Capacities</t>
  </si>
  <si>
    <t>Parameter</t>
  </si>
  <si>
    <t>Type</t>
  </si>
  <si>
    <t>Default/Lookup Value</t>
  </si>
  <si>
    <t>Default</t>
  </si>
  <si>
    <t>Computed Value</t>
  </si>
  <si>
    <t>Unit</t>
  </si>
  <si>
    <t>Optional Input</t>
  </si>
  <si>
    <t>Computed Output</t>
  </si>
  <si>
    <t>--</t>
  </si>
  <si>
    <t>Description</t>
  </si>
  <si>
    <t>Source</t>
  </si>
  <si>
    <t>CAF lookup based on selected Driver Population input</t>
  </si>
  <si>
    <t>CAF lookup based on selected weather event (if any)</t>
  </si>
  <si>
    <t>CAF lookup based on selected incident event (if any)</t>
  </si>
  <si>
    <t>Optional target calibration capacity override.  This value can be used if the local ideal capacity is not applicable to the study area</t>
  </si>
  <si>
    <t>Local Calibration Adjustment Factor (CAF)</t>
  </si>
  <si>
    <t>Resulting capacity that should represent the user's "target" calibration capacity.  This value is the local ideal capacity unless overriden.</t>
  </si>
  <si>
    <t>Table Definitions</t>
  </si>
  <si>
    <t>The combined adjustments basd on driver population and non-recurring congestion events</t>
  </si>
  <si>
    <r>
      <t xml:space="preserve">3. Review the </t>
    </r>
    <r>
      <rPr>
        <b/>
        <sz val="11"/>
        <color theme="1"/>
        <rFont val="Calibri"/>
        <family val="2"/>
        <scheme val="minor"/>
      </rPr>
      <t>Additional Adjustments</t>
    </r>
    <r>
      <rPr>
        <sz val="11"/>
        <color theme="1"/>
        <rFont val="Calibri"/>
        <family val="2"/>
        <scheme val="minor"/>
      </rPr>
      <t xml:space="preserve"> computational tables.  These tables combine the adjustments based on the driver population, weather event, and incident events specified in Step 1.  These values are determined based on the tables in the "Lookup Tables" tab and sourced directly from the HCM 6th Edition.</t>
    </r>
  </si>
  <si>
    <t>ODOT Software Capacity Calculator</t>
  </si>
  <si>
    <t>2. Merge/Diverge Segment Capacity</t>
  </si>
  <si>
    <t>2. Weaving Segment Capacity</t>
  </si>
  <si>
    <t>3. Additional Adjustments</t>
  </si>
  <si>
    <t>4. Total Combined Capacity Adjustment</t>
  </si>
  <si>
    <t>CAV Capacity Adjustment Factors: Basic Freeway Segments</t>
  </si>
  <si>
    <t>Segment capacity without CAVs</t>
  </si>
  <si>
    <t>% CAVs in Traffic Stream</t>
  </si>
  <si>
    <t>Adjusted Capacity (pc/h/ln)</t>
  </si>
  <si>
    <t>CAF (CAV)</t>
  </si>
  <si>
    <t>Final Capacity (pc/h/ln)</t>
  </si>
  <si>
    <r>
      <t xml:space="preserve">The </t>
    </r>
    <r>
      <rPr>
        <b/>
        <sz val="11"/>
        <color theme="1"/>
        <rFont val="Calibri"/>
        <family val="2"/>
        <scheme val="minor"/>
      </rPr>
      <t>Final Combined CAF</t>
    </r>
    <r>
      <rPr>
        <sz val="11"/>
        <color theme="1"/>
        <rFont val="Calibri"/>
        <family val="2"/>
        <scheme val="minor"/>
      </rPr>
      <t xml:space="preserve"> represents both adjustments made to the base capacity of the segment, as well any additional adjustments made due to driver population, CAVs, and non-recurring congestion events.</t>
    </r>
  </si>
  <si>
    <t>Weaving Area Volume Ratio</t>
  </si>
  <si>
    <t>CAV Capacity Adjustment Factors: Merge/Diverge Segments</t>
  </si>
  <si>
    <t>CAV Capacity Adjustment Factors: Weaving Segments</t>
  </si>
  <si>
    <t>Volume ratio</t>
  </si>
  <si>
    <t>The ODOT Software Capacity Calculator can be used to calculate capacity adjustments for use with the HCM 7th Edition's Freeway Facilities Methodology.  This tool is designed to facilitate the calculation of inputs for software tools including HCS7, HCM-Calc, and FREEVAL.</t>
  </si>
  <si>
    <t>1. Configure Segment Information -  Free flow speed, number of lanes, and area type are required entries, while the driver population type, weather event type, and incident event type can all be optionally specified using the respective cell's dropdown menu options. The percentage of CAVs in the traffic stream and the weaving segment volume ratio are optional entries used only for CAV analyses.</t>
  </si>
  <si>
    <r>
      <t xml:space="preserve">4. Select the final CAF from the </t>
    </r>
    <r>
      <rPr>
        <b/>
        <sz val="11"/>
        <color theme="1"/>
        <rFont val="Calibri"/>
        <family val="2"/>
        <scheme val="minor"/>
      </rPr>
      <t>Total Combined Capacity Adjustment</t>
    </r>
    <r>
      <rPr>
        <sz val="11"/>
        <color theme="1"/>
        <rFont val="Calibri"/>
        <family val="2"/>
        <scheme val="minor"/>
      </rPr>
      <t xml:space="preserve"> table.  This combined CAF accounts for calibration capacity, driver population, CAVs, and any non-recurring congestion events specified.  The value highlighted in yellow should be the user's target value based on the specified free flow speed.</t>
    </r>
  </si>
  <si>
    <t>HCM7</t>
  </si>
  <si>
    <t>veh/h/ln</t>
  </si>
  <si>
    <t>CAV</t>
  </si>
  <si>
    <t>CAF lookup based on CAV percentage (all segment types), adjusted capacity based on all other CAFs (basic segments only), and volume ratio (weaving segments only)</t>
  </si>
  <si>
    <r>
      <t xml:space="preserve">2. Review the </t>
    </r>
    <r>
      <rPr>
        <b/>
        <sz val="11"/>
        <color theme="1"/>
        <rFont val="Calibri"/>
        <family val="2"/>
        <scheme val="minor"/>
      </rPr>
      <t>Merge/Diverge</t>
    </r>
    <r>
      <rPr>
        <sz val="11"/>
        <color theme="1"/>
        <rFont val="Calibri"/>
        <family val="2"/>
        <scheme val="minor"/>
      </rPr>
      <t xml:space="preserve">, </t>
    </r>
    <r>
      <rPr>
        <b/>
        <sz val="11"/>
        <color theme="1"/>
        <rFont val="Calibri"/>
        <family val="2"/>
        <scheme val="minor"/>
      </rPr>
      <t>Weaving</t>
    </r>
    <r>
      <rPr>
        <sz val="11"/>
        <color theme="1"/>
        <rFont val="Calibri"/>
        <family val="2"/>
        <scheme val="minor"/>
      </rPr>
      <t xml:space="preserve">, and </t>
    </r>
    <r>
      <rPr>
        <b/>
        <sz val="11"/>
        <color theme="1"/>
        <rFont val="Calibri"/>
        <family val="2"/>
        <scheme val="minor"/>
      </rPr>
      <t>Basic</t>
    </r>
    <r>
      <rPr>
        <sz val="11"/>
        <color theme="1"/>
        <rFont val="Calibri"/>
        <family val="2"/>
        <scheme val="minor"/>
      </rPr>
      <t xml:space="preserve"> segment capacity adjustment tables.  If the ODOT default local ideal capacities are not valid for the study area, the user can choose to optionally specify a capacity calibration target.</t>
    </r>
  </si>
  <si>
    <t>Final capacity adjustment factor that converts the ideal HCM base capacity to the user's target calibration capacity.</t>
  </si>
  <si>
    <t>Interim computed value representing the conversion CAF from the HCM base capacity to the local ideal capacity</t>
  </si>
  <si>
    <t>Local ideal capacity per lane for Oregon freeways (independent of free flow speed)</t>
  </si>
  <si>
    <t>Ideal HCM base capacity per lane based on free flow speed</t>
  </si>
  <si>
    <t>2. Basic Segment Capacity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</si>
</sst>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Calibri"/>
      <family val="2"/>
      <scheme val="minor"/>
    </font>
    <font>
      <b/>
      <sz val="11"/>
      <color theme="1"/>
      <name val="Calibri"/>
      <family val="2"/>
      <scheme val="minor"/>
    </font>
    <font>
      <b/>
      <sz val="11"/>
      <color theme="0"/>
      <name val="Calibri"/>
      <family val="2"/>
      <scheme val="minor"/>
    </font>
    <font>
      <b/>
      <sz val="14"/>
      <color theme="0"/>
      <name val="Calibri"/>
      <family val="2"/>
      <scheme val="minor"/>
    </font>
    <font>
      <sz val="14"/>
      <color theme="1"/>
      <name val="Calibri"/>
      <family val="2"/>
      <scheme val="minor"/>
    </font>
    <font>
      <sz val="14"/>
      <name val="Calibri"/>
      <family val="2"/>
      <scheme val="minor"/>
    </font>
    <font>
      <b/>
      <sz val="14"/>
      <color theme="1"/>
      <name val="Calibri"/>
      <family val="2"/>
      <scheme val="minor"/>
    </font>
    <font>
      <sz val="20"/>
      <color theme="0"/>
      <name val="Calibri"/>
      <family val="2"/>
      <scheme val="minor"/>
    </font>
    <font>
      <sz val="1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1"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2" fontId="0" fillId="0" borderId="1" xfId="0" applyNumberFormat="1" applyBorder="1" applyAlignment="1">
      <alignment horizontal="center"/>
    </xf>
    <xf numFmtId="0" fontId="0" fillId="3" borderId="1" xfId="0" applyFill="1" applyBorder="1" applyAlignment="1">
      <alignment horizontal="center"/>
    </xf>
    <xf numFmtId="0" fontId="0" fillId="2" borderId="1" xfId="0" applyFill="1" applyBorder="1" applyAlignment="1">
      <alignment horizontal="center"/>
    </xf>
    <xf numFmtId="2" fontId="0" fillId="4" borderId="1" xfId="0" applyNumberFormat="1" applyFill="1" applyBorder="1" applyAlignment="1">
      <alignment horizontal="center"/>
    </xf>
    <xf numFmtId="0" fontId="0" fillId="2" borderId="5" xfId="0" applyFill="1" applyBorder="1"/>
    <xf numFmtId="0" fontId="0" fillId="3" borderId="6" xfId="0" applyFill="1" applyBorder="1"/>
    <xf numFmtId="0" fontId="0" fillId="4" borderId="6" xfId="0" applyFill="1" applyBorder="1"/>
    <xf numFmtId="0" fontId="0" fillId="0" borderId="7" xfId="0" applyBorder="1"/>
    <xf numFmtId="3" fontId="0" fillId="0" borderId="0" xfId="0" applyNumberFormat="1"/>
    <xf numFmtId="2" fontId="0" fillId="0" borderId="0" xfId="0" applyNumberFormat="1"/>
    <xf numFmtId="0" fontId="2" fillId="5" borderId="1" xfId="0" applyFont="1" applyFill="1" applyBorder="1"/>
    <xf numFmtId="0" fontId="2" fillId="5" borderId="1" xfId="0" applyFont="1" applyFill="1" applyBorder="1" applyAlignment="1">
      <alignment horizontal="center"/>
    </xf>
    <xf numFmtId="0" fontId="3" fillId="5" borderId="1" xfId="0" applyFont="1" applyFill="1" applyBorder="1"/>
    <xf numFmtId="0" fontId="3" fillId="5" borderId="1" xfId="0" applyFont="1" applyFill="1" applyBorder="1" applyAlignment="1">
      <alignment horizontal="center"/>
    </xf>
    <xf numFmtId="164" fontId="4" fillId="4" borderId="1" xfId="0" applyNumberFormat="1" applyFont="1" applyFill="1" applyBorder="1" applyAlignment="1">
      <alignment horizontal="center"/>
    </xf>
    <xf numFmtId="1" fontId="5" fillId="4" borderId="1" xfId="0" applyNumberFormat="1" applyFont="1" applyFill="1" applyBorder="1" applyAlignment="1">
      <alignment horizontal="center"/>
    </xf>
    <xf numFmtId="0" fontId="0" fillId="2" borderId="1" xfId="0" quotePrefix="1" applyFill="1" applyBorder="1" applyAlignment="1">
      <alignment horizontal="center"/>
    </xf>
    <xf numFmtId="0" fontId="0" fillId="0" borderId="1" xfId="0"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4" borderId="1" xfId="0" applyFill="1" applyBorder="1"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left" vertical="top" wrapText="1"/>
    </xf>
    <xf numFmtId="0" fontId="2" fillId="0" borderId="0" xfId="0" applyFont="1" applyAlignment="1">
      <alignment horizontal="center" vertical="top"/>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xf numFmtId="0" fontId="1" fillId="0" borderId="0" xfId="0" applyFont="1" applyAlignment="1">
      <alignment horizontal="center"/>
    </xf>
    <xf numFmtId="0" fontId="0" fillId="0" borderId="0" xfId="0" quotePrefix="1" applyAlignment="1">
      <alignment horizontal="center"/>
    </xf>
    <xf numFmtId="0" fontId="0" fillId="0" borderId="0" xfId="0" applyAlignment="1">
      <alignment vertical="top" wrapText="1"/>
    </xf>
    <xf numFmtId="0" fontId="3" fillId="0" borderId="0" xfId="0" applyFont="1"/>
    <xf numFmtId="164" fontId="0" fillId="0" borderId="0" xfId="0" applyNumberFormat="1"/>
    <xf numFmtId="0" fontId="5" fillId="0" borderId="1" xfId="0" applyFont="1" applyBorder="1"/>
    <xf numFmtId="1" fontId="8" fillId="0" borderId="1" xfId="0" applyNumberFormat="1" applyFont="1" applyBorder="1" applyAlignment="1">
      <alignment horizontal="center"/>
    </xf>
    <xf numFmtId="1" fontId="0" fillId="0" borderId="0" xfId="0" applyNumberFormat="1"/>
    <xf numFmtId="0" fontId="0" fillId="0" borderId="11" xfId="0" applyBorder="1"/>
    <xf numFmtId="0" fontId="0" fillId="0" borderId="13" xfId="0" applyBorder="1"/>
    <xf numFmtId="0" fontId="0" fillId="0" borderId="2" xfId="0" applyBorder="1"/>
    <xf numFmtId="2" fontId="0" fillId="0" borderId="10" xfId="0" applyNumberFormat="1" applyBorder="1"/>
    <xf numFmtId="2" fontId="0" fillId="0" borderId="3" xfId="0" applyNumberFormat="1" applyBorder="1"/>
    <xf numFmtId="2" fontId="0" fillId="0" borderId="12" xfId="0" applyNumberFormat="1" applyBorder="1"/>
    <xf numFmtId="2" fontId="0" fillId="0" borderId="14" xfId="0" applyNumberFormat="1" applyBorder="1"/>
    <xf numFmtId="2" fontId="0" fillId="0" borderId="4" xfId="0" applyNumberFormat="1" applyBorder="1"/>
    <xf numFmtId="164" fontId="8" fillId="0" borderId="1" xfId="0" applyNumberFormat="1" applyFont="1" applyBorder="1" applyAlignment="1">
      <alignment horizontal="center"/>
    </xf>
    <xf numFmtId="0" fontId="3" fillId="5" borderId="0" xfId="0" applyFont="1" applyFill="1" applyAlignment="1">
      <alignment horizontal="center"/>
    </xf>
    <xf numFmtId="0" fontId="0" fillId="0" borderId="0" xfId="0" applyAlignment="1">
      <alignment horizontal="left" vertical="top" wrapText="1"/>
    </xf>
    <xf numFmtId="0" fontId="7" fillId="5" borderId="0" xfId="0" applyFont="1" applyFill="1" applyAlignment="1">
      <alignment horizontal="center" vertical="center"/>
    </xf>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quotePrefix="1" applyAlignment="1">
      <alignment horizontal="center" vertical="center"/>
    </xf>
    <xf numFmtId="0" fontId="3" fillId="5" borderId="0" xfId="0" applyFont="1" applyFill="1" applyAlignment="1">
      <alignment horizontal="center" vertical="top"/>
    </xf>
    <xf numFmtId="0" fontId="6"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center"/>
    </xf>
    <xf numFmtId="0" fontId="0" fillId="0" borderId="0" xfId="0"/>
    <xf numFmtId="0" fontId="1" fillId="0" borderId="0" xfId="0" applyFont="1" applyAlignment="1">
      <alignment horizontal="left" vertical="top"/>
    </xf>
    <xf numFmtId="0" fontId="1" fillId="0" borderId="0" xfId="0" applyFont="1"/>
    <xf numFmtId="0" fontId="0" fillId="0" borderId="0" xfId="0" applyAlignment="1">
      <alignment vertical="center"/>
    </xf>
    <xf numFmtId="0" fontId="0" fillId="0" borderId="0" xfId="0" applyAlignment="1">
      <alignment horizontal="left" wrapText="1"/>
    </xf>
    <xf numFmtId="0" fontId="0" fillId="0" borderId="1" xfId="0" applyBorder="1" applyAlignment="1">
      <alignment horizontal="center" vertical="top" wrapText="1"/>
    </xf>
    <xf numFmtId="0" fontId="3" fillId="5" borderId="1" xfId="0" applyFont="1" applyFill="1" applyBorder="1" applyAlignment="1">
      <alignment horizontal="center"/>
    </xf>
    <xf numFmtId="0" fontId="3" fillId="5" borderId="8" xfId="0" applyFont="1" applyFill="1" applyBorder="1" applyAlignment="1">
      <alignment horizontal="center"/>
    </xf>
    <xf numFmtId="0" fontId="3" fillId="5" borderId="9" xfId="0" applyFont="1" applyFill="1" applyBorder="1" applyAlignment="1">
      <alignment horizontal="center"/>
    </xf>
    <xf numFmtId="0" fontId="3" fillId="5" borderId="10" xfId="0" applyFont="1" applyFill="1" applyBorder="1" applyAlignment="1">
      <alignment horizontal="center"/>
    </xf>
    <xf numFmtId="0" fontId="0" fillId="0" borderId="11" xfId="0" applyBorder="1" applyAlignment="1">
      <alignment horizontal="center" wrapText="1"/>
    </xf>
    <xf numFmtId="0" fontId="0" fillId="0" borderId="2" xfId="0" applyBorder="1" applyAlignment="1">
      <alignment horizontal="center" wrapText="1"/>
    </xf>
    <xf numFmtId="0" fontId="0" fillId="0" borderId="10" xfId="0" applyBorder="1" applyAlignment="1">
      <alignment horizontal="center" wrapText="1"/>
    </xf>
    <xf numFmtId="0" fontId="0" fillId="0" borderId="3" xfId="0" applyBorder="1" applyAlignment="1">
      <alignment horizontal="center" wrapText="1"/>
    </xf>
    <xf numFmtId="0" fontId="0" fillId="0" borderId="10" xfId="0" applyBorder="1" applyAlignment="1">
      <alignment horizontal="center"/>
    </xf>
    <xf numFmtId="0" fontId="0" fillId="0" borderId="3" xfId="0" applyBorder="1" applyAlignment="1">
      <alignment horizontal="center"/>
    </xf>
    <xf numFmtId="0" fontId="0" fillId="0" borderId="12"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2">
    <dxf>
      <font>
        <b/>
        <i val="0"/>
      </font>
      <fill>
        <patternFill>
          <bgColor rgb="FFFFFF00"/>
        </patternFill>
      </fill>
    </dxf>
    <dxf>
      <font>
        <b/>
        <i val="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45"/>
  <sheetViews>
    <sheetView tabSelected="1" workbookViewId="0">
      <selection activeCell="C1" sqref="C1:Q2"/>
    </sheetView>
  </sheetViews>
  <sheetFormatPr defaultRowHeight="14.4" x14ac:dyDescent="0.3"/>
  <cols>
    <col min="1" max="1" width="1.44140625" customWidth="1"/>
    <col min="2" max="2" width="0.6640625" customWidth="1"/>
    <col min="5" max="5" width="6.6640625" customWidth="1"/>
    <col min="6" max="6" width="16.5546875" customWidth="1"/>
    <col min="7" max="7" width="10.88671875" customWidth="1"/>
    <col min="9" max="17" width="8.88671875" customWidth="1"/>
    <col min="18" max="18" width="0.6640625" customWidth="1"/>
    <col min="19" max="21" width="8.88671875" customWidth="1"/>
  </cols>
  <sheetData>
    <row r="1" spans="2:18" x14ac:dyDescent="0.3">
      <c r="C1" s="52" t="s">
        <v>114</v>
      </c>
      <c r="D1" s="52"/>
      <c r="E1" s="52"/>
      <c r="F1" s="52"/>
      <c r="G1" s="52"/>
      <c r="H1" s="52"/>
      <c r="I1" s="52"/>
      <c r="J1" s="52"/>
      <c r="K1" s="52"/>
      <c r="L1" s="52"/>
      <c r="M1" s="52"/>
      <c r="N1" s="52"/>
      <c r="O1" s="52"/>
      <c r="P1" s="52"/>
      <c r="Q1" s="52"/>
    </row>
    <row r="2" spans="2:18" x14ac:dyDescent="0.3">
      <c r="C2" s="52"/>
      <c r="D2" s="52"/>
      <c r="E2" s="52"/>
      <c r="F2" s="52"/>
      <c r="G2" s="52"/>
      <c r="H2" s="52"/>
      <c r="I2" s="52"/>
      <c r="J2" s="52"/>
      <c r="K2" s="52"/>
      <c r="L2" s="52"/>
      <c r="M2" s="52"/>
      <c r="N2" s="52"/>
      <c r="O2" s="52"/>
      <c r="P2" s="52"/>
      <c r="Q2" s="52"/>
    </row>
    <row r="4" spans="2:18" ht="18" x14ac:dyDescent="0.35">
      <c r="C4" s="50" t="s">
        <v>89</v>
      </c>
      <c r="D4" s="50"/>
      <c r="E4" s="50"/>
      <c r="F4" s="50"/>
      <c r="G4" s="50"/>
      <c r="H4" s="50"/>
      <c r="I4" s="50"/>
      <c r="J4" s="50"/>
      <c r="K4" s="50"/>
      <c r="L4" s="50"/>
      <c r="M4" s="50"/>
      <c r="N4" s="50"/>
      <c r="O4" s="50"/>
      <c r="P4" s="50"/>
      <c r="Q4" s="50"/>
    </row>
    <row r="5" spans="2:18" ht="14.4" customHeight="1" x14ac:dyDescent="0.3">
      <c r="C5" s="51" t="s">
        <v>130</v>
      </c>
      <c r="D5" s="51"/>
      <c r="E5" s="51"/>
      <c r="F5" s="51"/>
      <c r="G5" s="51"/>
      <c r="H5" s="51"/>
      <c r="I5" s="51"/>
      <c r="J5" s="51"/>
      <c r="K5" s="51"/>
      <c r="L5" s="51"/>
      <c r="M5" s="51"/>
      <c r="N5" s="51"/>
      <c r="O5" s="51"/>
      <c r="P5" s="51"/>
      <c r="Q5" s="51"/>
    </row>
    <row r="6" spans="2:18" x14ac:dyDescent="0.3">
      <c r="B6" s="35"/>
      <c r="C6" s="51"/>
      <c r="D6" s="51"/>
      <c r="E6" s="51"/>
      <c r="F6" s="51"/>
      <c r="G6" s="51"/>
      <c r="H6" s="51"/>
      <c r="I6" s="51"/>
      <c r="J6" s="51"/>
      <c r="K6" s="51"/>
      <c r="L6" s="51"/>
      <c r="M6" s="51"/>
      <c r="N6" s="51"/>
      <c r="O6" s="51"/>
      <c r="P6" s="51"/>
      <c r="Q6" s="51"/>
    </row>
    <row r="7" spans="2:18" x14ac:dyDescent="0.3">
      <c r="B7" s="35"/>
      <c r="C7" s="51"/>
      <c r="D7" s="51"/>
      <c r="E7" s="51"/>
      <c r="F7" s="51"/>
      <c r="G7" s="51"/>
      <c r="H7" s="51"/>
      <c r="I7" s="51"/>
      <c r="J7" s="51"/>
      <c r="K7" s="51"/>
      <c r="L7" s="51"/>
      <c r="M7" s="51"/>
      <c r="N7" s="51"/>
      <c r="O7" s="51"/>
      <c r="P7" s="51"/>
      <c r="Q7" s="51"/>
    </row>
    <row r="8" spans="2:18" ht="14.4" customHeight="1" x14ac:dyDescent="0.3">
      <c r="C8" s="51" t="s">
        <v>91</v>
      </c>
      <c r="D8" s="51"/>
      <c r="E8" s="51"/>
      <c r="F8" s="51"/>
      <c r="G8" s="51"/>
      <c r="H8" s="51"/>
      <c r="I8" s="51"/>
      <c r="J8" s="51"/>
      <c r="K8" s="51"/>
      <c r="L8" s="51"/>
      <c r="M8" s="51"/>
      <c r="N8" s="51"/>
      <c r="O8" s="51"/>
      <c r="P8" s="51"/>
      <c r="Q8" s="51"/>
    </row>
    <row r="9" spans="2:18" x14ac:dyDescent="0.3">
      <c r="B9" s="35"/>
      <c r="C9" s="51"/>
      <c r="D9" s="51"/>
      <c r="E9" s="51"/>
      <c r="F9" s="51"/>
      <c r="G9" s="51"/>
      <c r="H9" s="51"/>
      <c r="I9" s="51"/>
      <c r="J9" s="51"/>
      <c r="K9" s="51"/>
      <c r="L9" s="51"/>
      <c r="M9" s="51"/>
      <c r="N9" s="51"/>
      <c r="O9" s="51"/>
      <c r="P9" s="51"/>
      <c r="Q9" s="51"/>
    </row>
    <row r="10" spans="2:18" x14ac:dyDescent="0.3">
      <c r="B10" s="27"/>
      <c r="C10" s="27"/>
      <c r="D10" s="27"/>
      <c r="E10" s="27"/>
      <c r="F10" s="27"/>
      <c r="G10" s="27"/>
      <c r="H10" s="27"/>
      <c r="I10" s="27"/>
      <c r="J10" s="27"/>
      <c r="K10" s="27"/>
      <c r="L10" s="27"/>
      <c r="M10" s="27"/>
    </row>
    <row r="11" spans="2:18" x14ac:dyDescent="0.3">
      <c r="B11" s="27"/>
      <c r="C11" s="27"/>
      <c r="D11" s="27"/>
      <c r="E11" s="27"/>
      <c r="F11" s="27"/>
      <c r="G11" s="27"/>
      <c r="H11" s="27"/>
      <c r="I11" s="27"/>
      <c r="J11" s="27"/>
      <c r="K11" s="27"/>
      <c r="L11" s="27"/>
      <c r="M11" s="27"/>
    </row>
    <row r="12" spans="2:18" ht="18" x14ac:dyDescent="0.35">
      <c r="C12" s="50" t="s">
        <v>90</v>
      </c>
      <c r="D12" s="50"/>
      <c r="E12" s="50"/>
      <c r="F12" s="50"/>
      <c r="G12" s="50"/>
      <c r="H12" s="50"/>
      <c r="I12" s="50"/>
      <c r="J12" s="50"/>
      <c r="K12" s="50"/>
      <c r="L12" s="50"/>
      <c r="M12" s="50"/>
      <c r="N12" s="50"/>
      <c r="O12" s="50"/>
      <c r="P12" s="50"/>
      <c r="Q12" s="50"/>
      <c r="R12" s="36"/>
    </row>
    <row r="13" spans="2:18" x14ac:dyDescent="0.3">
      <c r="C13" s="54" t="s">
        <v>131</v>
      </c>
      <c r="D13" s="54"/>
      <c r="E13" s="54"/>
      <c r="F13" s="54"/>
      <c r="G13" s="54"/>
      <c r="H13" s="54"/>
      <c r="I13" s="54"/>
      <c r="J13" s="54"/>
      <c r="K13" s="54"/>
      <c r="L13" s="54"/>
      <c r="M13" s="54"/>
      <c r="N13" s="54"/>
      <c r="O13" s="54"/>
      <c r="P13" s="54"/>
      <c r="Q13" s="54"/>
    </row>
    <row r="14" spans="2:18" ht="30" customHeight="1" x14ac:dyDescent="0.3">
      <c r="C14" s="54"/>
      <c r="D14" s="54"/>
      <c r="E14" s="54"/>
      <c r="F14" s="54"/>
      <c r="G14" s="54"/>
      <c r="H14" s="54"/>
      <c r="I14" s="54"/>
      <c r="J14" s="54"/>
      <c r="K14" s="54"/>
      <c r="L14" s="54"/>
      <c r="M14" s="54"/>
      <c r="N14" s="54"/>
      <c r="O14" s="54"/>
      <c r="P14" s="54"/>
      <c r="Q14" s="54"/>
    </row>
    <row r="15" spans="2:18" x14ac:dyDescent="0.3">
      <c r="B15" s="27"/>
      <c r="C15" s="54" t="s">
        <v>137</v>
      </c>
      <c r="D15" s="54"/>
      <c r="E15" s="54"/>
      <c r="F15" s="54"/>
      <c r="G15" s="54"/>
      <c r="H15" s="54"/>
      <c r="I15" s="54"/>
      <c r="J15" s="54"/>
      <c r="K15" s="54"/>
      <c r="L15" s="54"/>
      <c r="M15" s="54"/>
      <c r="N15" s="54"/>
      <c r="O15" s="54"/>
      <c r="P15" s="54"/>
      <c r="Q15" s="54"/>
    </row>
    <row r="16" spans="2:18" x14ac:dyDescent="0.3">
      <c r="B16" s="27"/>
      <c r="C16" s="54"/>
      <c r="D16" s="54"/>
      <c r="E16" s="54"/>
      <c r="F16" s="54"/>
      <c r="G16" s="54"/>
      <c r="H16" s="54"/>
      <c r="I16" s="54"/>
      <c r="J16" s="54"/>
      <c r="K16" s="54"/>
      <c r="L16" s="54"/>
      <c r="M16" s="54"/>
      <c r="N16" s="54"/>
      <c r="O16" s="54"/>
      <c r="P16" s="54"/>
      <c r="Q16" s="54"/>
    </row>
    <row r="17" spans="2:21" x14ac:dyDescent="0.3">
      <c r="B17" s="27"/>
      <c r="C17" s="54" t="s">
        <v>113</v>
      </c>
      <c r="D17" s="54"/>
      <c r="E17" s="54"/>
      <c r="F17" s="54"/>
      <c r="G17" s="54"/>
      <c r="H17" s="54"/>
      <c r="I17" s="54"/>
      <c r="J17" s="54"/>
      <c r="K17" s="54"/>
      <c r="L17" s="54"/>
      <c r="M17" s="54"/>
      <c r="N17" s="54"/>
      <c r="O17" s="54"/>
      <c r="P17" s="54"/>
      <c r="Q17" s="54"/>
    </row>
    <row r="18" spans="2:21" x14ac:dyDescent="0.3">
      <c r="B18" s="27"/>
      <c r="C18" s="54"/>
      <c r="D18" s="54"/>
      <c r="E18" s="54"/>
      <c r="F18" s="54"/>
      <c r="G18" s="54"/>
      <c r="H18" s="54"/>
      <c r="I18" s="54"/>
      <c r="J18" s="54"/>
      <c r="K18" s="54"/>
      <c r="L18" s="54"/>
      <c r="M18" s="54"/>
      <c r="N18" s="54"/>
      <c r="O18" s="54"/>
      <c r="P18" s="54"/>
      <c r="Q18" s="54"/>
    </row>
    <row r="19" spans="2:21" x14ac:dyDescent="0.3">
      <c r="B19" s="27"/>
      <c r="C19" s="54" t="s">
        <v>132</v>
      </c>
      <c r="D19" s="54"/>
      <c r="E19" s="54"/>
      <c r="F19" s="54"/>
      <c r="G19" s="54"/>
      <c r="H19" s="54"/>
      <c r="I19" s="54"/>
      <c r="J19" s="54"/>
      <c r="K19" s="54"/>
      <c r="L19" s="54"/>
      <c r="M19" s="54"/>
      <c r="N19" s="54"/>
      <c r="O19" s="54"/>
      <c r="P19" s="54"/>
      <c r="Q19" s="54"/>
    </row>
    <row r="20" spans="2:21" x14ac:dyDescent="0.3">
      <c r="B20" s="27"/>
      <c r="C20" s="54"/>
      <c r="D20" s="54"/>
      <c r="E20" s="54"/>
      <c r="F20" s="54"/>
      <c r="G20" s="54"/>
      <c r="H20" s="54"/>
      <c r="I20" s="54"/>
      <c r="J20" s="54"/>
      <c r="K20" s="54"/>
      <c r="L20" s="54"/>
      <c r="M20" s="54"/>
      <c r="N20" s="54"/>
      <c r="O20" s="54"/>
      <c r="P20" s="54"/>
      <c r="Q20" s="54"/>
    </row>
    <row r="21" spans="2:21" x14ac:dyDescent="0.3">
      <c r="B21" s="27"/>
      <c r="C21" s="27"/>
      <c r="D21" s="27"/>
      <c r="E21" s="27"/>
      <c r="F21" s="27"/>
      <c r="G21" s="27"/>
      <c r="H21" s="27"/>
      <c r="I21" s="27"/>
      <c r="J21" s="27"/>
      <c r="K21" s="27"/>
      <c r="L21" s="27"/>
      <c r="M21" s="27"/>
    </row>
    <row r="22" spans="2:21" x14ac:dyDescent="0.3">
      <c r="B22" s="27"/>
      <c r="C22" s="27"/>
      <c r="D22" s="27"/>
      <c r="E22" s="27"/>
      <c r="F22" s="27"/>
      <c r="G22" s="27"/>
      <c r="H22" s="27"/>
      <c r="I22" s="27"/>
      <c r="J22" s="27"/>
      <c r="K22" s="27"/>
      <c r="L22" s="27"/>
      <c r="M22" s="27"/>
    </row>
    <row r="23" spans="2:21" ht="18" x14ac:dyDescent="0.3">
      <c r="B23" s="27"/>
      <c r="C23" s="58" t="s">
        <v>111</v>
      </c>
      <c r="D23" s="58"/>
      <c r="E23" s="58"/>
      <c r="F23" s="58"/>
      <c r="G23" s="58"/>
      <c r="H23" s="58"/>
      <c r="I23" s="58"/>
      <c r="J23" s="58"/>
      <c r="K23" s="58"/>
      <c r="L23" s="58"/>
      <c r="M23" s="58"/>
      <c r="N23" s="58"/>
      <c r="O23" s="58"/>
      <c r="P23" s="58"/>
      <c r="Q23" s="58"/>
    </row>
    <row r="24" spans="2:21" ht="18" x14ac:dyDescent="0.35">
      <c r="B24" s="27"/>
      <c r="C24" s="59" t="s">
        <v>93</v>
      </c>
      <c r="D24" s="59"/>
      <c r="E24" s="59"/>
      <c r="F24" s="59"/>
      <c r="G24" s="59"/>
      <c r="H24" s="59"/>
      <c r="I24" s="59"/>
      <c r="J24" s="28"/>
      <c r="K24" s="28"/>
      <c r="L24" s="28"/>
      <c r="M24" s="28"/>
      <c r="N24" s="28"/>
      <c r="O24" s="28"/>
      <c r="P24" s="28"/>
      <c r="Q24" s="28"/>
    </row>
    <row r="25" spans="2:21" ht="14.4" customHeight="1" x14ac:dyDescent="0.3">
      <c r="B25" s="27"/>
      <c r="C25" s="63" t="s">
        <v>94</v>
      </c>
      <c r="D25" s="63"/>
      <c r="E25" s="63"/>
      <c r="F25" s="29" t="s">
        <v>95</v>
      </c>
      <c r="G25" s="29" t="s">
        <v>99</v>
      </c>
      <c r="H25" s="60" t="s">
        <v>103</v>
      </c>
      <c r="I25" s="60"/>
      <c r="J25" s="60"/>
      <c r="K25" s="60"/>
      <c r="L25" s="60"/>
      <c r="M25" s="60"/>
      <c r="N25" s="60"/>
      <c r="O25" s="60"/>
      <c r="P25" s="60"/>
      <c r="Q25" s="60"/>
    </row>
    <row r="26" spans="2:21" x14ac:dyDescent="0.3">
      <c r="B26" s="27"/>
      <c r="C26" s="61" t="s">
        <v>10</v>
      </c>
      <c r="D26" s="61"/>
      <c r="E26" s="61"/>
      <c r="F26" s="30" t="s">
        <v>97</v>
      </c>
      <c r="G26" s="31" t="s">
        <v>134</v>
      </c>
      <c r="H26" s="61" t="s">
        <v>141</v>
      </c>
      <c r="I26" s="61"/>
      <c r="J26" s="61"/>
      <c r="K26" s="61"/>
      <c r="L26" s="61"/>
      <c r="M26" s="61"/>
      <c r="N26" s="61"/>
      <c r="O26" s="61"/>
      <c r="P26" s="61"/>
      <c r="Q26" s="61"/>
      <c r="R26" s="25"/>
      <c r="S26" s="25"/>
      <c r="T26" s="25"/>
      <c r="U26" s="25"/>
    </row>
    <row r="27" spans="2:21" x14ac:dyDescent="0.3">
      <c r="B27" s="27"/>
      <c r="C27" s="61" t="s">
        <v>11</v>
      </c>
      <c r="D27" s="61"/>
      <c r="E27" s="61"/>
      <c r="F27" s="30" t="s">
        <v>97</v>
      </c>
      <c r="G27" s="31" t="s">
        <v>134</v>
      </c>
      <c r="H27" s="61" t="s">
        <v>140</v>
      </c>
      <c r="I27" s="61"/>
      <c r="J27" s="61"/>
      <c r="K27" s="61"/>
      <c r="L27" s="61"/>
      <c r="M27" s="61"/>
      <c r="N27" s="61"/>
      <c r="O27" s="61"/>
      <c r="P27" s="61"/>
      <c r="Q27" s="61"/>
      <c r="R27" s="25"/>
      <c r="S27" s="25"/>
      <c r="T27" s="25"/>
      <c r="U27" s="25"/>
    </row>
    <row r="28" spans="2:21" ht="14.4" customHeight="1" x14ac:dyDescent="0.3">
      <c r="B28" s="27"/>
      <c r="C28" s="54" t="s">
        <v>109</v>
      </c>
      <c r="D28" s="54"/>
      <c r="E28" s="54"/>
      <c r="F28" s="56" t="s">
        <v>98</v>
      </c>
      <c r="G28" s="57" t="s">
        <v>102</v>
      </c>
      <c r="H28" s="54" t="s">
        <v>139</v>
      </c>
      <c r="I28" s="54"/>
      <c r="J28" s="54"/>
      <c r="K28" s="54"/>
      <c r="L28" s="54"/>
      <c r="M28" s="54"/>
      <c r="N28" s="54"/>
      <c r="O28" s="54"/>
      <c r="P28" s="54"/>
      <c r="Q28" s="54"/>
      <c r="R28" s="26"/>
      <c r="S28" s="26"/>
      <c r="T28" s="26"/>
      <c r="U28" s="26"/>
    </row>
    <row r="29" spans="2:21" ht="14.4" customHeight="1" x14ac:dyDescent="0.3">
      <c r="B29" s="27"/>
      <c r="C29" s="54"/>
      <c r="D29" s="54"/>
      <c r="E29" s="54"/>
      <c r="F29" s="56"/>
      <c r="G29" s="57"/>
      <c r="H29" s="54"/>
      <c r="I29" s="54"/>
      <c r="J29" s="54"/>
      <c r="K29" s="54"/>
      <c r="L29" s="54"/>
      <c r="M29" s="54"/>
      <c r="N29" s="54"/>
      <c r="O29" s="54"/>
      <c r="P29" s="54"/>
      <c r="Q29" s="54"/>
      <c r="R29" s="26"/>
      <c r="S29" s="26"/>
      <c r="T29" s="26"/>
      <c r="U29" s="26"/>
    </row>
    <row r="30" spans="2:21" x14ac:dyDescent="0.3">
      <c r="B30" s="27"/>
      <c r="C30" s="54" t="s">
        <v>13</v>
      </c>
      <c r="D30" s="54"/>
      <c r="E30" s="54"/>
      <c r="F30" s="56" t="s">
        <v>98</v>
      </c>
      <c r="G30" s="55" t="s">
        <v>134</v>
      </c>
      <c r="H30" s="54" t="s">
        <v>110</v>
      </c>
      <c r="I30" s="54"/>
      <c r="J30" s="54"/>
      <c r="K30" s="54"/>
      <c r="L30" s="54"/>
      <c r="M30" s="54"/>
      <c r="N30" s="54"/>
      <c r="O30" s="54"/>
      <c r="P30" s="54"/>
      <c r="Q30" s="54"/>
      <c r="R30" s="26"/>
      <c r="S30" s="26"/>
      <c r="T30" s="26"/>
      <c r="U30" s="26"/>
    </row>
    <row r="31" spans="2:21" x14ac:dyDescent="0.3">
      <c r="B31" s="27"/>
      <c r="C31" s="54"/>
      <c r="D31" s="54"/>
      <c r="E31" s="54"/>
      <c r="F31" s="56"/>
      <c r="G31" s="55"/>
      <c r="H31" s="54"/>
      <c r="I31" s="54"/>
      <c r="J31" s="54"/>
      <c r="K31" s="54"/>
      <c r="L31" s="54"/>
      <c r="M31" s="54"/>
      <c r="N31" s="54"/>
      <c r="O31" s="54"/>
      <c r="P31" s="54"/>
      <c r="Q31" s="54"/>
      <c r="R31" s="26"/>
      <c r="S31" s="26"/>
      <c r="T31" s="26"/>
      <c r="U31" s="26"/>
    </row>
    <row r="32" spans="2:21" x14ac:dyDescent="0.3">
      <c r="C32" s="54" t="s">
        <v>92</v>
      </c>
      <c r="D32" s="54"/>
      <c r="E32" s="54"/>
      <c r="F32" s="55" t="s">
        <v>100</v>
      </c>
      <c r="G32" s="55" t="s">
        <v>134</v>
      </c>
      <c r="H32" s="54" t="s">
        <v>108</v>
      </c>
      <c r="I32" s="54"/>
      <c r="J32" s="54"/>
      <c r="K32" s="54"/>
      <c r="L32" s="54"/>
      <c r="M32" s="54"/>
      <c r="N32" s="54"/>
      <c r="O32" s="54"/>
      <c r="P32" s="54"/>
      <c r="Q32" s="54"/>
      <c r="R32" s="26"/>
      <c r="S32" s="26"/>
      <c r="T32" s="26"/>
      <c r="U32" s="26"/>
    </row>
    <row r="33" spans="3:21" x14ac:dyDescent="0.3">
      <c r="C33" s="54"/>
      <c r="D33" s="54"/>
      <c r="E33" s="54"/>
      <c r="F33" s="55"/>
      <c r="G33" s="55"/>
      <c r="H33" s="54"/>
      <c r="I33" s="54"/>
      <c r="J33" s="54"/>
      <c r="K33" s="54"/>
      <c r="L33" s="54"/>
      <c r="M33" s="54"/>
      <c r="N33" s="54"/>
      <c r="O33" s="54"/>
      <c r="P33" s="54"/>
      <c r="Q33" s="54"/>
      <c r="R33" s="26"/>
      <c r="S33" s="26"/>
      <c r="T33" s="26"/>
      <c r="U33" s="26"/>
    </row>
    <row r="34" spans="3:21" ht="14.4" customHeight="1" x14ac:dyDescent="0.3">
      <c r="C34" s="54" t="s">
        <v>14</v>
      </c>
      <c r="D34" s="54"/>
      <c r="E34" s="54"/>
      <c r="F34" s="55" t="s">
        <v>101</v>
      </c>
      <c r="G34" s="55" t="s">
        <v>102</v>
      </c>
      <c r="H34" s="54" t="s">
        <v>138</v>
      </c>
      <c r="I34" s="54"/>
      <c r="J34" s="54"/>
      <c r="K34" s="54"/>
      <c r="L34" s="54"/>
      <c r="M34" s="54"/>
      <c r="N34" s="54"/>
      <c r="O34" s="54"/>
      <c r="P34" s="54"/>
      <c r="Q34" s="54"/>
      <c r="R34" s="25"/>
      <c r="S34" s="25"/>
      <c r="T34" s="25"/>
      <c r="U34" s="25"/>
    </row>
    <row r="35" spans="3:21" x14ac:dyDescent="0.3">
      <c r="C35" s="54"/>
      <c r="D35" s="54"/>
      <c r="E35" s="54"/>
      <c r="F35" s="55"/>
      <c r="G35" s="55"/>
      <c r="H35" s="54"/>
      <c r="I35" s="54"/>
      <c r="J35" s="54"/>
      <c r="K35" s="54"/>
      <c r="L35" s="54"/>
      <c r="M35" s="54"/>
      <c r="N35" s="54"/>
      <c r="O35" s="54"/>
      <c r="P35" s="54"/>
      <c r="Q35" s="54"/>
      <c r="R35" s="25"/>
      <c r="S35" s="25"/>
      <c r="T35" s="25"/>
      <c r="U35" s="25"/>
    </row>
    <row r="36" spans="3:21" x14ac:dyDescent="0.3">
      <c r="F36" s="2"/>
      <c r="G36" s="2"/>
    </row>
    <row r="37" spans="3:21" ht="18" x14ac:dyDescent="0.35">
      <c r="C37" s="59" t="s">
        <v>20</v>
      </c>
      <c r="D37" s="59"/>
      <c r="E37" s="59"/>
      <c r="F37" s="59"/>
      <c r="G37" s="59"/>
      <c r="H37" s="59"/>
      <c r="I37" s="59"/>
    </row>
    <row r="38" spans="3:21" x14ac:dyDescent="0.3">
      <c r="C38" s="32" t="s">
        <v>94</v>
      </c>
      <c r="F38" s="33" t="s">
        <v>104</v>
      </c>
      <c r="G38" s="64" t="s">
        <v>103</v>
      </c>
      <c r="H38" s="64"/>
      <c r="I38" s="64"/>
      <c r="J38" s="64"/>
      <c r="K38" s="64"/>
      <c r="L38" s="64"/>
      <c r="M38" s="64"/>
      <c r="N38" s="64"/>
      <c r="O38" s="64"/>
      <c r="P38" s="64"/>
      <c r="Q38" s="64"/>
    </row>
    <row r="39" spans="3:21" x14ac:dyDescent="0.3">
      <c r="C39" s="62" t="s">
        <v>3</v>
      </c>
      <c r="D39" s="62"/>
      <c r="E39" s="62"/>
      <c r="F39" s="2" t="s">
        <v>133</v>
      </c>
      <c r="G39" s="62" t="s">
        <v>105</v>
      </c>
      <c r="H39" s="62"/>
      <c r="I39" s="62"/>
      <c r="J39" s="62"/>
      <c r="K39" s="62"/>
      <c r="L39" s="62"/>
      <c r="M39" s="62"/>
      <c r="N39" s="62"/>
      <c r="O39" s="62"/>
      <c r="P39" s="62"/>
      <c r="Q39" s="62"/>
    </row>
    <row r="40" spans="3:21" x14ac:dyDescent="0.3">
      <c r="C40" s="62" t="s">
        <v>4</v>
      </c>
      <c r="D40" s="62"/>
      <c r="E40" s="62"/>
      <c r="F40" s="2" t="s">
        <v>133</v>
      </c>
      <c r="G40" s="53" t="s">
        <v>106</v>
      </c>
      <c r="H40" s="53"/>
      <c r="I40" s="53"/>
      <c r="J40" s="53"/>
      <c r="K40" s="53"/>
      <c r="L40" s="53"/>
      <c r="M40" s="53"/>
      <c r="N40" s="53"/>
      <c r="O40" s="53"/>
      <c r="P40" s="53"/>
      <c r="Q40" s="53"/>
    </row>
    <row r="41" spans="3:21" x14ac:dyDescent="0.3">
      <c r="C41" s="62" t="s">
        <v>5</v>
      </c>
      <c r="D41" s="62"/>
      <c r="E41" s="62"/>
      <c r="F41" s="2" t="s">
        <v>133</v>
      </c>
      <c r="G41" s="53" t="s">
        <v>107</v>
      </c>
      <c r="H41" s="53"/>
      <c r="I41" s="53"/>
      <c r="J41" s="53"/>
      <c r="K41" s="53"/>
      <c r="L41" s="53"/>
      <c r="M41" s="53"/>
      <c r="N41" s="53"/>
      <c r="O41" s="53"/>
      <c r="P41" s="53"/>
      <c r="Q41" s="53"/>
    </row>
    <row r="42" spans="3:21" x14ac:dyDescent="0.3">
      <c r="C42" s="65" t="s">
        <v>135</v>
      </c>
      <c r="D42" s="65"/>
      <c r="E42" s="65"/>
      <c r="F42" s="55" t="s">
        <v>133</v>
      </c>
      <c r="G42" s="66" t="s">
        <v>136</v>
      </c>
      <c r="H42" s="66"/>
      <c r="I42" s="66"/>
      <c r="J42" s="66"/>
      <c r="K42" s="66"/>
      <c r="L42" s="66"/>
      <c r="M42" s="66"/>
      <c r="N42" s="66"/>
      <c r="O42" s="66"/>
      <c r="P42" s="66"/>
      <c r="Q42" s="66"/>
    </row>
    <row r="43" spans="3:21" x14ac:dyDescent="0.3">
      <c r="C43" s="65"/>
      <c r="D43" s="65"/>
      <c r="E43" s="65"/>
      <c r="F43" s="55"/>
      <c r="G43" s="66"/>
      <c r="H43" s="66"/>
      <c r="I43" s="66"/>
      <c r="J43" s="66"/>
      <c r="K43" s="66"/>
      <c r="L43" s="66"/>
      <c r="M43" s="66"/>
      <c r="N43" s="66"/>
      <c r="O43" s="66"/>
      <c r="P43" s="66"/>
      <c r="Q43" s="66"/>
    </row>
    <row r="44" spans="3:21" x14ac:dyDescent="0.3">
      <c r="C44" s="62" t="s">
        <v>22</v>
      </c>
      <c r="D44" s="62"/>
      <c r="E44" s="62"/>
      <c r="F44" s="34" t="s">
        <v>18</v>
      </c>
      <c r="G44" s="53" t="s">
        <v>112</v>
      </c>
      <c r="H44" s="53"/>
      <c r="I44" s="53"/>
      <c r="J44" s="53"/>
      <c r="K44" s="53"/>
      <c r="L44" s="53"/>
      <c r="M44" s="53"/>
      <c r="N44" s="53"/>
      <c r="O44" s="53"/>
      <c r="P44" s="53"/>
      <c r="Q44" s="53"/>
    </row>
    <row r="45" spans="3:21" x14ac:dyDescent="0.3">
      <c r="G45" s="2"/>
    </row>
  </sheetData>
  <mergeCells count="46">
    <mergeCell ref="C41:E41"/>
    <mergeCell ref="C44:E44"/>
    <mergeCell ref="C25:E25"/>
    <mergeCell ref="C26:E26"/>
    <mergeCell ref="C27:E27"/>
    <mergeCell ref="C37:I37"/>
    <mergeCell ref="G38:Q38"/>
    <mergeCell ref="G39:Q39"/>
    <mergeCell ref="G40:Q40"/>
    <mergeCell ref="C39:E39"/>
    <mergeCell ref="C40:E40"/>
    <mergeCell ref="G44:Q44"/>
    <mergeCell ref="C42:E43"/>
    <mergeCell ref="F42:F43"/>
    <mergeCell ref="G42:Q43"/>
    <mergeCell ref="C13:Q14"/>
    <mergeCell ref="C15:Q16"/>
    <mergeCell ref="C17:Q18"/>
    <mergeCell ref="C19:Q20"/>
    <mergeCell ref="F34:F35"/>
    <mergeCell ref="G34:G35"/>
    <mergeCell ref="H34:Q35"/>
    <mergeCell ref="C23:Q23"/>
    <mergeCell ref="C24:I24"/>
    <mergeCell ref="H25:Q25"/>
    <mergeCell ref="F30:F31"/>
    <mergeCell ref="G30:G31"/>
    <mergeCell ref="H30:Q31"/>
    <mergeCell ref="H26:Q26"/>
    <mergeCell ref="H27:Q27"/>
    <mergeCell ref="C4:Q4"/>
    <mergeCell ref="C8:Q9"/>
    <mergeCell ref="C5:Q7"/>
    <mergeCell ref="C1:Q2"/>
    <mergeCell ref="G41:Q41"/>
    <mergeCell ref="C12:Q12"/>
    <mergeCell ref="C34:E35"/>
    <mergeCell ref="C32:E33"/>
    <mergeCell ref="F32:F33"/>
    <mergeCell ref="G32:G33"/>
    <mergeCell ref="H32:Q33"/>
    <mergeCell ref="C28:E29"/>
    <mergeCell ref="F28:F29"/>
    <mergeCell ref="G28:G29"/>
    <mergeCell ref="H28:Q29"/>
    <mergeCell ref="C30:E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B2:V38"/>
  <sheetViews>
    <sheetView zoomScale="70" zoomScaleNormal="70" workbookViewId="0">
      <selection activeCell="Q14" sqref="Q14"/>
    </sheetView>
  </sheetViews>
  <sheetFormatPr defaultRowHeight="14.4" x14ac:dyDescent="0.3"/>
  <cols>
    <col min="1" max="1" width="8.88671875" customWidth="1"/>
    <col min="2" max="2" width="28.44140625" customWidth="1"/>
    <col min="3" max="3" width="32.109375" customWidth="1"/>
    <col min="4" max="8" width="10.33203125" customWidth="1"/>
    <col min="10" max="10" width="33.109375" customWidth="1"/>
    <col min="17" max="17" width="34.109375" customWidth="1"/>
  </cols>
  <sheetData>
    <row r="2" spans="2:22" ht="18" x14ac:dyDescent="0.35">
      <c r="B2" s="69" t="s">
        <v>88</v>
      </c>
      <c r="C2" s="70"/>
      <c r="E2" s="71" t="s">
        <v>23</v>
      </c>
      <c r="F2" s="50"/>
      <c r="G2" s="50"/>
    </row>
    <row r="3" spans="2:22" x14ac:dyDescent="0.3">
      <c r="B3" s="1" t="s">
        <v>19</v>
      </c>
      <c r="C3" s="20">
        <v>65</v>
      </c>
      <c r="E3" s="8"/>
      <c r="F3" s="72" t="s">
        <v>16</v>
      </c>
      <c r="G3" s="73"/>
    </row>
    <row r="4" spans="2:22" x14ac:dyDescent="0.3">
      <c r="B4" s="1" t="s">
        <v>1</v>
      </c>
      <c r="C4" s="6">
        <v>3</v>
      </c>
      <c r="E4" s="9"/>
      <c r="F4" s="74" t="s">
        <v>17</v>
      </c>
      <c r="G4" s="75"/>
    </row>
    <row r="5" spans="2:22" x14ac:dyDescent="0.3">
      <c r="B5" s="1" t="s">
        <v>2</v>
      </c>
      <c r="C5" s="6" t="s">
        <v>6</v>
      </c>
      <c r="E5" s="10"/>
      <c r="F5" s="76" t="s">
        <v>18</v>
      </c>
      <c r="G5" s="77"/>
    </row>
    <row r="6" spans="2:22" ht="28.95" customHeight="1" x14ac:dyDescent="0.3">
      <c r="B6" s="21" t="s">
        <v>3</v>
      </c>
      <c r="C6" s="22" t="s">
        <v>39</v>
      </c>
      <c r="E6" s="11"/>
      <c r="F6" s="78" t="s">
        <v>96</v>
      </c>
      <c r="G6" s="79"/>
    </row>
    <row r="7" spans="2:22" ht="17.399999999999999" customHeight="1" x14ac:dyDescent="0.3">
      <c r="B7" s="21" t="s">
        <v>4</v>
      </c>
      <c r="C7" s="23" t="s">
        <v>82</v>
      </c>
    </row>
    <row r="8" spans="2:22" x14ac:dyDescent="0.3">
      <c r="B8" s="1" t="s">
        <v>5</v>
      </c>
      <c r="C8" s="5" t="s">
        <v>76</v>
      </c>
    </row>
    <row r="9" spans="2:22" x14ac:dyDescent="0.3">
      <c r="B9" s="1" t="s">
        <v>121</v>
      </c>
      <c r="C9" s="5">
        <v>25</v>
      </c>
    </row>
    <row r="10" spans="2:22" x14ac:dyDescent="0.3">
      <c r="B10" s="1" t="s">
        <v>126</v>
      </c>
      <c r="C10" s="5">
        <v>0.2</v>
      </c>
    </row>
    <row r="11" spans="2:22" x14ac:dyDescent="0.3">
      <c r="C11" s="2"/>
    </row>
    <row r="12" spans="2:22" x14ac:dyDescent="0.3">
      <c r="C12" s="2"/>
    </row>
    <row r="13" spans="2:22" ht="18" x14ac:dyDescent="0.35">
      <c r="C13" s="68" t="s">
        <v>115</v>
      </c>
      <c r="D13" s="68"/>
      <c r="E13" s="68"/>
      <c r="F13" s="68"/>
      <c r="G13" s="68"/>
      <c r="H13" s="68"/>
      <c r="J13" s="68" t="s">
        <v>116</v>
      </c>
      <c r="K13" s="68"/>
      <c r="L13" s="68"/>
      <c r="M13" s="68"/>
      <c r="N13" s="68"/>
      <c r="O13" s="68"/>
      <c r="Q13" s="68" t="s">
        <v>142</v>
      </c>
      <c r="R13" s="68"/>
      <c r="S13" s="68"/>
      <c r="T13" s="68"/>
      <c r="U13" s="68"/>
      <c r="V13" s="68"/>
    </row>
    <row r="14" spans="2:22" x14ac:dyDescent="0.3">
      <c r="C14" s="14" t="s">
        <v>7</v>
      </c>
      <c r="D14" s="15">
        <v>75</v>
      </c>
      <c r="E14" s="15">
        <v>70</v>
      </c>
      <c r="F14" s="15">
        <v>65</v>
      </c>
      <c r="G14" s="15">
        <v>60</v>
      </c>
      <c r="H14" s="15">
        <v>55</v>
      </c>
      <c r="J14" s="14" t="s">
        <v>0</v>
      </c>
      <c r="K14" s="15">
        <v>75</v>
      </c>
      <c r="L14" s="15">
        <v>70</v>
      </c>
      <c r="M14" s="15">
        <v>65</v>
      </c>
      <c r="N14" s="15">
        <v>60</v>
      </c>
      <c r="O14" s="15">
        <v>55</v>
      </c>
      <c r="Q14" s="14" t="s">
        <v>7</v>
      </c>
      <c r="R14" s="15">
        <v>75</v>
      </c>
      <c r="S14" s="15">
        <v>70</v>
      </c>
      <c r="T14" s="15">
        <v>65</v>
      </c>
      <c r="U14" s="15">
        <v>60</v>
      </c>
      <c r="V14" s="15">
        <v>55</v>
      </c>
    </row>
    <row r="15" spans="2:22" x14ac:dyDescent="0.3">
      <c r="C15" s="1" t="s">
        <v>10</v>
      </c>
      <c r="D15" s="3">
        <v>2400</v>
      </c>
      <c r="E15" s="3">
        <v>2400</v>
      </c>
      <c r="F15" s="3">
        <v>2350</v>
      </c>
      <c r="G15" s="3">
        <v>2300</v>
      </c>
      <c r="H15" s="3">
        <v>2250</v>
      </c>
      <c r="J15" s="1" t="s">
        <v>10</v>
      </c>
      <c r="K15" s="3">
        <v>2400</v>
      </c>
      <c r="L15" s="3">
        <v>2400</v>
      </c>
      <c r="M15" s="3">
        <v>2350</v>
      </c>
      <c r="N15" s="3">
        <v>2300</v>
      </c>
      <c r="O15" s="3">
        <v>2250</v>
      </c>
      <c r="Q15" s="1" t="s">
        <v>10</v>
      </c>
      <c r="R15" s="3">
        <v>2400</v>
      </c>
      <c r="S15" s="3">
        <v>2400</v>
      </c>
      <c r="T15" s="3">
        <v>2350</v>
      </c>
      <c r="U15" s="3">
        <v>2300</v>
      </c>
      <c r="V15" s="3">
        <v>2250</v>
      </c>
    </row>
    <row r="16" spans="2:22" x14ac:dyDescent="0.3">
      <c r="C16" s="1" t="s">
        <v>11</v>
      </c>
      <c r="D16" s="3">
        <f>IF($C$5='Lookup Tables'!$B$3,IF($C$4=3,'Lookup Tables'!$D$8,'Lookup Tables'!$D$9),IF($C$4=3,'Lookup Tables'!$D$12,'Lookup Tables'!$D$13))</f>
        <v>2100</v>
      </c>
      <c r="E16" s="3">
        <f>D16</f>
        <v>2100</v>
      </c>
      <c r="F16" s="3">
        <f>D16</f>
        <v>2100</v>
      </c>
      <c r="G16" s="3">
        <f>D16</f>
        <v>2100</v>
      </c>
      <c r="H16" s="3">
        <f>D16</f>
        <v>2100</v>
      </c>
      <c r="J16" s="1" t="s">
        <v>11</v>
      </c>
      <c r="K16" s="3">
        <f>IF($C$5='Lookup Tables'!$B$3,IF($C$4=3,'Lookup Tables'!$D$10,'Lookup Tables'!$D$11),IF($C$4=3,'Lookup Tables'!$D$10,'Lookup Tables'!$D$11))</f>
        <v>2200</v>
      </c>
      <c r="L16" s="3">
        <f>K16</f>
        <v>2200</v>
      </c>
      <c r="M16" s="3">
        <f>K16</f>
        <v>2200</v>
      </c>
      <c r="N16" s="3">
        <f>K16</f>
        <v>2200</v>
      </c>
      <c r="O16" s="3">
        <f>K16</f>
        <v>2200</v>
      </c>
      <c r="Q16" s="1" t="s">
        <v>11</v>
      </c>
      <c r="R16" s="3">
        <v>2400</v>
      </c>
      <c r="S16" s="3">
        <v>2400</v>
      </c>
      <c r="T16" s="3">
        <v>2350</v>
      </c>
      <c r="U16" s="3">
        <v>2300</v>
      </c>
      <c r="V16" s="3">
        <v>2250</v>
      </c>
    </row>
    <row r="17" spans="3:22" x14ac:dyDescent="0.3">
      <c r="C17" s="1" t="s">
        <v>12</v>
      </c>
      <c r="D17" s="7">
        <f>D16/D15</f>
        <v>0.875</v>
      </c>
      <c r="E17" s="7">
        <f>E16/E15</f>
        <v>0.875</v>
      </c>
      <c r="F17" s="7">
        <f>F16/F15</f>
        <v>0.8936170212765957</v>
      </c>
      <c r="G17" s="7">
        <f>G16/G15</f>
        <v>0.91304347826086951</v>
      </c>
      <c r="H17" s="7">
        <f>H16/H15</f>
        <v>0.93333333333333335</v>
      </c>
      <c r="J17" s="1" t="s">
        <v>12</v>
      </c>
      <c r="K17" s="7">
        <f>K16/K15</f>
        <v>0.91666666666666663</v>
      </c>
      <c r="L17" s="7">
        <f>L16/L15</f>
        <v>0.91666666666666663</v>
      </c>
      <c r="M17" s="7">
        <f>M16/M15</f>
        <v>0.93617021276595747</v>
      </c>
      <c r="N17" s="7">
        <f>N16/N15</f>
        <v>0.95652173913043481</v>
      </c>
      <c r="O17" s="7">
        <f>O16/O15</f>
        <v>0.97777777777777775</v>
      </c>
      <c r="Q17" s="1" t="s">
        <v>12</v>
      </c>
      <c r="R17" s="7">
        <f>R16/R15</f>
        <v>1</v>
      </c>
      <c r="S17" s="7">
        <f>S16/S15</f>
        <v>1</v>
      </c>
      <c r="T17" s="7">
        <f>T16/T15</f>
        <v>1</v>
      </c>
      <c r="U17" s="7">
        <f>U16/U15</f>
        <v>1</v>
      </c>
      <c r="V17" s="7">
        <f>V16/V15</f>
        <v>1</v>
      </c>
    </row>
    <row r="18" spans="3:22" x14ac:dyDescent="0.3">
      <c r="C18" s="1" t="s">
        <v>13</v>
      </c>
      <c r="D18" s="24">
        <f>IF(NOT(ISNUMBER(D19)),D16,D19)</f>
        <v>2100</v>
      </c>
      <c r="E18" s="24">
        <f t="shared" ref="E18:H18" si="0">IF(NOT(ISNUMBER(E19)),E16,E19)</f>
        <v>2100</v>
      </c>
      <c r="F18" s="24">
        <f t="shared" si="0"/>
        <v>2100</v>
      </c>
      <c r="G18" s="24">
        <f t="shared" si="0"/>
        <v>2100</v>
      </c>
      <c r="H18" s="24">
        <f t="shared" si="0"/>
        <v>2100</v>
      </c>
      <c r="J18" s="1" t="s">
        <v>13</v>
      </c>
      <c r="K18" s="24">
        <f>IF(NOT(ISNUMBER(K19)),K16,K19)</f>
        <v>2200</v>
      </c>
      <c r="L18" s="24">
        <f t="shared" ref="L18" si="1">IF(NOT(ISNUMBER(L19)),L16,L19)</f>
        <v>2200</v>
      </c>
      <c r="M18" s="24">
        <f t="shared" ref="M18" si="2">IF(NOT(ISNUMBER(M19)),M16,M19)</f>
        <v>2200</v>
      </c>
      <c r="N18" s="24">
        <f t="shared" ref="N18" si="3">IF(NOT(ISNUMBER(N19)),N16,N19)</f>
        <v>2200</v>
      </c>
      <c r="O18" s="24">
        <f t="shared" ref="O18" si="4">IF(NOT(ISNUMBER(O19)),O16,O19)</f>
        <v>2200</v>
      </c>
      <c r="Q18" s="1" t="s">
        <v>13</v>
      </c>
      <c r="R18" s="24">
        <f>IF(NOT(ISNUMBER(R19)),R16,R19)</f>
        <v>2400</v>
      </c>
      <c r="S18" s="24">
        <f t="shared" ref="S18:V18" si="5">IF(NOT(ISNUMBER(S19)),S16,S19)</f>
        <v>2400</v>
      </c>
      <c r="T18" s="24">
        <f t="shared" si="5"/>
        <v>2350</v>
      </c>
      <c r="U18" s="24">
        <f t="shared" si="5"/>
        <v>2300</v>
      </c>
      <c r="V18" s="24">
        <f t="shared" si="5"/>
        <v>2250</v>
      </c>
    </row>
    <row r="19" spans="3:22" x14ac:dyDescent="0.3">
      <c r="C19" s="1" t="s">
        <v>15</v>
      </c>
      <c r="D19" s="5"/>
      <c r="E19" s="5" t="str">
        <f>IF(ISNUMBER(D19),D19,"")</f>
        <v/>
      </c>
      <c r="F19" s="5" t="str">
        <f t="shared" ref="F19:H19" si="6">IF(ISNUMBER(E19),E19,"")</f>
        <v/>
      </c>
      <c r="G19" s="5" t="str">
        <f t="shared" si="6"/>
        <v/>
      </c>
      <c r="H19" s="5" t="str">
        <f t="shared" si="6"/>
        <v/>
      </c>
      <c r="J19" s="1" t="s">
        <v>15</v>
      </c>
      <c r="K19" s="5"/>
      <c r="L19" s="5" t="str">
        <f>IF(ISNUMBER(K19),K19,"")</f>
        <v/>
      </c>
      <c r="M19" s="5" t="str">
        <f t="shared" ref="M19:O19" si="7">IF(ISNUMBER(L19),L19,"")</f>
        <v/>
      </c>
      <c r="N19" s="5" t="str">
        <f t="shared" si="7"/>
        <v/>
      </c>
      <c r="O19" s="5" t="str">
        <f t="shared" si="7"/>
        <v/>
      </c>
      <c r="Q19" s="1" t="s">
        <v>15</v>
      </c>
      <c r="R19" s="5"/>
      <c r="S19" s="5" t="str">
        <f>IF(ISNUMBER(R19),R19,"")</f>
        <v/>
      </c>
      <c r="T19" s="5" t="str">
        <f t="shared" ref="T19" si="8">IF(ISNUMBER(S19),S19,"")</f>
        <v/>
      </c>
      <c r="U19" s="5" t="str">
        <f t="shared" ref="U19" si="9">IF(ISNUMBER(T19),T19,"")</f>
        <v/>
      </c>
      <c r="V19" s="5" t="str">
        <f t="shared" ref="V19" si="10">IF(ISNUMBER(U19),U19,"")</f>
        <v/>
      </c>
    </row>
    <row r="20" spans="3:22" x14ac:dyDescent="0.3">
      <c r="C20" s="1" t="s">
        <v>14</v>
      </c>
      <c r="D20" s="7">
        <f>D18/D15</f>
        <v>0.875</v>
      </c>
      <c r="E20" s="7">
        <f t="shared" ref="E20:H20" si="11">E18/E15</f>
        <v>0.875</v>
      </c>
      <c r="F20" s="7">
        <f t="shared" si="11"/>
        <v>0.8936170212765957</v>
      </c>
      <c r="G20" s="7">
        <f t="shared" si="11"/>
        <v>0.91304347826086951</v>
      </c>
      <c r="H20" s="7">
        <f t="shared" si="11"/>
        <v>0.93333333333333335</v>
      </c>
      <c r="J20" s="1" t="s">
        <v>14</v>
      </c>
      <c r="K20" s="7">
        <f>K18/K15</f>
        <v>0.91666666666666663</v>
      </c>
      <c r="L20" s="7">
        <f t="shared" ref="L20:O20" si="12">L18/L15</f>
        <v>0.91666666666666663</v>
      </c>
      <c r="M20" s="7">
        <f t="shared" si="12"/>
        <v>0.93617021276595747</v>
      </c>
      <c r="N20" s="7">
        <f t="shared" si="12"/>
        <v>0.95652173913043481</v>
      </c>
      <c r="O20" s="7">
        <f t="shared" si="12"/>
        <v>0.97777777777777775</v>
      </c>
      <c r="Q20" s="1" t="s">
        <v>14</v>
      </c>
      <c r="R20" s="7">
        <f>R18/R15</f>
        <v>1</v>
      </c>
      <c r="S20" s="7">
        <f t="shared" ref="S20:V20" si="13">S18/S15</f>
        <v>1</v>
      </c>
      <c r="T20" s="7">
        <f t="shared" si="13"/>
        <v>1</v>
      </c>
      <c r="U20" s="7">
        <f t="shared" si="13"/>
        <v>1</v>
      </c>
      <c r="V20" s="7">
        <f t="shared" si="13"/>
        <v>1</v>
      </c>
    </row>
    <row r="21" spans="3:22" ht="46.95" customHeight="1" x14ac:dyDescent="0.3">
      <c r="C21" s="67" t="s">
        <v>85</v>
      </c>
      <c r="D21" s="67"/>
      <c r="E21" s="67"/>
      <c r="F21" s="67"/>
      <c r="G21" s="67"/>
      <c r="H21" s="67"/>
      <c r="J21" s="67" t="s">
        <v>85</v>
      </c>
      <c r="K21" s="67"/>
      <c r="L21" s="67"/>
      <c r="M21" s="67"/>
      <c r="N21" s="67"/>
      <c r="O21" s="67"/>
      <c r="Q21" s="67" t="s">
        <v>85</v>
      </c>
      <c r="R21" s="67"/>
      <c r="S21" s="67"/>
      <c r="T21" s="67"/>
      <c r="U21" s="67"/>
      <c r="V21" s="67"/>
    </row>
    <row r="23" spans="3:22" ht="18" x14ac:dyDescent="0.35">
      <c r="C23" s="68" t="s">
        <v>117</v>
      </c>
      <c r="D23" s="68"/>
      <c r="E23" s="68"/>
      <c r="F23" s="68"/>
      <c r="G23" s="68"/>
      <c r="H23" s="68"/>
      <c r="J23" s="68" t="s">
        <v>117</v>
      </c>
      <c r="K23" s="68"/>
      <c r="L23" s="68"/>
      <c r="M23" s="68"/>
      <c r="N23" s="68"/>
      <c r="O23" s="68"/>
      <c r="Q23" s="68" t="s">
        <v>117</v>
      </c>
      <c r="R23" s="68"/>
      <c r="S23" s="68"/>
      <c r="T23" s="68"/>
      <c r="U23" s="68"/>
      <c r="V23" s="68"/>
    </row>
    <row r="24" spans="3:22" x14ac:dyDescent="0.3">
      <c r="C24" s="14" t="s">
        <v>7</v>
      </c>
      <c r="D24" s="15">
        <v>75</v>
      </c>
      <c r="E24" s="15">
        <v>70</v>
      </c>
      <c r="F24" s="15">
        <v>65</v>
      </c>
      <c r="G24" s="15">
        <v>60</v>
      </c>
      <c r="H24" s="15">
        <v>55</v>
      </c>
      <c r="J24" s="14" t="s">
        <v>7</v>
      </c>
      <c r="K24" s="15">
        <v>75</v>
      </c>
      <c r="L24" s="15">
        <v>70</v>
      </c>
      <c r="M24" s="15">
        <v>65</v>
      </c>
      <c r="N24" s="15">
        <v>60</v>
      </c>
      <c r="O24" s="15">
        <v>55</v>
      </c>
      <c r="Q24" s="14" t="s">
        <v>7</v>
      </c>
      <c r="R24" s="15">
        <v>75</v>
      </c>
      <c r="S24" s="15">
        <v>70</v>
      </c>
      <c r="T24" s="15">
        <v>65</v>
      </c>
      <c r="U24" s="15">
        <v>60</v>
      </c>
      <c r="V24" s="15">
        <v>55</v>
      </c>
    </row>
    <row r="25" spans="3:22" x14ac:dyDescent="0.3">
      <c r="C25" s="1" t="s">
        <v>9</v>
      </c>
      <c r="D25" s="4">
        <f>VLOOKUP($C$6,'Lookup Tables'!$B$17:$D$21,2,FALSE)</f>
        <v>0.96799999999999997</v>
      </c>
      <c r="E25" s="4">
        <f>VLOOKUP($C$6,'Lookup Tables'!$B$17:$D$21,2,FALSE)</f>
        <v>0.96799999999999997</v>
      </c>
      <c r="F25" s="4">
        <f>VLOOKUP($C$6,'Lookup Tables'!$B$17:$D$21,2,FALSE)</f>
        <v>0.96799999999999997</v>
      </c>
      <c r="G25" s="4">
        <f>VLOOKUP($C$6,'Lookup Tables'!$B$17:$D$21,2,FALSE)</f>
        <v>0.96799999999999997</v>
      </c>
      <c r="H25" s="4">
        <f>VLOOKUP($C$6,'Lookup Tables'!$B$17:$D$21,2,FALSE)</f>
        <v>0.96799999999999997</v>
      </c>
      <c r="J25" s="1" t="s">
        <v>9</v>
      </c>
      <c r="K25" s="4">
        <f>VLOOKUP($C$6,'Lookup Tables'!$B$17:$D$21,2,FALSE)</f>
        <v>0.96799999999999997</v>
      </c>
      <c r="L25" s="4">
        <f>VLOOKUP($C$6,'Lookup Tables'!$B$17:$D$21,2,FALSE)</f>
        <v>0.96799999999999997</v>
      </c>
      <c r="M25" s="4">
        <f>VLOOKUP($C$6,'Lookup Tables'!$B$17:$D$21,2,FALSE)</f>
        <v>0.96799999999999997</v>
      </c>
      <c r="N25" s="4">
        <f>VLOOKUP($C$6,'Lookup Tables'!$B$17:$D$21,2,FALSE)</f>
        <v>0.96799999999999997</v>
      </c>
      <c r="O25" s="4">
        <f>VLOOKUP($C$6,'Lookup Tables'!$B$17:$D$21,2,FALSE)</f>
        <v>0.96799999999999997</v>
      </c>
      <c r="Q25" s="1" t="s">
        <v>9</v>
      </c>
      <c r="R25" s="4">
        <f>VLOOKUP($C$6,'Lookup Tables'!$B$17:$D$21,2,FALSE)</f>
        <v>0.96799999999999997</v>
      </c>
      <c r="S25" s="4">
        <f>VLOOKUP($C$6,'Lookup Tables'!$B$17:$D$21,2,FALSE)</f>
        <v>0.96799999999999997</v>
      </c>
      <c r="T25" s="4">
        <f>VLOOKUP($C$6,'Lookup Tables'!$B$17:$D$21,2,FALSE)</f>
        <v>0.96799999999999997</v>
      </c>
      <c r="U25" s="4">
        <f>VLOOKUP($C$6,'Lookup Tables'!$B$17:$D$21,2,FALSE)</f>
        <v>0.96799999999999997</v>
      </c>
      <c r="V25" s="4">
        <f>VLOOKUP($C$6,'Lookup Tables'!$B$17:$D$21,2,FALSE)</f>
        <v>0.96799999999999997</v>
      </c>
    </row>
    <row r="26" spans="3:22" x14ac:dyDescent="0.3">
      <c r="C26" s="1" t="s">
        <v>8</v>
      </c>
      <c r="D26" s="4">
        <f>VLOOKUP($C$7,'Lookup Tables'!$B$27:$H$37,3,FALSE)</f>
        <v>1</v>
      </c>
      <c r="E26" s="4">
        <f>VLOOKUP($C$7,'Lookup Tables'!$B$27:$H$37,4,FALSE)</f>
        <v>1</v>
      </c>
      <c r="F26" s="4">
        <f>VLOOKUP($C$7,'Lookup Tables'!$B$27:$H$37,5,FALSE)</f>
        <v>1</v>
      </c>
      <c r="G26" s="4">
        <f>VLOOKUP($C$7,'Lookup Tables'!$B$27:$H$37,6,FALSE)</f>
        <v>1</v>
      </c>
      <c r="H26" s="4">
        <f>VLOOKUP($C$7,'Lookup Tables'!$B$27:$H$37,7,FALSE)</f>
        <v>1</v>
      </c>
      <c r="J26" s="1" t="s">
        <v>8</v>
      </c>
      <c r="K26" s="4">
        <f>VLOOKUP($C$7,'Lookup Tables'!$B$27:$H$37,3,FALSE)</f>
        <v>1</v>
      </c>
      <c r="L26" s="4">
        <f>VLOOKUP($C$7,'Lookup Tables'!$B$27:$H$37,4,FALSE)</f>
        <v>1</v>
      </c>
      <c r="M26" s="4">
        <f>VLOOKUP($C$7,'Lookup Tables'!$B$27:$H$37,5,FALSE)</f>
        <v>1</v>
      </c>
      <c r="N26" s="4">
        <f>VLOOKUP($C$7,'Lookup Tables'!$B$27:$H$37,6,FALSE)</f>
        <v>1</v>
      </c>
      <c r="O26" s="4">
        <f>VLOOKUP($C$7,'Lookup Tables'!$B$27:$H$37,7,FALSE)</f>
        <v>1</v>
      </c>
      <c r="Q26" s="1" t="s">
        <v>8</v>
      </c>
      <c r="R26" s="4">
        <f>VLOOKUP($C$7,'Lookup Tables'!$B$27:$H$37,3,FALSE)</f>
        <v>1</v>
      </c>
      <c r="S26" s="4">
        <f>VLOOKUP($C$7,'Lookup Tables'!$B$27:$H$37,4,FALSE)</f>
        <v>1</v>
      </c>
      <c r="T26" s="4">
        <f>VLOOKUP($C$7,'Lookup Tables'!$B$27:$H$37,5,FALSE)</f>
        <v>1</v>
      </c>
      <c r="U26" s="4">
        <f>VLOOKUP($C$7,'Lookup Tables'!$B$27:$H$37,6,FALSE)</f>
        <v>1</v>
      </c>
      <c r="V26" s="4">
        <f>VLOOKUP($C$7,'Lookup Tables'!$B$27:$H$37,7,FALSE)</f>
        <v>1</v>
      </c>
    </row>
    <row r="27" spans="3:22" x14ac:dyDescent="0.3">
      <c r="C27" s="1" t="s">
        <v>21</v>
      </c>
      <c r="D27" s="4">
        <f>VLOOKUP($C$8,'Lookup Tables'!$B$59:$I$64,$C$4,FALSE)</f>
        <v>0.83</v>
      </c>
      <c r="E27" s="4">
        <f>VLOOKUP($C$8,'Lookup Tables'!$B$59:$I$64,$C$4,FALSE)</f>
        <v>0.83</v>
      </c>
      <c r="F27" s="4">
        <f>VLOOKUP($C$8,'Lookup Tables'!$B$59:$I$64,$C$4,FALSE)</f>
        <v>0.83</v>
      </c>
      <c r="G27" s="4">
        <f>VLOOKUP($C$8,'Lookup Tables'!$B$59:$I$64,$C$4,FALSE)</f>
        <v>0.83</v>
      </c>
      <c r="H27" s="4">
        <f>VLOOKUP($C$8,'Lookup Tables'!$B$59:$I$64,$C$4,FALSE)</f>
        <v>0.83</v>
      </c>
      <c r="J27" s="1" t="s">
        <v>21</v>
      </c>
      <c r="K27" s="4">
        <f>VLOOKUP($C$8,'Lookup Tables'!$B$59:$I$64,$C$4,FALSE)</f>
        <v>0.83</v>
      </c>
      <c r="L27" s="4">
        <f>VLOOKUP($C$8,'Lookup Tables'!$B$59:$I$64,$C$4,FALSE)</f>
        <v>0.83</v>
      </c>
      <c r="M27" s="4">
        <f>VLOOKUP($C$8,'Lookup Tables'!$B$59:$I$64,$C$4,FALSE)</f>
        <v>0.83</v>
      </c>
      <c r="N27" s="4">
        <f>VLOOKUP($C$8,'Lookup Tables'!$B$59:$I$64,$C$4,FALSE)</f>
        <v>0.83</v>
      </c>
      <c r="O27" s="4">
        <f>VLOOKUP($C$8,'Lookup Tables'!$B$59:$I$64,$C$4,FALSE)</f>
        <v>0.83</v>
      </c>
      <c r="Q27" s="1" t="s">
        <v>21</v>
      </c>
      <c r="R27" s="4">
        <f>VLOOKUP($C$8,'Lookup Tables'!$B$59:$I$64,$C$4,FALSE)</f>
        <v>0.83</v>
      </c>
      <c r="S27" s="4">
        <f>VLOOKUP($C$8,'Lookup Tables'!$B$59:$I$64,$C$4,FALSE)</f>
        <v>0.83</v>
      </c>
      <c r="T27" s="4">
        <f>VLOOKUP($C$8,'Lookup Tables'!$B$59:$I$64,$C$4,FALSE)</f>
        <v>0.83</v>
      </c>
      <c r="U27" s="4">
        <f>VLOOKUP($C$8,'Lookup Tables'!$B$59:$I$64,$C$4,FALSE)</f>
        <v>0.83</v>
      </c>
      <c r="V27" s="4">
        <f>VLOOKUP($C$8,'Lookup Tables'!$B$59:$I$64,$C$4,FALSE)</f>
        <v>0.83</v>
      </c>
    </row>
    <row r="28" spans="3:22" x14ac:dyDescent="0.3">
      <c r="C28" s="1" t="s">
        <v>22</v>
      </c>
      <c r="D28" s="7">
        <f>PRODUCT(D25:D27)</f>
        <v>0.80343999999999993</v>
      </c>
      <c r="E28" s="7">
        <f t="shared" ref="E28:H28" si="14">PRODUCT(E25:E27)</f>
        <v>0.80343999999999993</v>
      </c>
      <c r="F28" s="7">
        <f t="shared" si="14"/>
        <v>0.80343999999999993</v>
      </c>
      <c r="G28" s="7">
        <f t="shared" si="14"/>
        <v>0.80343999999999993</v>
      </c>
      <c r="H28" s="7">
        <f t="shared" si="14"/>
        <v>0.80343999999999993</v>
      </c>
      <c r="J28" s="1" t="s">
        <v>22</v>
      </c>
      <c r="K28" s="7">
        <f>PRODUCT(K25:K27)</f>
        <v>0.80343999999999993</v>
      </c>
      <c r="L28" s="7">
        <f t="shared" ref="L28" si="15">PRODUCT(L25:L27)</f>
        <v>0.80343999999999993</v>
      </c>
      <c r="M28" s="7">
        <f t="shared" ref="M28" si="16">PRODUCT(M25:M27)</f>
        <v>0.80343999999999993</v>
      </c>
      <c r="N28" s="7">
        <f t="shared" ref="N28" si="17">PRODUCT(N25:N27)</f>
        <v>0.80343999999999993</v>
      </c>
      <c r="O28" s="7">
        <f t="shared" ref="O28" si="18">PRODUCT(O25:O27)</f>
        <v>0.80343999999999993</v>
      </c>
      <c r="Q28" s="1" t="s">
        <v>22</v>
      </c>
      <c r="R28" s="7">
        <f>PRODUCT(R25:R27)</f>
        <v>0.80343999999999993</v>
      </c>
      <c r="S28" s="7">
        <f t="shared" ref="S28:V28" si="19">PRODUCT(S25:S27)</f>
        <v>0.80343999999999993</v>
      </c>
      <c r="T28" s="7">
        <f t="shared" si="19"/>
        <v>0.80343999999999993</v>
      </c>
      <c r="U28" s="7">
        <f t="shared" si="19"/>
        <v>0.80343999999999993</v>
      </c>
      <c r="V28" s="7">
        <f t="shared" si="19"/>
        <v>0.80343999999999993</v>
      </c>
    </row>
    <row r="29" spans="3:22" x14ac:dyDescent="0.3">
      <c r="C29" s="1"/>
      <c r="D29" s="3"/>
      <c r="E29" s="3"/>
      <c r="F29" s="3"/>
      <c r="G29" s="3"/>
      <c r="H29" s="3"/>
      <c r="J29" s="1"/>
      <c r="K29" s="3"/>
      <c r="L29" s="3"/>
      <c r="M29" s="3"/>
      <c r="N29" s="3"/>
      <c r="O29" s="3"/>
      <c r="Q29" s="1"/>
      <c r="R29" s="3"/>
      <c r="S29" s="3"/>
      <c r="T29" s="3"/>
      <c r="U29" s="3"/>
      <c r="V29" s="3"/>
    </row>
    <row r="30" spans="3:22" ht="46.95" customHeight="1" x14ac:dyDescent="0.3">
      <c r="C30" s="67" t="s">
        <v>86</v>
      </c>
      <c r="D30" s="67"/>
      <c r="E30" s="67"/>
      <c r="F30" s="67"/>
      <c r="G30" s="67"/>
      <c r="H30" s="67"/>
      <c r="J30" s="67" t="s">
        <v>86</v>
      </c>
      <c r="K30" s="67"/>
      <c r="L30" s="67"/>
      <c r="M30" s="67"/>
      <c r="N30" s="67"/>
      <c r="O30" s="67"/>
      <c r="Q30" s="67" t="s">
        <v>86</v>
      </c>
      <c r="R30" s="67"/>
      <c r="S30" s="67"/>
      <c r="T30" s="67"/>
      <c r="U30" s="67"/>
      <c r="V30" s="67"/>
    </row>
    <row r="32" spans="3:22" ht="18" x14ac:dyDescent="0.35">
      <c r="C32" s="68" t="s">
        <v>118</v>
      </c>
      <c r="D32" s="68"/>
      <c r="E32" s="68"/>
      <c r="F32" s="68"/>
      <c r="G32" s="68"/>
      <c r="H32" s="68"/>
      <c r="J32" s="68" t="s">
        <v>118</v>
      </c>
      <c r="K32" s="68"/>
      <c r="L32" s="68"/>
      <c r="M32" s="68"/>
      <c r="N32" s="68"/>
      <c r="O32" s="68"/>
      <c r="Q32" s="68" t="s">
        <v>118</v>
      </c>
      <c r="R32" s="68"/>
      <c r="S32" s="68"/>
      <c r="T32" s="68"/>
      <c r="U32" s="68"/>
      <c r="V32" s="68"/>
    </row>
    <row r="33" spans="3:22" ht="18" x14ac:dyDescent="0.35">
      <c r="C33" s="16" t="s">
        <v>7</v>
      </c>
      <c r="D33" s="17">
        <v>75</v>
      </c>
      <c r="E33" s="17">
        <v>70</v>
      </c>
      <c r="F33" s="17">
        <v>65</v>
      </c>
      <c r="G33" s="17">
        <v>60</v>
      </c>
      <c r="H33" s="17">
        <v>55</v>
      </c>
      <c r="J33" s="16" t="s">
        <v>7</v>
      </c>
      <c r="K33" s="17">
        <v>75</v>
      </c>
      <c r="L33" s="17">
        <v>70</v>
      </c>
      <c r="M33" s="17">
        <v>65</v>
      </c>
      <c r="N33" s="17">
        <v>60</v>
      </c>
      <c r="O33" s="17">
        <v>55</v>
      </c>
      <c r="Q33" s="16" t="s">
        <v>7</v>
      </c>
      <c r="R33" s="17">
        <v>75</v>
      </c>
      <c r="S33" s="17">
        <v>70</v>
      </c>
      <c r="T33" s="17">
        <v>65</v>
      </c>
      <c r="U33" s="17">
        <v>60</v>
      </c>
      <c r="V33" s="17">
        <v>55</v>
      </c>
    </row>
    <row r="34" spans="3:22" ht="18" x14ac:dyDescent="0.35">
      <c r="C34" s="38" t="s">
        <v>122</v>
      </c>
      <c r="D34" s="39">
        <f>D15*D20*D28</f>
        <v>1687.2239999999999</v>
      </c>
      <c r="E34" s="39">
        <f>E15*E20*E28</f>
        <v>1687.2239999999999</v>
      </c>
      <c r="F34" s="39">
        <f>F15*F20*F28</f>
        <v>1687.2239999999999</v>
      </c>
      <c r="G34" s="39">
        <f>G15*G20*G28</f>
        <v>1687.2239999999999</v>
      </c>
      <c r="H34" s="39">
        <f>H15*H20*H28</f>
        <v>1687.2239999999999</v>
      </c>
      <c r="J34" s="38"/>
      <c r="K34" s="39"/>
      <c r="L34" s="39"/>
      <c r="M34" s="39"/>
      <c r="N34" s="39"/>
      <c r="O34" s="39"/>
      <c r="Q34" s="38" t="s">
        <v>122</v>
      </c>
      <c r="R34" s="39">
        <f>R15*R20*R28</f>
        <v>1928.2559999999999</v>
      </c>
      <c r="S34" s="39">
        <f>S15*S20*S28</f>
        <v>1928.2559999999999</v>
      </c>
      <c r="T34" s="39">
        <f>T15*T20*T28</f>
        <v>1888.0839999999998</v>
      </c>
      <c r="U34" s="39">
        <f>U15*U20*U28</f>
        <v>1847.9119999999998</v>
      </c>
      <c r="V34" s="39">
        <f>V15*V20*V28</f>
        <v>1807.7399999999998</v>
      </c>
    </row>
    <row r="35" spans="3:22" x14ac:dyDescent="0.3">
      <c r="C35" s="1" t="s">
        <v>123</v>
      </c>
      <c r="D35" s="49">
        <f>'Lookup Tables'!$C$87</f>
        <v>1.0325</v>
      </c>
      <c r="E35" s="49">
        <f>'Lookup Tables'!$C$87</f>
        <v>1.0325</v>
      </c>
      <c r="F35" s="49">
        <f>'Lookup Tables'!$C$87</f>
        <v>1.0325</v>
      </c>
      <c r="G35" s="49">
        <f>'Lookup Tables'!$C$87</f>
        <v>1.0325</v>
      </c>
      <c r="H35" s="49">
        <f>'Lookup Tables'!$C$87</f>
        <v>1.0325</v>
      </c>
      <c r="J35" s="1" t="s">
        <v>123</v>
      </c>
      <c r="K35" s="49">
        <f>'Lookup Tables'!$F$99</f>
        <v>1.0425</v>
      </c>
      <c r="L35" s="49">
        <f>'Lookup Tables'!$F$99</f>
        <v>1.0425</v>
      </c>
      <c r="M35" s="49">
        <f>'Lookup Tables'!$F$99</f>
        <v>1.0425</v>
      </c>
      <c r="N35" s="49">
        <f>'Lookup Tables'!$F$99</f>
        <v>1.0425</v>
      </c>
      <c r="O35" s="49">
        <f>'Lookup Tables'!$F$99</f>
        <v>1.0425</v>
      </c>
      <c r="Q35" s="1" t="s">
        <v>123</v>
      </c>
      <c r="R35" s="49">
        <f>'Lookup Tables'!F76</f>
        <v>1.1201472000000001</v>
      </c>
      <c r="S35" s="49">
        <f>'Lookup Tables'!G76</f>
        <v>1.1201472000000001</v>
      </c>
      <c r="T35" s="49">
        <f>'Lookup Tables'!H76</f>
        <v>1.1388941333333333</v>
      </c>
      <c r="U35" s="49">
        <f>'Lookup Tables'!I76</f>
        <v>1.1576410666666668</v>
      </c>
      <c r="V35" s="49">
        <f>'Lookup Tables'!J76</f>
        <v>1.1763880000000002</v>
      </c>
    </row>
    <row r="36" spans="3:22" ht="18.75" customHeight="1" x14ac:dyDescent="0.35">
      <c r="C36" s="16" t="s">
        <v>124</v>
      </c>
      <c r="D36" s="19">
        <f>D37*D15</f>
        <v>1742.0587799999996</v>
      </c>
      <c r="E36" s="19">
        <f>E37*E15</f>
        <v>1742.0587799999996</v>
      </c>
      <c r="F36" s="19">
        <f>F37*F15</f>
        <v>1742.0587799999996</v>
      </c>
      <c r="G36" s="19">
        <f>G37*G15</f>
        <v>1742.0587799999998</v>
      </c>
      <c r="H36" s="19">
        <f>H37*H15</f>
        <v>1742.0587799999998</v>
      </c>
      <c r="J36" s="16" t="s">
        <v>124</v>
      </c>
      <c r="K36" s="19">
        <f>K37*K15</f>
        <v>1842.6896400000001</v>
      </c>
      <c r="L36" s="19">
        <f>L37*L15</f>
        <v>1842.6896400000001</v>
      </c>
      <c r="M36" s="19">
        <f>M37*M15</f>
        <v>1842.6896399999998</v>
      </c>
      <c r="N36" s="19">
        <f>N37*N15</f>
        <v>1842.6896399999998</v>
      </c>
      <c r="O36" s="19">
        <f>O37*O15</f>
        <v>1842.6896399999998</v>
      </c>
      <c r="Q36" s="16" t="s">
        <v>124</v>
      </c>
      <c r="R36" s="19">
        <f>R37*R15</f>
        <v>2159.9305592832002</v>
      </c>
      <c r="S36" s="19">
        <f>S37*S15</f>
        <v>2159.9305592832002</v>
      </c>
      <c r="T36" s="19">
        <f>T37*T15</f>
        <v>2150.327790840533</v>
      </c>
      <c r="U36" s="19">
        <f>U37*U15</f>
        <v>2139.2188187861334</v>
      </c>
      <c r="V36" s="19">
        <f>V37*V15</f>
        <v>2126.60364312</v>
      </c>
    </row>
    <row r="37" spans="3:22" ht="18" x14ac:dyDescent="0.35">
      <c r="C37" s="16" t="s">
        <v>87</v>
      </c>
      <c r="D37" s="18">
        <f>D28*D20*D35</f>
        <v>0.72585782499999985</v>
      </c>
      <c r="E37" s="18">
        <f>E28*E20*E35</f>
        <v>0.72585782499999985</v>
      </c>
      <c r="F37" s="18">
        <f>F28*F20*F35</f>
        <v>0.74130160851063809</v>
      </c>
      <c r="G37" s="18">
        <f>G28*G20*G35</f>
        <v>0.75741686086956517</v>
      </c>
      <c r="H37" s="18">
        <f>H28*H20*H35</f>
        <v>0.77424834666666664</v>
      </c>
      <c r="J37" s="16" t="s">
        <v>87</v>
      </c>
      <c r="K37" s="18">
        <f>K28*K20*K35</f>
        <v>0.76778734999999998</v>
      </c>
      <c r="L37" s="18">
        <f>L28*L20*L35</f>
        <v>0.76778734999999998</v>
      </c>
      <c r="M37" s="18">
        <f>M28*M20*M35</f>
        <v>0.78412325106382974</v>
      </c>
      <c r="N37" s="18">
        <f>N28*N20*N35</f>
        <v>0.80116940869565212</v>
      </c>
      <c r="O37" s="18">
        <f>O28*O20*O35</f>
        <v>0.8189731733333333</v>
      </c>
      <c r="Q37" s="16" t="s">
        <v>87</v>
      </c>
      <c r="R37" s="18">
        <f>R28*R20*R35</f>
        <v>0.89997106636800006</v>
      </c>
      <c r="S37" s="18">
        <f>S28*S20*S35</f>
        <v>0.89997106636800006</v>
      </c>
      <c r="T37" s="18">
        <f>T28*T20*T35</f>
        <v>0.91503310248533321</v>
      </c>
      <c r="U37" s="18">
        <f>U28*U20*U35</f>
        <v>0.93009513860266668</v>
      </c>
      <c r="V37" s="18">
        <f>V28*V20*V35</f>
        <v>0.94515717472000005</v>
      </c>
    </row>
    <row r="38" spans="3:22" ht="47.1" customHeight="1" x14ac:dyDescent="0.3">
      <c r="C38" s="67" t="s">
        <v>125</v>
      </c>
      <c r="D38" s="67"/>
      <c r="E38" s="67"/>
      <c r="F38" s="67"/>
      <c r="G38" s="67"/>
      <c r="H38" s="67"/>
      <c r="J38" s="67" t="s">
        <v>125</v>
      </c>
      <c r="K38" s="67"/>
      <c r="L38" s="67"/>
      <c r="M38" s="67"/>
      <c r="N38" s="67"/>
      <c r="O38" s="67"/>
      <c r="Q38" s="67" t="s">
        <v>125</v>
      </c>
      <c r="R38" s="67"/>
      <c r="S38" s="67"/>
      <c r="T38" s="67"/>
      <c r="U38" s="67"/>
      <c r="V38" s="67"/>
    </row>
  </sheetData>
  <mergeCells count="24">
    <mergeCell ref="B2:C2"/>
    <mergeCell ref="C13:H13"/>
    <mergeCell ref="J13:O13"/>
    <mergeCell ref="C23:H23"/>
    <mergeCell ref="J23:O23"/>
    <mergeCell ref="C21:H21"/>
    <mergeCell ref="E2:G2"/>
    <mergeCell ref="F3:G3"/>
    <mergeCell ref="F4:G4"/>
    <mergeCell ref="F5:G5"/>
    <mergeCell ref="F6:G6"/>
    <mergeCell ref="C38:H38"/>
    <mergeCell ref="J21:O21"/>
    <mergeCell ref="J30:O30"/>
    <mergeCell ref="J32:O32"/>
    <mergeCell ref="J38:O38"/>
    <mergeCell ref="C32:H32"/>
    <mergeCell ref="C30:H30"/>
    <mergeCell ref="Q38:V38"/>
    <mergeCell ref="Q13:V13"/>
    <mergeCell ref="Q21:V21"/>
    <mergeCell ref="Q23:V23"/>
    <mergeCell ref="Q30:V30"/>
    <mergeCell ref="Q32:V32"/>
  </mergeCells>
  <conditionalFormatting sqref="D37:H37 K37:O37">
    <cfRule type="expression" dxfId="1" priority="3">
      <formula>$C$3=D$14</formula>
    </cfRule>
  </conditionalFormatting>
  <conditionalFormatting sqref="R37:V37">
    <cfRule type="expression" dxfId="0" priority="1">
      <formula>$C$3=R$14</formula>
    </cfRule>
  </conditionalFormatting>
  <dataValidations count="1">
    <dataValidation type="whole" showInputMessage="1" showErrorMessage="1" sqref="C4" xr:uid="{00000000-0002-0000-0100-000000000000}">
      <formula1>2</formula1>
      <formula2>8</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showInputMessage="1" showErrorMessage="1" xr:uid="{00000000-0002-0000-0100-000001000000}">
          <x14:formula1>
            <xm:f>'Lookup Tables'!$B$17:$B$21</xm:f>
          </x14:formula1>
          <xm:sqref>C6</xm:sqref>
        </x14:dataValidation>
        <x14:dataValidation type="list" showInputMessage="1" showErrorMessage="1" xr:uid="{00000000-0002-0000-0100-000002000000}">
          <x14:formula1>
            <xm:f>'Lookup Tables'!$B$27:$B$37</xm:f>
          </x14:formula1>
          <xm:sqref>C7</xm:sqref>
        </x14:dataValidation>
        <x14:dataValidation type="list" showInputMessage="1" showErrorMessage="1" xr:uid="{00000000-0002-0000-0100-000003000000}">
          <x14:formula1>
            <xm:f>'Lookup Tables'!$B$59:$B$64</xm:f>
          </x14:formula1>
          <xm:sqref>C8</xm:sqref>
        </x14:dataValidation>
        <x14:dataValidation type="list" showInputMessage="1" showErrorMessage="1" xr:uid="{00000000-0002-0000-0100-000004000000}">
          <x14:formula1>
            <xm:f>'Lookup Tables'!$B$3:$B$4</xm:f>
          </x14:formula1>
          <xm:sqref>C5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J99"/>
  <sheetViews>
    <sheetView topLeftCell="A66" workbookViewId="0">
      <selection activeCell="I99" sqref="I99"/>
    </sheetView>
  </sheetViews>
  <sheetFormatPr defaultRowHeight="14.4" x14ac:dyDescent="0.3"/>
  <sheetData>
    <row r="2" spans="2:5" x14ac:dyDescent="0.3">
      <c r="B2" t="s">
        <v>2</v>
      </c>
    </row>
    <row r="3" spans="2:5" x14ac:dyDescent="0.3">
      <c r="B3" t="s">
        <v>6</v>
      </c>
    </row>
    <row r="4" spans="2:5" x14ac:dyDescent="0.3">
      <c r="B4" t="s">
        <v>84</v>
      </c>
    </row>
    <row r="6" spans="2:5" x14ac:dyDescent="0.3">
      <c r="B6" t="s">
        <v>24</v>
      </c>
    </row>
    <row r="7" spans="2:5" x14ac:dyDescent="0.3">
      <c r="B7" t="s">
        <v>25</v>
      </c>
      <c r="C7" t="s">
        <v>26</v>
      </c>
      <c r="D7" t="s">
        <v>27</v>
      </c>
    </row>
    <row r="8" spans="2:5" x14ac:dyDescent="0.3">
      <c r="B8" t="s">
        <v>28</v>
      </c>
      <c r="C8" t="s">
        <v>29</v>
      </c>
      <c r="D8" s="12">
        <v>2100</v>
      </c>
    </row>
    <row r="9" spans="2:5" x14ac:dyDescent="0.3">
      <c r="C9" t="s">
        <v>30</v>
      </c>
      <c r="D9" s="12">
        <v>2000</v>
      </c>
    </row>
    <row r="10" spans="2:5" x14ac:dyDescent="0.3">
      <c r="B10" t="s">
        <v>31</v>
      </c>
      <c r="C10" t="s">
        <v>29</v>
      </c>
      <c r="D10" s="12">
        <v>2200</v>
      </c>
    </row>
    <row r="11" spans="2:5" x14ac:dyDescent="0.3">
      <c r="C11" t="s">
        <v>30</v>
      </c>
      <c r="D11" s="12">
        <v>2100</v>
      </c>
    </row>
    <row r="12" spans="2:5" x14ac:dyDescent="0.3">
      <c r="B12" t="s">
        <v>32</v>
      </c>
      <c r="C12" t="s">
        <v>29</v>
      </c>
      <c r="D12" s="12">
        <v>1900</v>
      </c>
    </row>
    <row r="13" spans="2:5" x14ac:dyDescent="0.3">
      <c r="C13" t="s">
        <v>30</v>
      </c>
      <c r="D13" s="12">
        <v>1800</v>
      </c>
    </row>
    <row r="15" spans="2:5" ht="15" customHeight="1" x14ac:dyDescent="0.3">
      <c r="B15" t="s">
        <v>3</v>
      </c>
    </row>
    <row r="16" spans="2:5" x14ac:dyDescent="0.3">
      <c r="B16" t="s">
        <v>33</v>
      </c>
      <c r="C16" t="s">
        <v>34</v>
      </c>
      <c r="D16" t="s">
        <v>35</v>
      </c>
      <c r="E16" t="s">
        <v>36</v>
      </c>
    </row>
    <row r="17" spans="2:8" ht="15" customHeight="1" x14ac:dyDescent="0.3">
      <c r="B17" t="s">
        <v>37</v>
      </c>
      <c r="C17">
        <v>1</v>
      </c>
      <c r="D17">
        <v>1</v>
      </c>
      <c r="E17" t="s">
        <v>38</v>
      </c>
    </row>
    <row r="18" spans="2:8" x14ac:dyDescent="0.3">
      <c r="B18" t="s">
        <v>39</v>
      </c>
      <c r="C18">
        <v>0.96799999999999997</v>
      </c>
      <c r="D18">
        <v>0.97499999999999998</v>
      </c>
      <c r="E18" t="s">
        <v>40</v>
      </c>
    </row>
    <row r="19" spans="2:8" ht="15" customHeight="1" x14ac:dyDescent="0.3">
      <c r="B19" t="s">
        <v>41</v>
      </c>
      <c r="C19">
        <v>0.93899999999999995</v>
      </c>
      <c r="D19">
        <v>0.95</v>
      </c>
      <c r="E19" t="s">
        <v>42</v>
      </c>
    </row>
    <row r="20" spans="2:8" x14ac:dyDescent="0.3">
      <c r="B20" t="s">
        <v>43</v>
      </c>
      <c r="C20">
        <v>0.89800000000000002</v>
      </c>
      <c r="D20">
        <v>0.91300000000000003</v>
      </c>
      <c r="E20" t="s">
        <v>44</v>
      </c>
    </row>
    <row r="21" spans="2:8" x14ac:dyDescent="0.3">
      <c r="B21" t="s">
        <v>45</v>
      </c>
      <c r="C21">
        <v>0.85199999999999998</v>
      </c>
      <c r="D21">
        <v>0.86299999999999999</v>
      </c>
      <c r="E21" t="s">
        <v>46</v>
      </c>
    </row>
    <row r="24" spans="2:8" x14ac:dyDescent="0.3">
      <c r="B24" t="s">
        <v>47</v>
      </c>
    </row>
    <row r="25" spans="2:8" x14ac:dyDescent="0.3">
      <c r="B25" t="s">
        <v>48</v>
      </c>
      <c r="C25" t="s">
        <v>49</v>
      </c>
      <c r="D25" t="s">
        <v>50</v>
      </c>
    </row>
    <row r="26" spans="2:8" x14ac:dyDescent="0.3">
      <c r="D26">
        <v>75</v>
      </c>
      <c r="E26">
        <v>70</v>
      </c>
      <c r="F26">
        <v>65</v>
      </c>
      <c r="G26">
        <v>60</v>
      </c>
      <c r="H26">
        <v>55</v>
      </c>
    </row>
    <row r="27" spans="2:8" x14ac:dyDescent="0.3">
      <c r="B27" t="s">
        <v>82</v>
      </c>
      <c r="C27" t="s">
        <v>71</v>
      </c>
      <c r="D27" s="13">
        <v>1</v>
      </c>
      <c r="E27" s="13">
        <v>1</v>
      </c>
      <c r="F27" s="13">
        <v>1</v>
      </c>
      <c r="G27" s="13">
        <v>1</v>
      </c>
      <c r="H27" s="13">
        <v>1</v>
      </c>
    </row>
    <row r="28" spans="2:8" x14ac:dyDescent="0.3">
      <c r="B28" t="s">
        <v>51</v>
      </c>
      <c r="C28" t="s">
        <v>52</v>
      </c>
      <c r="D28">
        <v>0.9</v>
      </c>
      <c r="E28">
        <v>0.91</v>
      </c>
      <c r="F28">
        <v>0.92</v>
      </c>
      <c r="G28">
        <v>0.93</v>
      </c>
      <c r="H28">
        <v>0.94</v>
      </c>
    </row>
    <row r="29" spans="2:8" x14ac:dyDescent="0.3">
      <c r="B29" t="s">
        <v>53</v>
      </c>
      <c r="C29" t="s">
        <v>54</v>
      </c>
      <c r="D29">
        <v>0.82</v>
      </c>
      <c r="E29">
        <v>0.84</v>
      </c>
      <c r="F29">
        <v>0.86</v>
      </c>
      <c r="G29">
        <v>0.88</v>
      </c>
      <c r="H29">
        <v>0.89</v>
      </c>
    </row>
    <row r="30" spans="2:8" x14ac:dyDescent="0.3">
      <c r="B30" t="s">
        <v>55</v>
      </c>
      <c r="C30" t="s">
        <v>56</v>
      </c>
      <c r="D30">
        <v>0.95</v>
      </c>
      <c r="E30">
        <v>0.95</v>
      </c>
      <c r="F30">
        <v>0.96</v>
      </c>
      <c r="G30">
        <v>0.96</v>
      </c>
      <c r="H30">
        <v>0.97</v>
      </c>
    </row>
    <row r="31" spans="2:8" x14ac:dyDescent="0.3">
      <c r="B31" t="s">
        <v>57</v>
      </c>
      <c r="C31" t="s">
        <v>58</v>
      </c>
      <c r="D31">
        <v>0.88</v>
      </c>
      <c r="E31">
        <v>0.9</v>
      </c>
      <c r="F31">
        <v>0.92</v>
      </c>
      <c r="G31">
        <v>0.94</v>
      </c>
      <c r="H31">
        <v>0.95</v>
      </c>
    </row>
    <row r="32" spans="2:8" x14ac:dyDescent="0.3">
      <c r="B32" t="s">
        <v>59</v>
      </c>
      <c r="C32" t="s">
        <v>60</v>
      </c>
      <c r="D32">
        <v>0.87</v>
      </c>
      <c r="E32">
        <v>0.88</v>
      </c>
      <c r="F32">
        <v>0.9</v>
      </c>
      <c r="G32">
        <v>0.91</v>
      </c>
      <c r="H32">
        <v>0.93</v>
      </c>
    </row>
    <row r="33" spans="2:8" x14ac:dyDescent="0.3">
      <c r="B33" t="s">
        <v>61</v>
      </c>
      <c r="C33" t="s">
        <v>62</v>
      </c>
      <c r="D33">
        <v>0.72</v>
      </c>
      <c r="E33">
        <v>0.74</v>
      </c>
      <c r="F33">
        <v>0.76</v>
      </c>
      <c r="G33">
        <v>0.78</v>
      </c>
      <c r="H33">
        <v>0.8</v>
      </c>
    </row>
    <row r="34" spans="2:8" x14ac:dyDescent="0.3">
      <c r="B34" t="s">
        <v>63</v>
      </c>
      <c r="C34" t="s">
        <v>64</v>
      </c>
      <c r="D34">
        <v>0.9</v>
      </c>
      <c r="E34">
        <v>0.91</v>
      </c>
      <c r="F34">
        <v>0.92</v>
      </c>
      <c r="G34">
        <v>0.92</v>
      </c>
      <c r="H34">
        <v>0.93</v>
      </c>
    </row>
    <row r="35" spans="2:8" x14ac:dyDescent="0.3">
      <c r="B35" t="s">
        <v>65</v>
      </c>
      <c r="C35" t="s">
        <v>66</v>
      </c>
      <c r="D35">
        <v>0.9</v>
      </c>
      <c r="E35">
        <v>0.9</v>
      </c>
      <c r="F35">
        <v>0.9</v>
      </c>
      <c r="G35">
        <v>0.9</v>
      </c>
      <c r="H35">
        <v>0.9</v>
      </c>
    </row>
    <row r="36" spans="2:8" x14ac:dyDescent="0.3">
      <c r="B36" t="s">
        <v>67</v>
      </c>
      <c r="C36" t="s">
        <v>68</v>
      </c>
      <c r="D36">
        <v>0.88</v>
      </c>
      <c r="E36">
        <v>0.88</v>
      </c>
      <c r="F36">
        <v>0.88</v>
      </c>
      <c r="G36">
        <v>0.88</v>
      </c>
      <c r="H36">
        <v>0.88</v>
      </c>
    </row>
    <row r="37" spans="2:8" x14ac:dyDescent="0.3">
      <c r="B37" t="s">
        <v>69</v>
      </c>
      <c r="C37" t="s">
        <v>70</v>
      </c>
      <c r="D37">
        <v>0.9</v>
      </c>
      <c r="E37">
        <v>0.9</v>
      </c>
      <c r="F37">
        <v>0.9</v>
      </c>
      <c r="G37">
        <v>0.9</v>
      </c>
      <c r="H37">
        <v>0.9</v>
      </c>
    </row>
    <row r="39" spans="2:8" x14ac:dyDescent="0.3">
      <c r="B39" t="s">
        <v>72</v>
      </c>
    </row>
    <row r="40" spans="2:8" x14ac:dyDescent="0.3">
      <c r="B40" t="s">
        <v>48</v>
      </c>
      <c r="C40" t="s">
        <v>49</v>
      </c>
      <c r="D40" t="s">
        <v>50</v>
      </c>
    </row>
    <row r="41" spans="2:8" x14ac:dyDescent="0.3">
      <c r="D41">
        <v>75</v>
      </c>
      <c r="E41">
        <v>70</v>
      </c>
      <c r="F41">
        <v>65</v>
      </c>
      <c r="G41">
        <v>60</v>
      </c>
      <c r="H41">
        <v>55</v>
      </c>
    </row>
    <row r="42" spans="2:8" x14ac:dyDescent="0.3">
      <c r="B42" t="s">
        <v>83</v>
      </c>
      <c r="C42" t="s">
        <v>71</v>
      </c>
      <c r="D42" s="13">
        <v>1</v>
      </c>
      <c r="E42" s="13">
        <v>1</v>
      </c>
      <c r="F42" s="13">
        <v>1</v>
      </c>
      <c r="G42" s="13">
        <v>1</v>
      </c>
      <c r="H42" s="13">
        <v>1</v>
      </c>
    </row>
    <row r="43" spans="2:8" x14ac:dyDescent="0.3">
      <c r="B43" t="s">
        <v>51</v>
      </c>
      <c r="C43" t="s">
        <v>52</v>
      </c>
      <c r="D43">
        <v>0.93</v>
      </c>
      <c r="E43">
        <v>0.93</v>
      </c>
      <c r="F43">
        <v>0.94</v>
      </c>
      <c r="G43">
        <v>0.95</v>
      </c>
      <c r="H43">
        <v>0.96</v>
      </c>
    </row>
    <row r="44" spans="2:8" x14ac:dyDescent="0.3">
      <c r="B44" t="s">
        <v>53</v>
      </c>
      <c r="C44" t="s">
        <v>54</v>
      </c>
      <c r="D44">
        <v>0.91</v>
      </c>
      <c r="E44">
        <v>0.92</v>
      </c>
      <c r="F44">
        <v>0.93</v>
      </c>
      <c r="G44">
        <v>0.93</v>
      </c>
      <c r="H44">
        <v>0.94</v>
      </c>
    </row>
    <row r="45" spans="2:8" x14ac:dyDescent="0.3">
      <c r="B45" t="s">
        <v>55</v>
      </c>
      <c r="C45" t="s">
        <v>56</v>
      </c>
      <c r="D45">
        <v>0.84</v>
      </c>
      <c r="E45">
        <v>0.87</v>
      </c>
      <c r="F45">
        <v>0.89</v>
      </c>
      <c r="G45">
        <v>0.92</v>
      </c>
      <c r="H45">
        <v>0.94</v>
      </c>
    </row>
    <row r="46" spans="2:8" x14ac:dyDescent="0.3">
      <c r="B46" t="s">
        <v>57</v>
      </c>
      <c r="C46" t="s">
        <v>58</v>
      </c>
      <c r="D46">
        <v>0.83</v>
      </c>
      <c r="E46">
        <v>0.86</v>
      </c>
      <c r="F46">
        <v>0.88</v>
      </c>
      <c r="G46">
        <v>0.9</v>
      </c>
      <c r="H46">
        <v>0.92</v>
      </c>
    </row>
    <row r="47" spans="2:8" x14ac:dyDescent="0.3">
      <c r="B47" t="s">
        <v>59</v>
      </c>
      <c r="C47" t="s">
        <v>60</v>
      </c>
      <c r="D47">
        <v>0.82</v>
      </c>
      <c r="E47">
        <v>0.84</v>
      </c>
      <c r="F47">
        <v>0.86</v>
      </c>
      <c r="G47">
        <v>0.88</v>
      </c>
      <c r="H47">
        <v>0.9</v>
      </c>
    </row>
    <row r="48" spans="2:8" x14ac:dyDescent="0.3">
      <c r="B48" t="s">
        <v>61</v>
      </c>
      <c r="C48" t="s">
        <v>62</v>
      </c>
      <c r="D48">
        <v>0.81</v>
      </c>
      <c r="E48">
        <v>0.83</v>
      </c>
      <c r="F48">
        <v>0.85</v>
      </c>
      <c r="G48">
        <v>0.86</v>
      </c>
      <c r="H48">
        <v>0.88</v>
      </c>
    </row>
    <row r="49" spans="2:9" x14ac:dyDescent="0.3">
      <c r="B49" t="s">
        <v>63</v>
      </c>
      <c r="C49" t="s">
        <v>64</v>
      </c>
      <c r="D49">
        <v>0.92</v>
      </c>
      <c r="E49">
        <v>0.93</v>
      </c>
      <c r="F49">
        <v>0.94</v>
      </c>
      <c r="G49">
        <v>0.95</v>
      </c>
      <c r="H49">
        <v>0.95</v>
      </c>
    </row>
    <row r="50" spans="2:9" x14ac:dyDescent="0.3">
      <c r="B50" t="s">
        <v>65</v>
      </c>
      <c r="C50" t="s">
        <v>66</v>
      </c>
      <c r="D50">
        <v>0.93</v>
      </c>
      <c r="E50">
        <v>0.94</v>
      </c>
      <c r="F50">
        <v>0.94</v>
      </c>
      <c r="G50">
        <v>0.95</v>
      </c>
      <c r="H50">
        <v>0.96</v>
      </c>
    </row>
    <row r="51" spans="2:9" x14ac:dyDescent="0.3">
      <c r="B51" t="s">
        <v>67</v>
      </c>
      <c r="C51" t="s">
        <v>68</v>
      </c>
      <c r="D51">
        <v>0.91</v>
      </c>
      <c r="E51">
        <v>0.92</v>
      </c>
      <c r="F51">
        <v>0.93</v>
      </c>
      <c r="G51">
        <v>0.94</v>
      </c>
      <c r="H51">
        <v>0.95</v>
      </c>
    </row>
    <row r="52" spans="2:9" x14ac:dyDescent="0.3">
      <c r="B52" t="s">
        <v>69</v>
      </c>
      <c r="C52" t="s">
        <v>70</v>
      </c>
      <c r="D52">
        <v>0.91</v>
      </c>
      <c r="E52">
        <v>0.92</v>
      </c>
      <c r="F52">
        <v>0.93</v>
      </c>
      <c r="G52">
        <v>0.94</v>
      </c>
      <c r="H52">
        <v>0.95</v>
      </c>
    </row>
    <row r="57" spans="2:9" x14ac:dyDescent="0.3">
      <c r="B57" t="s">
        <v>73</v>
      </c>
    </row>
    <row r="58" spans="2:9" x14ac:dyDescent="0.3">
      <c r="B58" t="s">
        <v>74</v>
      </c>
      <c r="C58">
        <v>2</v>
      </c>
      <c r="D58">
        <v>3</v>
      </c>
      <c r="E58">
        <v>4</v>
      </c>
      <c r="F58">
        <v>5</v>
      </c>
      <c r="G58">
        <v>6</v>
      </c>
      <c r="H58">
        <v>7</v>
      </c>
      <c r="I58">
        <v>8</v>
      </c>
    </row>
    <row r="59" spans="2:9" x14ac:dyDescent="0.3">
      <c r="B59" t="s">
        <v>75</v>
      </c>
      <c r="C59" s="13">
        <v>1</v>
      </c>
      <c r="D59" s="13">
        <v>1</v>
      </c>
      <c r="E59" s="13">
        <v>1</v>
      </c>
      <c r="F59" s="13">
        <v>1</v>
      </c>
      <c r="G59" s="13">
        <v>1</v>
      </c>
      <c r="H59" s="13">
        <v>1</v>
      </c>
      <c r="I59" s="13">
        <v>1</v>
      </c>
    </row>
    <row r="60" spans="2:9" x14ac:dyDescent="0.3">
      <c r="B60" t="s">
        <v>76</v>
      </c>
      <c r="C60">
        <v>0.81</v>
      </c>
      <c r="D60">
        <v>0.83</v>
      </c>
      <c r="E60">
        <v>0.85</v>
      </c>
      <c r="F60">
        <v>0.87</v>
      </c>
      <c r="G60">
        <v>0.89</v>
      </c>
      <c r="H60">
        <v>0.91</v>
      </c>
      <c r="I60">
        <v>0.93</v>
      </c>
    </row>
    <row r="61" spans="2:9" x14ac:dyDescent="0.3">
      <c r="B61" t="s">
        <v>77</v>
      </c>
      <c r="C61">
        <v>0.7</v>
      </c>
      <c r="D61">
        <v>0.74</v>
      </c>
      <c r="E61">
        <v>0.77</v>
      </c>
      <c r="F61">
        <v>0.81</v>
      </c>
      <c r="G61">
        <v>0.85</v>
      </c>
      <c r="H61">
        <v>0.88</v>
      </c>
      <c r="I61">
        <v>0.89</v>
      </c>
    </row>
    <row r="62" spans="2:9" x14ac:dyDescent="0.3">
      <c r="B62" t="s">
        <v>78</v>
      </c>
      <c r="C62" t="s">
        <v>81</v>
      </c>
      <c r="D62">
        <v>0.51</v>
      </c>
      <c r="E62">
        <v>0.5</v>
      </c>
      <c r="F62">
        <v>0.67</v>
      </c>
      <c r="G62">
        <v>0.75</v>
      </c>
      <c r="H62">
        <v>0.8</v>
      </c>
      <c r="I62">
        <v>0.84</v>
      </c>
    </row>
    <row r="63" spans="2:9" x14ac:dyDescent="0.3">
      <c r="B63" t="s">
        <v>79</v>
      </c>
      <c r="C63" t="s">
        <v>81</v>
      </c>
      <c r="D63" t="s">
        <v>81</v>
      </c>
      <c r="E63">
        <v>0.52</v>
      </c>
      <c r="F63">
        <v>0.5</v>
      </c>
      <c r="G63">
        <v>0.52</v>
      </c>
      <c r="H63">
        <v>0.63</v>
      </c>
      <c r="I63">
        <v>0.66</v>
      </c>
    </row>
    <row r="64" spans="2:9" x14ac:dyDescent="0.3">
      <c r="B64" t="s">
        <v>80</v>
      </c>
      <c r="C64" t="s">
        <v>81</v>
      </c>
      <c r="D64" t="s">
        <v>81</v>
      </c>
      <c r="E64" t="s">
        <v>81</v>
      </c>
      <c r="F64">
        <v>0.5</v>
      </c>
      <c r="G64">
        <v>0.52</v>
      </c>
      <c r="H64">
        <v>0.63</v>
      </c>
      <c r="I64">
        <v>0.66</v>
      </c>
    </row>
    <row r="68" spans="2:10" x14ac:dyDescent="0.3">
      <c r="B68" t="s">
        <v>119</v>
      </c>
    </row>
    <row r="69" spans="2:10" x14ac:dyDescent="0.3">
      <c r="B69" t="s">
        <v>120</v>
      </c>
      <c r="C69" s="41">
        <v>1800</v>
      </c>
      <c r="D69" s="42">
        <v>2100</v>
      </c>
      <c r="E69" s="43">
        <v>2400</v>
      </c>
      <c r="F69" s="40">
        <f>'Capacity Calculator'!R34</f>
        <v>1928.2559999999999</v>
      </c>
      <c r="G69" s="40">
        <f>'Capacity Calculator'!S34</f>
        <v>1928.2559999999999</v>
      </c>
      <c r="H69" s="40">
        <f>'Capacity Calculator'!T34</f>
        <v>1888.0839999999998</v>
      </c>
      <c r="I69" s="40">
        <f>'Capacity Calculator'!U34</f>
        <v>1847.9119999999998</v>
      </c>
      <c r="J69" s="40">
        <f>'Capacity Calculator'!V34</f>
        <v>1807.7399999999998</v>
      </c>
    </row>
    <row r="70" spans="2:10" x14ac:dyDescent="0.3">
      <c r="B70">
        <v>0</v>
      </c>
      <c r="C70" s="44">
        <v>1</v>
      </c>
      <c r="D70" s="13">
        <v>1</v>
      </c>
      <c r="E70" s="45">
        <v>1</v>
      </c>
      <c r="F70" s="37">
        <f>IF(F$69&lt;=1800,$C70,IF(F$69&lt;=2100,$C70+(($D70-$C70)*((F$69-1800)/300)),$D70+(($E70-$D70)*((F$69-2100)/300))))</f>
        <v>1</v>
      </c>
      <c r="G70" s="37">
        <f t="shared" ref="G70:G75" si="0">IF(G$69&lt;=1800,$C70,IF(G$69&lt;=2100,$C70+(($D70-$C70)*((G$69-1800)/300)),$D70+(($E70-$D70)*((G$69-2100)/300))))</f>
        <v>1</v>
      </c>
      <c r="H70" s="37">
        <f t="shared" ref="H70:J75" si="1">IF(H$69&lt;=1800,$C70,IF(H$69&lt;=2100,$C70+(($D70-$C70)*((H$69-1800)/300)),$D70+(($E70-$D70)*((H$69-2100)/300))))</f>
        <v>1</v>
      </c>
      <c r="I70" s="37">
        <f t="shared" si="1"/>
        <v>1</v>
      </c>
      <c r="J70" s="37">
        <f t="shared" si="1"/>
        <v>1</v>
      </c>
    </row>
    <row r="71" spans="2:10" x14ac:dyDescent="0.3">
      <c r="B71">
        <v>20</v>
      </c>
      <c r="C71" s="44">
        <v>1.1499999999999999</v>
      </c>
      <c r="D71" s="13">
        <v>1.02</v>
      </c>
      <c r="E71" s="45">
        <v>1.02</v>
      </c>
      <c r="F71" s="37">
        <f t="shared" ref="F71:F75" si="2">IF(F$69&lt;=1800,$C71,IF(F$69&lt;=2100,$C71+(($D71-$C71)*((F$69-1800)/300)),$D71+(($E71-$D71)*((F$69-2100)/300))))</f>
        <v>1.0944224</v>
      </c>
      <c r="G71" s="37">
        <f t="shared" si="0"/>
        <v>1.0944224</v>
      </c>
      <c r="H71" s="37">
        <f t="shared" si="1"/>
        <v>1.1118302666666666</v>
      </c>
      <c r="I71" s="37">
        <f t="shared" si="1"/>
        <v>1.1292381333333334</v>
      </c>
      <c r="J71" s="37">
        <f t="shared" si="1"/>
        <v>1.1466460000000001</v>
      </c>
    </row>
    <row r="72" spans="2:10" x14ac:dyDescent="0.3">
      <c r="B72">
        <v>40</v>
      </c>
      <c r="C72" s="44">
        <v>1.27</v>
      </c>
      <c r="D72" s="13">
        <v>1.1000000000000001</v>
      </c>
      <c r="E72" s="45">
        <v>1.07</v>
      </c>
      <c r="F72" s="37">
        <f t="shared" si="2"/>
        <v>1.1973216000000002</v>
      </c>
      <c r="G72" s="37">
        <f t="shared" si="0"/>
        <v>1.1973216000000002</v>
      </c>
      <c r="H72" s="37">
        <f t="shared" si="1"/>
        <v>1.2200857333333335</v>
      </c>
      <c r="I72" s="37">
        <f t="shared" si="1"/>
        <v>1.2428498666666667</v>
      </c>
      <c r="J72" s="37">
        <f t="shared" si="1"/>
        <v>1.2656140000000002</v>
      </c>
    </row>
    <row r="73" spans="2:10" x14ac:dyDescent="0.3">
      <c r="B73">
        <v>60</v>
      </c>
      <c r="C73" s="44">
        <v>1.4</v>
      </c>
      <c r="D73" s="13">
        <v>1.25</v>
      </c>
      <c r="E73" s="45">
        <v>1.1299999999999999</v>
      </c>
      <c r="F73" s="37">
        <f t="shared" si="2"/>
        <v>1.3358719999999999</v>
      </c>
      <c r="G73" s="37">
        <f t="shared" si="0"/>
        <v>1.3358719999999999</v>
      </c>
      <c r="H73" s="37">
        <f t="shared" si="1"/>
        <v>1.355958</v>
      </c>
      <c r="I73" s="37">
        <f t="shared" si="1"/>
        <v>1.376044</v>
      </c>
      <c r="J73" s="37">
        <f t="shared" si="1"/>
        <v>1.3961300000000001</v>
      </c>
    </row>
    <row r="74" spans="2:10" x14ac:dyDescent="0.3">
      <c r="B74">
        <v>80</v>
      </c>
      <c r="C74" s="44">
        <v>1.6</v>
      </c>
      <c r="D74" s="13">
        <v>1.37</v>
      </c>
      <c r="E74" s="45">
        <v>1.22</v>
      </c>
      <c r="F74" s="37">
        <f t="shared" si="2"/>
        <v>1.5016704000000003</v>
      </c>
      <c r="G74" s="37">
        <f t="shared" si="0"/>
        <v>1.5016704000000003</v>
      </c>
      <c r="H74" s="37">
        <f t="shared" si="1"/>
        <v>1.5324689333333334</v>
      </c>
      <c r="I74" s="37">
        <f t="shared" si="1"/>
        <v>1.5632674666666668</v>
      </c>
      <c r="J74" s="37">
        <f t="shared" si="1"/>
        <v>1.5940660000000002</v>
      </c>
    </row>
    <row r="75" spans="2:10" x14ac:dyDescent="0.3">
      <c r="B75">
        <v>100</v>
      </c>
      <c r="C75" s="46">
        <v>1.78</v>
      </c>
      <c r="D75" s="47">
        <v>1.52</v>
      </c>
      <c r="E75" s="48">
        <v>1.33</v>
      </c>
      <c r="F75" s="37">
        <f t="shared" si="2"/>
        <v>1.6688448000000002</v>
      </c>
      <c r="G75" s="37">
        <f t="shared" si="0"/>
        <v>1.6688448000000002</v>
      </c>
      <c r="H75" s="37">
        <f t="shared" si="1"/>
        <v>1.7036605333333334</v>
      </c>
      <c r="I75" s="37">
        <f t="shared" si="1"/>
        <v>1.7384762666666669</v>
      </c>
      <c r="J75" s="37">
        <f t="shared" si="1"/>
        <v>1.7732920000000003</v>
      </c>
    </row>
    <row r="76" spans="2:10" x14ac:dyDescent="0.3">
      <c r="B76">
        <f>'Capacity Calculator'!$C$9</f>
        <v>25</v>
      </c>
      <c r="F76" s="37">
        <f>IF($B76=0,F70,IF($B76&lt;=20,F70+((F71-F70)*($B76/20)),IF($B76&lt;=40,F71+((F72-F71)*(($B76-20)/20)),IF($B76&lt;=60,F72+((F73-F72)*(($B76-40)/20)),IF($B76&lt;=80,F73+((F74-F73)*(($B76-60)/20)),F74+((F75-F74)*(($B76-80)/20)))))))</f>
        <v>1.1201472000000001</v>
      </c>
      <c r="G76" s="37">
        <f>IF($B76=0,G70,IF($B76&lt;=20,G70+((G71-G70)*($B76/20)),IF($B76&lt;=40,G71+((G72-G71)*(($B76-20)/20)),IF($B76&lt;=60,G72+((G73-G72)*(($B76-40)/20)),IF($B76&lt;=80,G73+((G74-G73)*(($B76-60)/20)),G74+((G75-G74)*(($B76-80)/20)))))))</f>
        <v>1.1201472000000001</v>
      </c>
      <c r="H76" s="37">
        <f>IF($B76=0,H70,IF($B76&lt;=20,H70+((H71-H70)*($B76/20)),IF($B76&lt;=40,H71+((H72-H71)*(($B76-20)/20)),IF($B76&lt;=60,H72+((H73-H72)*(($B76-40)/20)),IF($B76&lt;=80,H73+((H74-H73)*(($B76-60)/20)),H74+((H75-H74)*(($B76-80)/20)))))))</f>
        <v>1.1388941333333333</v>
      </c>
      <c r="I76" s="37">
        <f>IF($B76=0,I70,IF($B76&lt;=20,I70+((I71-I70)*($B76/20)),IF($B76&lt;=40,I71+((I72-I71)*(($B76-20)/20)),IF($B76&lt;=60,I72+((I73-I72)*(($B76-40)/20)),IF($B76&lt;=80,I73+((I74-I73)*(($B76-60)/20)),I74+((I75-I74)*(($B76-80)/20)))))))</f>
        <v>1.1576410666666668</v>
      </c>
      <c r="J76" s="37">
        <f>IF($B76=0,J70,IF($B76&lt;=20,J70+((J71-J70)*($B76/20)),IF($B76&lt;=40,J71+((J72-J71)*(($B76-20)/20)),IF($B76&lt;=60,J72+((J73-J72)*(($B76-40)/20)),IF($B76&lt;=80,J73+((J74-J73)*(($B76-60)/20)),J74+((J75-J74)*(($B76-80)/20)))))))</f>
        <v>1.1763880000000002</v>
      </c>
    </row>
    <row r="80" spans="2:10" x14ac:dyDescent="0.3">
      <c r="B80" t="s">
        <v>127</v>
      </c>
    </row>
    <row r="81" spans="2:6" x14ac:dyDescent="0.3">
      <c r="B81">
        <v>0</v>
      </c>
      <c r="C81" s="13">
        <v>1</v>
      </c>
    </row>
    <row r="82" spans="2:6" x14ac:dyDescent="0.3">
      <c r="B82">
        <v>20</v>
      </c>
      <c r="C82">
        <v>1.02</v>
      </c>
    </row>
    <row r="83" spans="2:6" x14ac:dyDescent="0.3">
      <c r="B83">
        <v>40</v>
      </c>
      <c r="C83">
        <v>1.07</v>
      </c>
    </row>
    <row r="84" spans="2:6" x14ac:dyDescent="0.3">
      <c r="B84">
        <v>60</v>
      </c>
      <c r="C84">
        <v>1.1599999999999999</v>
      </c>
    </row>
    <row r="85" spans="2:6" x14ac:dyDescent="0.3">
      <c r="B85">
        <v>80</v>
      </c>
      <c r="C85">
        <v>1.33</v>
      </c>
    </row>
    <row r="86" spans="2:6" x14ac:dyDescent="0.3">
      <c r="B86">
        <v>100</v>
      </c>
      <c r="C86">
        <v>1.45</v>
      </c>
    </row>
    <row r="87" spans="2:6" x14ac:dyDescent="0.3">
      <c r="B87">
        <f>'Capacity Calculator'!$C$9</f>
        <v>25</v>
      </c>
      <c r="C87" s="37">
        <f>IF($B87=0,C81,IF($B87&lt;=20,C81+((C82-C81)*($B87/20)),IF($B87&lt;=40,C82+((C83-C82)*(($B87-20)/20)),IF($B87&lt;=60,C83+((C84-C83)*(($B87-40)/20)),IF($B87&lt;=80,C84+((C85-C84)*(($B87-60)/20)),C85+((C86-C85)*(($B87-80)/20)))))))</f>
        <v>1.0325</v>
      </c>
    </row>
    <row r="91" spans="2:6" x14ac:dyDescent="0.3">
      <c r="B91" t="s">
        <v>128</v>
      </c>
    </row>
    <row r="92" spans="2:6" x14ac:dyDescent="0.3">
      <c r="B92" t="s">
        <v>129</v>
      </c>
      <c r="C92" s="41">
        <v>0.2</v>
      </c>
      <c r="D92" s="42">
        <v>0.3</v>
      </c>
      <c r="E92" s="43">
        <v>0.4</v>
      </c>
      <c r="F92">
        <f>'Capacity Calculator'!C10</f>
        <v>0.2</v>
      </c>
    </row>
    <row r="93" spans="2:6" x14ac:dyDescent="0.3">
      <c r="B93">
        <v>0</v>
      </c>
      <c r="C93" s="44">
        <v>1</v>
      </c>
      <c r="D93" s="13">
        <v>1</v>
      </c>
      <c r="E93" s="45">
        <v>1</v>
      </c>
      <c r="F93" s="37">
        <f t="shared" ref="F93:F98" si="3">IF(F$92&lt;=0.2,$C93,IF(F$92&lt;=0.3,$C93+(($D93-$C93)*((F$92-0.2)/0.1)),IF(F$92&lt;=0.4,$D93+(($E93-$D93)*((F$92-0.3)/0.1)),$E93)))</f>
        <v>1</v>
      </c>
    </row>
    <row r="94" spans="2:6" x14ac:dyDescent="0.3">
      <c r="B94">
        <v>20</v>
      </c>
      <c r="C94" s="44">
        <v>1.03</v>
      </c>
      <c r="D94" s="13">
        <v>1.04</v>
      </c>
      <c r="E94" s="45">
        <v>1.05</v>
      </c>
      <c r="F94" s="37">
        <f t="shared" si="3"/>
        <v>1.03</v>
      </c>
    </row>
    <row r="95" spans="2:6" x14ac:dyDescent="0.3">
      <c r="B95">
        <v>40</v>
      </c>
      <c r="C95" s="44">
        <v>1.08</v>
      </c>
      <c r="D95" s="13">
        <v>1.08</v>
      </c>
      <c r="E95" s="45">
        <v>1.0900000000000001</v>
      </c>
      <c r="F95" s="37">
        <f t="shared" si="3"/>
        <v>1.08</v>
      </c>
    </row>
    <row r="96" spans="2:6" x14ac:dyDescent="0.3">
      <c r="B96">
        <v>60</v>
      </c>
      <c r="C96" s="44">
        <v>1.1499999999999999</v>
      </c>
      <c r="D96" s="13">
        <v>1.1499999999999999</v>
      </c>
      <c r="E96" s="45">
        <v>1.1299999999999999</v>
      </c>
      <c r="F96" s="37">
        <f t="shared" si="3"/>
        <v>1.1499999999999999</v>
      </c>
    </row>
    <row r="97" spans="2:6" x14ac:dyDescent="0.3">
      <c r="B97">
        <v>80</v>
      </c>
      <c r="C97" s="44">
        <v>1.23</v>
      </c>
      <c r="D97" s="13">
        <v>1.22</v>
      </c>
      <c r="E97" s="45">
        <v>1.2</v>
      </c>
      <c r="F97" s="37">
        <f t="shared" si="3"/>
        <v>1.23</v>
      </c>
    </row>
    <row r="98" spans="2:6" x14ac:dyDescent="0.3">
      <c r="B98">
        <v>100</v>
      </c>
      <c r="C98" s="46">
        <v>1.37</v>
      </c>
      <c r="D98" s="47">
        <v>1.37</v>
      </c>
      <c r="E98" s="48">
        <v>1.34</v>
      </c>
      <c r="F98" s="37">
        <f t="shared" si="3"/>
        <v>1.37</v>
      </c>
    </row>
    <row r="99" spans="2:6" x14ac:dyDescent="0.3">
      <c r="B99">
        <f>'Capacity Calculator'!$C$9</f>
        <v>25</v>
      </c>
      <c r="F99" s="37">
        <f>IF($B99=0,F93,IF($B99&lt;=20,F93+((F94-F93)*($B99/20)),IF($B99&lt;=40,F94+((F95-F94)*(($B99-20)/20)),IF($B99&lt;=60,F95+((F96-F95)*(($B99-40)/20)),IF($B99&lt;=80,F96+((F97-F96)*(($B99-60)/20)),F97+((F98-F97)*(($B99-80)/20)))))))</f>
        <v>1.0425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Capacity Calculator</vt:lpstr>
      <vt:lpstr>Lookup 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Bastian Schroeder</dc:creator>
  <cp:lastModifiedBy>Peter L Schuytema</cp:lastModifiedBy>
  <dcterms:created xsi:type="dcterms:W3CDTF">2018-05-31T15:21:38Z</dcterms:created>
  <dcterms:modified xsi:type="dcterms:W3CDTF">2023-08-14T21:26:11Z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2023-08-14T21:26:07Z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1d186e2a-d047-41c7-8bc6-65ef5b42e0d2</vt:lpwstr>
  </property>
  <property fmtid="{D5CDD505-2E9C-101B-9397-08002B2CF9AE}" pid="8" name="MSIP_Label_c9cf6fe3-5bce-446b-ad70-bd306593eea0_ContentBits">
    <vt:lpwstr>0</vt:lpwstr>
  </property>
</Properties>
</file>