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8" windowWidth="27792" windowHeight="13056"/>
  </bookViews>
  <sheets>
    <sheet name="Output_Summary" sheetId="4" r:id="rId1"/>
    <sheet name="Pedestrian" sheetId="2" r:id="rId2"/>
    <sheet name="Bicycle" sheetId="7" r:id="rId3"/>
    <sheet name="Transit" sheetId="5" r:id="rId4"/>
    <sheet name="TransitCalc" sheetId="6" state="hidden" r:id="rId5"/>
    <sheet name="Notes_Instructions" sheetId="8" r:id="rId6"/>
    <sheet name="VersionLog" sheetId="9" r:id="rId7"/>
  </sheets>
  <definedNames>
    <definedName name="_xlnm.Print_Titles" localSheetId="0">Output_Summary!$1:$2</definedName>
  </definedNames>
  <calcPr calcId="145621"/>
</workbook>
</file>

<file path=xl/calcChain.xml><?xml version="1.0" encoding="utf-8"?>
<calcChain xmlns="http://schemas.openxmlformats.org/spreadsheetml/2006/main">
  <c r="A8" i="5" l="1"/>
  <c r="B8" i="5"/>
  <c r="C8" i="5"/>
  <c r="A9" i="5"/>
  <c r="B9" i="5"/>
  <c r="C9" i="5"/>
  <c r="A10" i="5"/>
  <c r="B10" i="5"/>
  <c r="C10" i="5"/>
  <c r="A11" i="5"/>
  <c r="B11" i="5"/>
  <c r="C11" i="5"/>
  <c r="A12" i="5"/>
  <c r="B12" i="5"/>
  <c r="C12" i="5"/>
  <c r="A13" i="5"/>
  <c r="B13" i="5"/>
  <c r="C13" i="5"/>
  <c r="A14" i="5"/>
  <c r="B14" i="5"/>
  <c r="C14" i="5"/>
  <c r="A15" i="5"/>
  <c r="B15" i="5"/>
  <c r="C15" i="5"/>
  <c r="A16" i="5"/>
  <c r="B16" i="5"/>
  <c r="C16" i="5"/>
  <c r="A17" i="5"/>
  <c r="B17" i="5"/>
  <c r="C17" i="5"/>
  <c r="A18" i="5"/>
  <c r="B18" i="5"/>
  <c r="C18" i="5"/>
  <c r="A19" i="5"/>
  <c r="B19" i="5"/>
  <c r="C19" i="5"/>
  <c r="A20" i="5"/>
  <c r="B20" i="5"/>
  <c r="C20" i="5"/>
  <c r="A21" i="5"/>
  <c r="B21" i="5"/>
  <c r="C21" i="5"/>
  <c r="A22" i="5"/>
  <c r="B22" i="5"/>
  <c r="C22" i="5"/>
  <c r="A23" i="5"/>
  <c r="B23" i="5"/>
  <c r="C23" i="5"/>
  <c r="A24" i="5"/>
  <c r="B24" i="5"/>
  <c r="C24" i="5"/>
  <c r="A25" i="5"/>
  <c r="B25" i="5"/>
  <c r="C25" i="5"/>
  <c r="A26" i="5"/>
  <c r="B26" i="5"/>
  <c r="C26" i="5"/>
  <c r="A27" i="5"/>
  <c r="B27" i="5"/>
  <c r="C27" i="5"/>
  <c r="A28" i="5"/>
  <c r="B28" i="5"/>
  <c r="C28" i="5"/>
  <c r="A29" i="5"/>
  <c r="B29" i="5"/>
  <c r="C29" i="5"/>
  <c r="A30" i="5"/>
  <c r="B30" i="5"/>
  <c r="C30" i="5"/>
  <c r="A31" i="5"/>
  <c r="B31" i="5"/>
  <c r="C31" i="5"/>
  <c r="A32" i="5"/>
  <c r="B32" i="5"/>
  <c r="C32" i="5"/>
  <c r="A33" i="5"/>
  <c r="B33" i="5"/>
  <c r="C33" i="5"/>
  <c r="A34" i="5"/>
  <c r="B34" i="5"/>
  <c r="C34" i="5"/>
  <c r="A35" i="5"/>
  <c r="B35" i="5"/>
  <c r="C35" i="5"/>
  <c r="A36" i="5"/>
  <c r="B36" i="5"/>
  <c r="C36" i="5"/>
  <c r="A37" i="5"/>
  <c r="B37" i="5"/>
  <c r="C37" i="5"/>
  <c r="A38" i="5"/>
  <c r="B38" i="5"/>
  <c r="C38" i="5"/>
  <c r="A39" i="5"/>
  <c r="B39" i="5"/>
  <c r="C39" i="5"/>
  <c r="A40" i="5"/>
  <c r="B40" i="5"/>
  <c r="C40" i="5"/>
  <c r="A41" i="5"/>
  <c r="B41" i="5"/>
  <c r="C41" i="5"/>
  <c r="A42" i="5"/>
  <c r="B42" i="5"/>
  <c r="C42" i="5"/>
  <c r="A43" i="5"/>
  <c r="B43" i="5"/>
  <c r="C43" i="5"/>
  <c r="A44" i="5"/>
  <c r="B44" i="5"/>
  <c r="C44" i="5"/>
  <c r="A45" i="5"/>
  <c r="B45" i="5"/>
  <c r="C45" i="5"/>
  <c r="A46" i="5"/>
  <c r="B46" i="5"/>
  <c r="C46" i="5"/>
  <c r="A47" i="5"/>
  <c r="B47" i="5"/>
  <c r="C47" i="5"/>
  <c r="A48" i="5"/>
  <c r="B48" i="5"/>
  <c r="C48" i="5"/>
  <c r="A49" i="5"/>
  <c r="B49" i="5"/>
  <c r="C49" i="5"/>
  <c r="A50" i="5"/>
  <c r="B50" i="5"/>
  <c r="C50" i="5"/>
  <c r="A51" i="5"/>
  <c r="B51" i="5"/>
  <c r="C51" i="5"/>
  <c r="A52" i="5"/>
  <c r="B52" i="5"/>
  <c r="C52" i="5"/>
  <c r="A53" i="5"/>
  <c r="B53" i="5"/>
  <c r="C53" i="5"/>
  <c r="A54" i="5"/>
  <c r="B54" i="5"/>
  <c r="C54" i="5"/>
  <c r="A55" i="5"/>
  <c r="B55" i="5"/>
  <c r="C55" i="5"/>
  <c r="A56" i="5"/>
  <c r="B56" i="5"/>
  <c r="C56" i="5"/>
  <c r="A57" i="5"/>
  <c r="B57" i="5"/>
  <c r="C57" i="5"/>
  <c r="A58" i="5"/>
  <c r="B58" i="5"/>
  <c r="C58" i="5"/>
  <c r="A59" i="5"/>
  <c r="B59" i="5"/>
  <c r="C59" i="5"/>
  <c r="A60" i="5"/>
  <c r="B60" i="5"/>
  <c r="C60" i="5"/>
  <c r="A61" i="5"/>
  <c r="B61" i="5"/>
  <c r="C61" i="5"/>
  <c r="A62" i="5"/>
  <c r="B62" i="5"/>
  <c r="C62" i="5"/>
  <c r="A63" i="5"/>
  <c r="B63" i="5"/>
  <c r="C63" i="5"/>
  <c r="A64" i="5"/>
  <c r="B64" i="5"/>
  <c r="C64" i="5"/>
  <c r="A65" i="5"/>
  <c r="B65" i="5"/>
  <c r="C65" i="5"/>
  <c r="A66" i="5"/>
  <c r="B66" i="5"/>
  <c r="C66" i="5"/>
  <c r="A67" i="5"/>
  <c r="B67" i="5"/>
  <c r="C67" i="5"/>
  <c r="A68" i="5"/>
  <c r="B68" i="5"/>
  <c r="C68" i="5"/>
  <c r="A69" i="5"/>
  <c r="B69" i="5"/>
  <c r="C69" i="5"/>
  <c r="A70" i="5"/>
  <c r="B70" i="5"/>
  <c r="C70" i="5"/>
  <c r="A71" i="5"/>
  <c r="B71" i="5"/>
  <c r="C71" i="5"/>
  <c r="A72" i="5"/>
  <c r="B72" i="5"/>
  <c r="C72" i="5"/>
  <c r="A73" i="5"/>
  <c r="B73" i="5"/>
  <c r="C73" i="5"/>
  <c r="A74" i="5"/>
  <c r="B74" i="5"/>
  <c r="C74" i="5"/>
  <c r="A75" i="5"/>
  <c r="B75" i="5"/>
  <c r="C75" i="5"/>
  <c r="A76" i="5"/>
  <c r="B76" i="5"/>
  <c r="C76" i="5"/>
  <c r="A77" i="5"/>
  <c r="B77" i="5"/>
  <c r="C77" i="5"/>
  <c r="A78" i="5"/>
  <c r="B78" i="5"/>
  <c r="C78" i="5"/>
  <c r="A79" i="5"/>
  <c r="B79" i="5"/>
  <c r="C79" i="5"/>
  <c r="A80" i="5"/>
  <c r="B80" i="5"/>
  <c r="C80" i="5"/>
  <c r="A81" i="5"/>
  <c r="B81" i="5"/>
  <c r="C81" i="5"/>
  <c r="A82" i="5"/>
  <c r="B82" i="5"/>
  <c r="C82" i="5"/>
  <c r="A83" i="5"/>
  <c r="B83" i="5"/>
  <c r="C83" i="5"/>
  <c r="A84" i="5"/>
  <c r="B84" i="5"/>
  <c r="C84" i="5"/>
  <c r="A85" i="5"/>
  <c r="B85" i="5"/>
  <c r="C85" i="5"/>
  <c r="A86" i="5"/>
  <c r="B86" i="5"/>
  <c r="C86" i="5"/>
  <c r="A87" i="5"/>
  <c r="B87" i="5"/>
  <c r="C87" i="5"/>
  <c r="A88" i="5"/>
  <c r="B88" i="5"/>
  <c r="C88" i="5"/>
  <c r="A89" i="5"/>
  <c r="B89" i="5"/>
  <c r="C89" i="5"/>
  <c r="A90" i="5"/>
  <c r="B90" i="5"/>
  <c r="C90" i="5"/>
  <c r="A91" i="5"/>
  <c r="B91" i="5"/>
  <c r="C91" i="5"/>
  <c r="A92" i="5"/>
  <c r="B92" i="5"/>
  <c r="C92" i="5"/>
  <c r="A93" i="5"/>
  <c r="B93" i="5"/>
  <c r="C93" i="5"/>
  <c r="A94" i="5"/>
  <c r="B94" i="5"/>
  <c r="C94" i="5"/>
  <c r="A95" i="5"/>
  <c r="B95" i="5"/>
  <c r="C95" i="5"/>
  <c r="A96" i="5"/>
  <c r="B96" i="5"/>
  <c r="C96" i="5"/>
  <c r="A97" i="5"/>
  <c r="B97" i="5"/>
  <c r="C97" i="5"/>
  <c r="A98" i="5"/>
  <c r="B98" i="5"/>
  <c r="C98" i="5"/>
  <c r="A99" i="5"/>
  <c r="B99" i="5"/>
  <c r="C99" i="5"/>
  <c r="A100" i="5"/>
  <c r="B100" i="5"/>
  <c r="C100" i="5"/>
  <c r="A101" i="5"/>
  <c r="B101" i="5"/>
  <c r="C101" i="5"/>
  <c r="A102" i="5"/>
  <c r="B102" i="5"/>
  <c r="C102" i="5"/>
  <c r="A103" i="5"/>
  <c r="B103" i="5"/>
  <c r="C103" i="5"/>
  <c r="A104" i="5"/>
  <c r="B104" i="5"/>
  <c r="C104" i="5"/>
  <c r="A105" i="5"/>
  <c r="B105" i="5"/>
  <c r="C105" i="5"/>
  <c r="A106" i="5"/>
  <c r="B106" i="5"/>
  <c r="C106" i="5"/>
  <c r="A107" i="5"/>
  <c r="B107" i="5"/>
  <c r="C107" i="5"/>
  <c r="A108" i="5"/>
  <c r="B108" i="5"/>
  <c r="C108" i="5"/>
  <c r="A109" i="5"/>
  <c r="B109" i="5"/>
  <c r="C109" i="5"/>
  <c r="A110" i="5"/>
  <c r="B110" i="5"/>
  <c r="C110" i="5"/>
  <c r="A111" i="5"/>
  <c r="B111" i="5"/>
  <c r="C111" i="5"/>
  <c r="A112" i="5"/>
  <c r="B112" i="5"/>
  <c r="C112" i="5"/>
  <c r="A113" i="5"/>
  <c r="B113" i="5"/>
  <c r="C113" i="5"/>
  <c r="A114" i="5"/>
  <c r="B114" i="5"/>
  <c r="C114" i="5"/>
  <c r="A115" i="5"/>
  <c r="B115" i="5"/>
  <c r="C115" i="5"/>
  <c r="A116" i="5"/>
  <c r="B116" i="5"/>
  <c r="C116" i="5"/>
  <c r="A117" i="5"/>
  <c r="B117" i="5"/>
  <c r="C117" i="5"/>
  <c r="A118" i="5"/>
  <c r="B118" i="5"/>
  <c r="C118" i="5"/>
  <c r="A119" i="5"/>
  <c r="B119" i="5"/>
  <c r="C119" i="5"/>
  <c r="A120" i="5"/>
  <c r="B120" i="5"/>
  <c r="C120" i="5"/>
  <c r="A121" i="5"/>
  <c r="B121" i="5"/>
  <c r="C121" i="5"/>
  <c r="A122" i="5"/>
  <c r="B122" i="5"/>
  <c r="C122" i="5"/>
  <c r="A123" i="5"/>
  <c r="B123" i="5"/>
  <c r="C123" i="5"/>
  <c r="A124" i="5"/>
  <c r="B124" i="5"/>
  <c r="C124" i="5"/>
  <c r="A125" i="5"/>
  <c r="B125" i="5"/>
  <c r="C125" i="5"/>
  <c r="A126" i="5"/>
  <c r="B126" i="5"/>
  <c r="C126" i="5"/>
  <c r="A127" i="5"/>
  <c r="B127" i="5"/>
  <c r="C127" i="5"/>
  <c r="A128" i="5"/>
  <c r="B128" i="5"/>
  <c r="C128" i="5"/>
  <c r="A129" i="5"/>
  <c r="B129" i="5"/>
  <c r="C129" i="5"/>
  <c r="A130" i="5"/>
  <c r="B130" i="5"/>
  <c r="C130" i="5"/>
  <c r="A131" i="5"/>
  <c r="B131" i="5"/>
  <c r="C131" i="5"/>
  <c r="A9" i="7"/>
  <c r="B9" i="7"/>
  <c r="C9" i="7"/>
  <c r="A10" i="7"/>
  <c r="B10" i="7"/>
  <c r="C10" i="7"/>
  <c r="A11" i="7"/>
  <c r="B11" i="7"/>
  <c r="C11" i="7"/>
  <c r="A12" i="7"/>
  <c r="B12" i="7"/>
  <c r="C12" i="7"/>
  <c r="A13" i="7"/>
  <c r="B13" i="7"/>
  <c r="C13" i="7"/>
  <c r="A14" i="7"/>
  <c r="B14" i="7"/>
  <c r="C14" i="7"/>
  <c r="A15" i="7"/>
  <c r="B15" i="7"/>
  <c r="C15" i="7"/>
  <c r="A16" i="7"/>
  <c r="B16" i="7"/>
  <c r="C16" i="7"/>
  <c r="A17" i="7"/>
  <c r="B17" i="7"/>
  <c r="C17" i="7"/>
  <c r="A18" i="7"/>
  <c r="B18" i="7"/>
  <c r="C18" i="7"/>
  <c r="A19" i="7"/>
  <c r="B19" i="7"/>
  <c r="C19" i="7"/>
  <c r="A20" i="7"/>
  <c r="B20" i="7"/>
  <c r="C20" i="7"/>
  <c r="A21" i="7"/>
  <c r="B21" i="7"/>
  <c r="C21" i="7"/>
  <c r="A22" i="7"/>
  <c r="B22" i="7"/>
  <c r="C22" i="7"/>
  <c r="A23" i="7"/>
  <c r="B23" i="7"/>
  <c r="C23" i="7"/>
  <c r="A24" i="7"/>
  <c r="B24" i="7"/>
  <c r="C24" i="7"/>
  <c r="A25" i="7"/>
  <c r="B25" i="7"/>
  <c r="C25" i="7"/>
  <c r="A26" i="7"/>
  <c r="B26" i="7"/>
  <c r="C26" i="7"/>
  <c r="A27" i="7"/>
  <c r="B27" i="7"/>
  <c r="C27" i="7"/>
  <c r="A28" i="7"/>
  <c r="B28" i="7"/>
  <c r="C28" i="7"/>
  <c r="A29" i="7"/>
  <c r="B29" i="7"/>
  <c r="C29" i="7"/>
  <c r="A30" i="7"/>
  <c r="B30" i="7"/>
  <c r="C30" i="7"/>
  <c r="A31" i="7"/>
  <c r="B31" i="7"/>
  <c r="C31" i="7"/>
  <c r="A32" i="7"/>
  <c r="B32" i="7"/>
  <c r="C32" i="7"/>
  <c r="A33" i="7"/>
  <c r="B33" i="7"/>
  <c r="C33" i="7"/>
  <c r="A34" i="7"/>
  <c r="B34" i="7"/>
  <c r="C34" i="7"/>
  <c r="A35" i="7"/>
  <c r="B35" i="7"/>
  <c r="C35" i="7"/>
  <c r="A36" i="7"/>
  <c r="B36" i="7"/>
  <c r="C36" i="7"/>
  <c r="A37" i="7"/>
  <c r="B37" i="7"/>
  <c r="C37" i="7"/>
  <c r="A38" i="7"/>
  <c r="B38" i="7"/>
  <c r="C38" i="7"/>
  <c r="A39" i="7"/>
  <c r="B39" i="7"/>
  <c r="C39" i="7"/>
  <c r="A40" i="7"/>
  <c r="B40" i="7"/>
  <c r="C40" i="7"/>
  <c r="A41" i="7"/>
  <c r="B41" i="7"/>
  <c r="C41" i="7"/>
  <c r="A42" i="7"/>
  <c r="B42" i="7"/>
  <c r="C42" i="7"/>
  <c r="A43" i="7"/>
  <c r="B43" i="7"/>
  <c r="C43" i="7"/>
  <c r="A44" i="7"/>
  <c r="B44" i="7"/>
  <c r="C44" i="7"/>
  <c r="A45" i="7"/>
  <c r="B45" i="7"/>
  <c r="C45" i="7"/>
  <c r="A46" i="7"/>
  <c r="B46" i="7"/>
  <c r="C46" i="7"/>
  <c r="A47" i="7"/>
  <c r="B47" i="7"/>
  <c r="C47" i="7"/>
  <c r="A48" i="7"/>
  <c r="B48" i="7"/>
  <c r="C48" i="7"/>
  <c r="A49" i="7"/>
  <c r="B49" i="7"/>
  <c r="C49" i="7"/>
  <c r="A50" i="7"/>
  <c r="B50" i="7"/>
  <c r="C50" i="7"/>
  <c r="A51" i="7"/>
  <c r="B51" i="7"/>
  <c r="C51" i="7"/>
  <c r="A52" i="7"/>
  <c r="B52" i="7"/>
  <c r="C52" i="7"/>
  <c r="A53" i="7"/>
  <c r="B53" i="7"/>
  <c r="C53" i="7"/>
  <c r="A54" i="7"/>
  <c r="B54" i="7"/>
  <c r="C54" i="7"/>
  <c r="A55" i="7"/>
  <c r="B55" i="7"/>
  <c r="C55" i="7"/>
  <c r="A56" i="7"/>
  <c r="B56" i="7"/>
  <c r="C56" i="7"/>
  <c r="A57" i="7"/>
  <c r="B57" i="7"/>
  <c r="C57" i="7"/>
  <c r="A58" i="7"/>
  <c r="B58" i="7"/>
  <c r="C58" i="7"/>
  <c r="A59" i="7"/>
  <c r="B59" i="7"/>
  <c r="C59" i="7"/>
  <c r="A60" i="7"/>
  <c r="B60" i="7"/>
  <c r="C60" i="7"/>
  <c r="A61" i="7"/>
  <c r="B61" i="7"/>
  <c r="C61" i="7"/>
  <c r="A62" i="7"/>
  <c r="B62" i="7"/>
  <c r="C62" i="7"/>
  <c r="A63" i="7"/>
  <c r="B63" i="7"/>
  <c r="C63" i="7"/>
  <c r="A64" i="7"/>
  <c r="B64" i="7"/>
  <c r="C64" i="7"/>
  <c r="A65" i="7"/>
  <c r="B65" i="7"/>
  <c r="C65" i="7"/>
  <c r="A66" i="7"/>
  <c r="B66" i="7"/>
  <c r="C66" i="7"/>
  <c r="A67" i="7"/>
  <c r="B67" i="7"/>
  <c r="C67" i="7"/>
  <c r="A68" i="7"/>
  <c r="B68" i="7"/>
  <c r="C68" i="7"/>
  <c r="A69" i="7"/>
  <c r="B69" i="7"/>
  <c r="C69" i="7"/>
  <c r="A70" i="7"/>
  <c r="B70" i="7"/>
  <c r="C70" i="7"/>
  <c r="A71" i="7"/>
  <c r="B71" i="7"/>
  <c r="C71" i="7"/>
  <c r="A72" i="7"/>
  <c r="B72" i="7"/>
  <c r="C72" i="7"/>
  <c r="A73" i="7"/>
  <c r="B73" i="7"/>
  <c r="C73" i="7"/>
  <c r="A74" i="7"/>
  <c r="B74" i="7"/>
  <c r="C74" i="7"/>
  <c r="A75" i="7"/>
  <c r="B75" i="7"/>
  <c r="C75" i="7"/>
  <c r="A76" i="7"/>
  <c r="B76" i="7"/>
  <c r="C76" i="7"/>
  <c r="A77" i="7"/>
  <c r="B77" i="7"/>
  <c r="C77" i="7"/>
  <c r="A78" i="7"/>
  <c r="B78" i="7"/>
  <c r="C78" i="7"/>
  <c r="A79" i="7"/>
  <c r="B79" i="7"/>
  <c r="C79" i="7"/>
  <c r="A80" i="7"/>
  <c r="B80" i="7"/>
  <c r="C80" i="7"/>
  <c r="A81" i="7"/>
  <c r="B81" i="7"/>
  <c r="C81" i="7"/>
  <c r="A82" i="7"/>
  <c r="B82" i="7"/>
  <c r="C82" i="7"/>
  <c r="A83" i="7"/>
  <c r="B83" i="7"/>
  <c r="C83" i="7"/>
  <c r="A84" i="7"/>
  <c r="B84" i="7"/>
  <c r="C84" i="7"/>
  <c r="A85" i="7"/>
  <c r="B85" i="7"/>
  <c r="C85" i="7"/>
  <c r="A86" i="7"/>
  <c r="B86" i="7"/>
  <c r="C86" i="7"/>
  <c r="A87" i="7"/>
  <c r="B87" i="7"/>
  <c r="C87" i="7"/>
  <c r="A88" i="7"/>
  <c r="B88" i="7"/>
  <c r="C88" i="7"/>
  <c r="A89" i="7"/>
  <c r="B89" i="7"/>
  <c r="C89" i="7"/>
  <c r="A90" i="7"/>
  <c r="B90" i="7"/>
  <c r="C90" i="7"/>
  <c r="A91" i="7"/>
  <c r="B91" i="7"/>
  <c r="C91" i="7"/>
  <c r="A92" i="7"/>
  <c r="B92" i="7"/>
  <c r="C92" i="7"/>
  <c r="A93" i="7"/>
  <c r="B93" i="7"/>
  <c r="C93" i="7"/>
  <c r="A94" i="7"/>
  <c r="B94" i="7"/>
  <c r="C94" i="7"/>
  <c r="A95" i="7"/>
  <c r="B95" i="7"/>
  <c r="C95" i="7"/>
  <c r="A96" i="7"/>
  <c r="B96" i="7"/>
  <c r="C96" i="7"/>
  <c r="A97" i="7"/>
  <c r="B97" i="7"/>
  <c r="C97" i="7"/>
  <c r="A98" i="7"/>
  <c r="B98" i="7"/>
  <c r="C98" i="7"/>
  <c r="A99" i="7"/>
  <c r="B99" i="7"/>
  <c r="C99" i="7"/>
  <c r="A100" i="7"/>
  <c r="B100" i="7"/>
  <c r="C100" i="7"/>
  <c r="A101" i="7"/>
  <c r="B101" i="7"/>
  <c r="C101" i="7"/>
  <c r="A102" i="7"/>
  <c r="B102" i="7"/>
  <c r="C102" i="7"/>
  <c r="A103" i="7"/>
  <c r="B103" i="7"/>
  <c r="C103" i="7"/>
  <c r="A104" i="7"/>
  <c r="B104" i="7"/>
  <c r="C104" i="7"/>
  <c r="A105" i="7"/>
  <c r="B105" i="7"/>
  <c r="C105" i="7"/>
  <c r="A106" i="7"/>
  <c r="B106" i="7"/>
  <c r="C106" i="7"/>
  <c r="A107" i="7"/>
  <c r="B107" i="7"/>
  <c r="C107" i="7"/>
  <c r="A108" i="7"/>
  <c r="B108" i="7"/>
  <c r="C108" i="7"/>
  <c r="A109" i="7"/>
  <c r="B109" i="7"/>
  <c r="C109" i="7"/>
  <c r="A110" i="7"/>
  <c r="B110" i="7"/>
  <c r="C110" i="7"/>
  <c r="A111" i="7"/>
  <c r="B111" i="7"/>
  <c r="C111" i="7"/>
  <c r="A112" i="7"/>
  <c r="B112" i="7"/>
  <c r="C112" i="7"/>
  <c r="A113" i="7"/>
  <c r="B113" i="7"/>
  <c r="C113" i="7"/>
  <c r="A114" i="7"/>
  <c r="B114" i="7"/>
  <c r="C114" i="7"/>
  <c r="A115" i="7"/>
  <c r="B115" i="7"/>
  <c r="C115" i="7"/>
  <c r="A116" i="7"/>
  <c r="B116" i="7"/>
  <c r="C116" i="7"/>
  <c r="A117" i="7"/>
  <c r="B117" i="7"/>
  <c r="C117" i="7"/>
  <c r="A118" i="7"/>
  <c r="B118" i="7"/>
  <c r="C118" i="7"/>
  <c r="A119" i="7"/>
  <c r="B119" i="7"/>
  <c r="C119" i="7"/>
  <c r="A120" i="7"/>
  <c r="B120" i="7"/>
  <c r="C120" i="7"/>
  <c r="A121" i="7"/>
  <c r="B121" i="7"/>
  <c r="C121" i="7"/>
  <c r="A122" i="7"/>
  <c r="B122" i="7"/>
  <c r="C122" i="7"/>
  <c r="A123" i="7"/>
  <c r="B123" i="7"/>
  <c r="C123" i="7"/>
  <c r="A124" i="7"/>
  <c r="B124" i="7"/>
  <c r="C124" i="7"/>
  <c r="A125" i="7"/>
  <c r="B125" i="7"/>
  <c r="C125" i="7"/>
  <c r="A126" i="7"/>
  <c r="B126" i="7"/>
  <c r="C126" i="7"/>
  <c r="A127" i="7"/>
  <c r="B127" i="7"/>
  <c r="C127" i="7"/>
  <c r="A128" i="7"/>
  <c r="B128" i="7"/>
  <c r="C128" i="7"/>
  <c r="A129" i="7"/>
  <c r="B129" i="7"/>
  <c r="C129" i="7"/>
  <c r="A130" i="7"/>
  <c r="B130" i="7"/>
  <c r="C130" i="7"/>
  <c r="A131" i="7"/>
  <c r="B131" i="7"/>
  <c r="C131" i="7"/>
  <c r="A8" i="7"/>
  <c r="B8" i="7"/>
  <c r="C8" i="7"/>
  <c r="F8" i="5" l="1"/>
  <c r="J8" i="5"/>
  <c r="K8" i="5" s="1"/>
  <c r="L8" i="5"/>
  <c r="M8" i="5"/>
  <c r="F9" i="5"/>
  <c r="J9" i="5"/>
  <c r="K9" i="5" s="1"/>
  <c r="L9" i="5"/>
  <c r="M9" i="5" s="1"/>
  <c r="F10" i="5"/>
  <c r="J10" i="5"/>
  <c r="K10" i="5" s="1"/>
  <c r="L10" i="5"/>
  <c r="M10" i="5" s="1"/>
  <c r="F11" i="5"/>
  <c r="J11" i="5"/>
  <c r="K11" i="5"/>
  <c r="L11" i="5"/>
  <c r="M11" i="5" s="1"/>
  <c r="F12" i="5"/>
  <c r="J12" i="5"/>
  <c r="K12" i="5" s="1"/>
  <c r="L12" i="5"/>
  <c r="M12" i="5" s="1"/>
  <c r="F13" i="5"/>
  <c r="J13" i="5"/>
  <c r="K13" i="5"/>
  <c r="L13" i="5"/>
  <c r="M13" i="5" s="1"/>
  <c r="F14" i="5"/>
  <c r="J14" i="5"/>
  <c r="K14" i="5" s="1"/>
  <c r="L14" i="5"/>
  <c r="M14" i="5" s="1"/>
  <c r="F15" i="5"/>
  <c r="J15" i="5"/>
  <c r="K15" i="5"/>
  <c r="L15" i="5"/>
  <c r="M15" i="5"/>
  <c r="F16" i="5"/>
  <c r="J16" i="5"/>
  <c r="K16" i="5" s="1"/>
  <c r="L16" i="5"/>
  <c r="M16" i="5" s="1"/>
  <c r="F17" i="5"/>
  <c r="J17" i="5"/>
  <c r="K17" i="5"/>
  <c r="L17" i="5"/>
  <c r="M17" i="5" s="1"/>
  <c r="F18" i="5"/>
  <c r="J18" i="5"/>
  <c r="K18" i="5" s="1"/>
  <c r="L18" i="5"/>
  <c r="M18" i="5" s="1"/>
  <c r="F19" i="5"/>
  <c r="J19" i="5"/>
  <c r="K19" i="5"/>
  <c r="L19" i="5"/>
  <c r="M19" i="5" s="1"/>
  <c r="F20" i="5"/>
  <c r="J20" i="5"/>
  <c r="K20" i="5" s="1"/>
  <c r="L20" i="5"/>
  <c r="M20" i="5" s="1"/>
  <c r="F21" i="5"/>
  <c r="J21" i="5"/>
  <c r="K21" i="5" s="1"/>
  <c r="L21" i="5"/>
  <c r="M21" i="5"/>
  <c r="F22" i="5"/>
  <c r="J22" i="5"/>
  <c r="K22" i="5" s="1"/>
  <c r="L22" i="5"/>
  <c r="M22" i="5" s="1"/>
  <c r="F23" i="5"/>
  <c r="J23" i="5"/>
  <c r="K23" i="5"/>
  <c r="L23" i="5"/>
  <c r="M23" i="5" s="1"/>
  <c r="F24" i="5"/>
  <c r="J24" i="5"/>
  <c r="K24" i="5" s="1"/>
  <c r="L24" i="5"/>
  <c r="M24" i="5" s="1"/>
  <c r="F25" i="5"/>
  <c r="J25" i="5"/>
  <c r="K25" i="5"/>
  <c r="L25" i="5"/>
  <c r="M25" i="5" s="1"/>
  <c r="F26" i="5"/>
  <c r="J26" i="5"/>
  <c r="K26" i="5" s="1"/>
  <c r="L26" i="5"/>
  <c r="M26" i="5" s="1"/>
  <c r="F27" i="5"/>
  <c r="J27" i="5"/>
  <c r="K27" i="5"/>
  <c r="L27" i="5"/>
  <c r="M27" i="5" s="1"/>
  <c r="F28" i="5"/>
  <c r="J28" i="5"/>
  <c r="K28" i="5" s="1"/>
  <c r="L28" i="5"/>
  <c r="M28" i="5" s="1"/>
  <c r="F29" i="5"/>
  <c r="J29" i="5"/>
  <c r="K29" i="5" s="1"/>
  <c r="L29" i="5"/>
  <c r="M29" i="5"/>
  <c r="F30" i="5"/>
  <c r="J30" i="5"/>
  <c r="K30" i="5"/>
  <c r="L30" i="5"/>
  <c r="M30" i="5" s="1"/>
  <c r="F31" i="5"/>
  <c r="J31" i="5"/>
  <c r="K31" i="5"/>
  <c r="L31" i="5"/>
  <c r="M31" i="5" s="1"/>
  <c r="F32" i="5"/>
  <c r="J32" i="5"/>
  <c r="K32" i="5" s="1"/>
  <c r="L32" i="5"/>
  <c r="M32" i="5" s="1"/>
  <c r="F33" i="5"/>
  <c r="J33" i="5"/>
  <c r="K33" i="5"/>
  <c r="L33" i="5"/>
  <c r="M33" i="5" s="1"/>
  <c r="F34" i="5"/>
  <c r="J34" i="5"/>
  <c r="K34" i="5" s="1"/>
  <c r="L34" i="5"/>
  <c r="M34" i="5" s="1"/>
  <c r="F35" i="5"/>
  <c r="J35" i="5"/>
  <c r="K35" i="5"/>
  <c r="L35" i="5"/>
  <c r="M35" i="5" s="1"/>
  <c r="F36" i="5"/>
  <c r="J36" i="5"/>
  <c r="K36" i="5" s="1"/>
  <c r="L36" i="5"/>
  <c r="M36" i="5" s="1"/>
  <c r="F37" i="5"/>
  <c r="J37" i="5"/>
  <c r="K37" i="5"/>
  <c r="L37" i="5"/>
  <c r="M37" i="5" s="1"/>
  <c r="F38" i="5"/>
  <c r="J38" i="5"/>
  <c r="K38" i="5"/>
  <c r="L38" i="5"/>
  <c r="M38" i="5" s="1"/>
  <c r="F39" i="5"/>
  <c r="J39" i="5"/>
  <c r="K39" i="5"/>
  <c r="L39" i="5"/>
  <c r="M39" i="5" s="1"/>
  <c r="F40" i="5"/>
  <c r="J40" i="5"/>
  <c r="K40" i="5" s="1"/>
  <c r="L40" i="5"/>
  <c r="M40" i="5" s="1"/>
  <c r="F41" i="5"/>
  <c r="J41" i="5"/>
  <c r="K41" i="5"/>
  <c r="L41" i="5"/>
  <c r="M41" i="5" s="1"/>
  <c r="F42" i="5"/>
  <c r="J42" i="5"/>
  <c r="K42" i="5" s="1"/>
  <c r="L42" i="5"/>
  <c r="M42" i="5" s="1"/>
  <c r="F43" i="5"/>
  <c r="J43" i="5"/>
  <c r="K43" i="5"/>
  <c r="L43" i="5"/>
  <c r="M43" i="5" s="1"/>
  <c r="F44" i="5"/>
  <c r="J44" i="5"/>
  <c r="K44" i="5" s="1"/>
  <c r="L44" i="5"/>
  <c r="M44" i="5" s="1"/>
  <c r="F45" i="5"/>
  <c r="J45" i="5"/>
  <c r="K45" i="5"/>
  <c r="L45" i="5"/>
  <c r="M45" i="5" s="1"/>
  <c r="F46" i="5"/>
  <c r="J46" i="5"/>
  <c r="K46" i="5" s="1"/>
  <c r="L46" i="5"/>
  <c r="M46" i="5" s="1"/>
  <c r="F47" i="5"/>
  <c r="J47" i="5"/>
  <c r="K47" i="5"/>
  <c r="L47" i="5"/>
  <c r="M47" i="5"/>
  <c r="F48" i="5"/>
  <c r="J48" i="5"/>
  <c r="K48" i="5" s="1"/>
  <c r="L48" i="5"/>
  <c r="M48" i="5" s="1"/>
  <c r="F49" i="5"/>
  <c r="J49" i="5"/>
  <c r="K49" i="5"/>
  <c r="L49" i="5"/>
  <c r="M49" i="5" s="1"/>
  <c r="F50" i="5"/>
  <c r="J50" i="5"/>
  <c r="K50" i="5" s="1"/>
  <c r="L50" i="5"/>
  <c r="M50" i="5" s="1"/>
  <c r="F51" i="5"/>
  <c r="J51" i="5"/>
  <c r="K51" i="5"/>
  <c r="L51" i="5"/>
  <c r="M51" i="5" s="1"/>
  <c r="F52" i="5"/>
  <c r="J52" i="5"/>
  <c r="K52" i="5" s="1"/>
  <c r="L52" i="5"/>
  <c r="M52" i="5" s="1"/>
  <c r="F53" i="5"/>
  <c r="J53" i="5"/>
  <c r="K53" i="5" s="1"/>
  <c r="L53" i="5"/>
  <c r="M53" i="5" s="1"/>
  <c r="F54" i="5"/>
  <c r="J54" i="5"/>
  <c r="K54" i="5" s="1"/>
  <c r="L54" i="5"/>
  <c r="M54" i="5" s="1"/>
  <c r="F55" i="5"/>
  <c r="J55" i="5"/>
  <c r="K55" i="5"/>
  <c r="L55" i="5"/>
  <c r="M55" i="5" s="1"/>
  <c r="F56" i="5"/>
  <c r="J56" i="5"/>
  <c r="K56" i="5" s="1"/>
  <c r="L56" i="5"/>
  <c r="M56" i="5" s="1"/>
  <c r="F57" i="5"/>
  <c r="J57" i="5"/>
  <c r="K57" i="5"/>
  <c r="L57" i="5"/>
  <c r="M57" i="5"/>
  <c r="F58" i="5"/>
  <c r="J58" i="5"/>
  <c r="K58" i="5" s="1"/>
  <c r="L58" i="5"/>
  <c r="M58" i="5" s="1"/>
  <c r="F59" i="5"/>
  <c r="J59" i="5"/>
  <c r="K59" i="5"/>
  <c r="L59" i="5"/>
  <c r="M59" i="5" s="1"/>
  <c r="F60" i="5"/>
  <c r="J60" i="5"/>
  <c r="K60" i="5" s="1"/>
  <c r="L60" i="5"/>
  <c r="M60" i="5" s="1"/>
  <c r="F61" i="5"/>
  <c r="J61" i="5"/>
  <c r="K61" i="5" s="1"/>
  <c r="L61" i="5"/>
  <c r="M61" i="5"/>
  <c r="F62" i="5"/>
  <c r="J62" i="5"/>
  <c r="K62" i="5"/>
  <c r="L62" i="5"/>
  <c r="M62" i="5" s="1"/>
  <c r="F63" i="5"/>
  <c r="J63" i="5"/>
  <c r="K63" i="5"/>
  <c r="L63" i="5"/>
  <c r="M63" i="5" s="1"/>
  <c r="F64" i="5"/>
  <c r="J64" i="5"/>
  <c r="K64" i="5" s="1"/>
  <c r="L64" i="5"/>
  <c r="M64" i="5" s="1"/>
  <c r="F65" i="5"/>
  <c r="J65" i="5"/>
  <c r="K65" i="5"/>
  <c r="L65" i="5"/>
  <c r="M65" i="5" s="1"/>
  <c r="F66" i="5"/>
  <c r="J66" i="5"/>
  <c r="K66" i="5" s="1"/>
  <c r="L66" i="5"/>
  <c r="M66" i="5" s="1"/>
  <c r="F67" i="5"/>
  <c r="J67" i="5"/>
  <c r="K67" i="5"/>
  <c r="L67" i="5"/>
  <c r="M67" i="5" s="1"/>
  <c r="F68" i="5"/>
  <c r="J68" i="5"/>
  <c r="K68" i="5" s="1"/>
  <c r="L68" i="5"/>
  <c r="M68" i="5" s="1"/>
  <c r="F69" i="5"/>
  <c r="J69" i="5"/>
  <c r="K69" i="5"/>
  <c r="L69" i="5"/>
  <c r="M69" i="5"/>
  <c r="F70" i="5"/>
  <c r="J70" i="5"/>
  <c r="K70" i="5"/>
  <c r="L70" i="5"/>
  <c r="M70" i="5" s="1"/>
  <c r="F71" i="5"/>
  <c r="J71" i="5"/>
  <c r="K71" i="5"/>
  <c r="L71" i="5"/>
  <c r="M71" i="5" s="1"/>
  <c r="F72" i="5"/>
  <c r="J72" i="5"/>
  <c r="K72" i="5" s="1"/>
  <c r="L72" i="5"/>
  <c r="M72" i="5"/>
  <c r="F73" i="5"/>
  <c r="J73" i="5"/>
  <c r="K73" i="5"/>
  <c r="L73" i="5"/>
  <c r="M73" i="5" s="1"/>
  <c r="F74" i="5"/>
  <c r="J74" i="5"/>
  <c r="K74" i="5" s="1"/>
  <c r="L74" i="5"/>
  <c r="M74" i="5" s="1"/>
  <c r="F75" i="5"/>
  <c r="J75" i="5"/>
  <c r="K75" i="5"/>
  <c r="L75" i="5"/>
  <c r="M75" i="5"/>
  <c r="F76" i="5"/>
  <c r="J76" i="5"/>
  <c r="K76" i="5" s="1"/>
  <c r="L76" i="5"/>
  <c r="M76" i="5" s="1"/>
  <c r="F77" i="5"/>
  <c r="J77" i="5"/>
  <c r="K77" i="5"/>
  <c r="L77" i="5"/>
  <c r="M77" i="5"/>
  <c r="F78" i="5"/>
  <c r="J78" i="5"/>
  <c r="K78" i="5" s="1"/>
  <c r="L78" i="5"/>
  <c r="M78" i="5" s="1"/>
  <c r="F79" i="5"/>
  <c r="J79" i="5"/>
  <c r="K79" i="5"/>
  <c r="L79" i="5"/>
  <c r="M79" i="5"/>
  <c r="F80" i="5"/>
  <c r="J80" i="5"/>
  <c r="K80" i="5" s="1"/>
  <c r="L80" i="5"/>
  <c r="M80" i="5" s="1"/>
  <c r="F81" i="5"/>
  <c r="J81" i="5"/>
  <c r="K81" i="5"/>
  <c r="L81" i="5"/>
  <c r="M81" i="5" s="1"/>
  <c r="F82" i="5"/>
  <c r="J82" i="5"/>
  <c r="K82" i="5" s="1"/>
  <c r="L82" i="5"/>
  <c r="M82" i="5" s="1"/>
  <c r="F83" i="5"/>
  <c r="J83" i="5"/>
  <c r="K83" i="5"/>
  <c r="L83" i="5"/>
  <c r="M83" i="5" s="1"/>
  <c r="F84" i="5"/>
  <c r="J84" i="5"/>
  <c r="K84" i="5" s="1"/>
  <c r="L84" i="5"/>
  <c r="M84" i="5" s="1"/>
  <c r="F85" i="5"/>
  <c r="J85" i="5"/>
  <c r="K85" i="5" s="1"/>
  <c r="L85" i="5"/>
  <c r="M85" i="5" s="1"/>
  <c r="F86" i="5"/>
  <c r="J86" i="5"/>
  <c r="K86" i="5" s="1"/>
  <c r="L86" i="5"/>
  <c r="M86" i="5" s="1"/>
  <c r="F87" i="5"/>
  <c r="J87" i="5"/>
  <c r="K87" i="5"/>
  <c r="L87" i="5"/>
  <c r="M87" i="5" s="1"/>
  <c r="F88" i="5"/>
  <c r="J88" i="5"/>
  <c r="K88" i="5" s="1"/>
  <c r="L88" i="5"/>
  <c r="M88" i="5" s="1"/>
  <c r="F89" i="5"/>
  <c r="J89" i="5"/>
  <c r="K89" i="5"/>
  <c r="L89" i="5"/>
  <c r="M89" i="5" s="1"/>
  <c r="F90" i="5"/>
  <c r="J90" i="5"/>
  <c r="K90" i="5" s="1"/>
  <c r="L90" i="5"/>
  <c r="M90" i="5" s="1"/>
  <c r="F91" i="5"/>
  <c r="J91" i="5"/>
  <c r="K91" i="5"/>
  <c r="L91" i="5"/>
  <c r="M91" i="5" s="1"/>
  <c r="F92" i="5"/>
  <c r="J92" i="5"/>
  <c r="K92" i="5" s="1"/>
  <c r="L92" i="5"/>
  <c r="M92" i="5" s="1"/>
  <c r="F93" i="5"/>
  <c r="J93" i="5"/>
  <c r="K93" i="5" s="1"/>
  <c r="L93" i="5"/>
  <c r="M93" i="5" s="1"/>
  <c r="F94" i="5"/>
  <c r="J94" i="5"/>
  <c r="K94" i="5"/>
  <c r="L94" i="5"/>
  <c r="M94" i="5"/>
  <c r="F95" i="5"/>
  <c r="J95" i="5"/>
  <c r="K95" i="5"/>
  <c r="L95" i="5"/>
  <c r="M95" i="5" s="1"/>
  <c r="F96" i="5"/>
  <c r="J96" i="5"/>
  <c r="K96" i="5" s="1"/>
  <c r="L96" i="5"/>
  <c r="M96" i="5"/>
  <c r="F97" i="5"/>
  <c r="J97" i="5"/>
  <c r="K97" i="5" s="1"/>
  <c r="L97" i="5"/>
  <c r="M97" i="5"/>
  <c r="F98" i="5"/>
  <c r="J98" i="5"/>
  <c r="K98" i="5"/>
  <c r="L98" i="5"/>
  <c r="M98" i="5" s="1"/>
  <c r="F99" i="5"/>
  <c r="J99" i="5"/>
  <c r="K99" i="5"/>
  <c r="L99" i="5"/>
  <c r="M99" i="5" s="1"/>
  <c r="F100" i="5"/>
  <c r="J100" i="5"/>
  <c r="K100" i="5" s="1"/>
  <c r="L100" i="5"/>
  <c r="M100" i="5" s="1"/>
  <c r="F101" i="5"/>
  <c r="J101" i="5"/>
  <c r="K101" i="5" s="1"/>
  <c r="L101" i="5"/>
  <c r="M101" i="5" s="1"/>
  <c r="F102" i="5"/>
  <c r="J102" i="5"/>
  <c r="K102" i="5"/>
  <c r="L102" i="5"/>
  <c r="M102" i="5"/>
  <c r="F103" i="5"/>
  <c r="J103" i="5"/>
  <c r="K103" i="5"/>
  <c r="L103" i="5"/>
  <c r="M103" i="5"/>
  <c r="F104" i="5"/>
  <c r="J104" i="5"/>
  <c r="K104" i="5" s="1"/>
  <c r="L104" i="5"/>
  <c r="M104" i="5" s="1"/>
  <c r="F105" i="5"/>
  <c r="J105" i="5"/>
  <c r="K105" i="5" s="1"/>
  <c r="L105" i="5"/>
  <c r="M105" i="5" s="1"/>
  <c r="F106" i="5"/>
  <c r="J106" i="5"/>
  <c r="K106" i="5"/>
  <c r="L106" i="5"/>
  <c r="M106" i="5"/>
  <c r="F107" i="5"/>
  <c r="J107" i="5"/>
  <c r="K107" i="5"/>
  <c r="L107" i="5"/>
  <c r="M107" i="5" s="1"/>
  <c r="F108" i="5"/>
  <c r="J108" i="5"/>
  <c r="K108" i="5" s="1"/>
  <c r="L108" i="5"/>
  <c r="M108" i="5" s="1"/>
  <c r="F109" i="5"/>
  <c r="J109" i="5"/>
  <c r="K109" i="5" s="1"/>
  <c r="L109" i="5"/>
  <c r="M109" i="5"/>
  <c r="F110" i="5"/>
  <c r="J110" i="5"/>
  <c r="K110" i="5"/>
  <c r="L110" i="5"/>
  <c r="M110" i="5" s="1"/>
  <c r="F111" i="5"/>
  <c r="J111" i="5"/>
  <c r="K111" i="5"/>
  <c r="L111" i="5"/>
  <c r="M111" i="5"/>
  <c r="F112" i="5"/>
  <c r="J112" i="5"/>
  <c r="K112" i="5" s="1"/>
  <c r="L112" i="5"/>
  <c r="M112" i="5"/>
  <c r="F113" i="5"/>
  <c r="J113" i="5"/>
  <c r="K113" i="5" s="1"/>
  <c r="L113" i="5"/>
  <c r="M113" i="5" s="1"/>
  <c r="F114" i="5"/>
  <c r="J114" i="5"/>
  <c r="K114" i="5"/>
  <c r="L114" i="5"/>
  <c r="M114" i="5"/>
  <c r="F115" i="5"/>
  <c r="J115" i="5"/>
  <c r="K115" i="5"/>
  <c r="L115" i="5"/>
  <c r="M115" i="5"/>
  <c r="F116" i="5"/>
  <c r="J116" i="5"/>
  <c r="K116" i="5"/>
  <c r="L116" i="5"/>
  <c r="M116" i="5"/>
  <c r="F117" i="5"/>
  <c r="J117" i="5"/>
  <c r="K117" i="5" s="1"/>
  <c r="L117" i="5"/>
  <c r="M117" i="5" s="1"/>
  <c r="F118" i="5"/>
  <c r="J118" i="5"/>
  <c r="K118" i="5"/>
  <c r="L118" i="5"/>
  <c r="M118" i="5" s="1"/>
  <c r="F119" i="5"/>
  <c r="J119" i="5"/>
  <c r="K119" i="5"/>
  <c r="L119" i="5"/>
  <c r="M119" i="5" s="1"/>
  <c r="F120" i="5"/>
  <c r="J120" i="5"/>
  <c r="K120" i="5"/>
  <c r="L120" i="5"/>
  <c r="M120" i="5" s="1"/>
  <c r="F121" i="5"/>
  <c r="J121" i="5"/>
  <c r="K121" i="5" s="1"/>
  <c r="L121" i="5"/>
  <c r="M121" i="5"/>
  <c r="F122" i="5"/>
  <c r="J122" i="5"/>
  <c r="K122" i="5"/>
  <c r="L122" i="5"/>
  <c r="M122" i="5" s="1"/>
  <c r="F123" i="5"/>
  <c r="J123" i="5"/>
  <c r="K123" i="5"/>
  <c r="L123" i="5"/>
  <c r="M123" i="5" s="1"/>
  <c r="F124" i="5"/>
  <c r="J124" i="5"/>
  <c r="K124" i="5"/>
  <c r="L124" i="5"/>
  <c r="M124" i="5" s="1"/>
  <c r="F125" i="5"/>
  <c r="J125" i="5"/>
  <c r="K125" i="5" s="1"/>
  <c r="L125" i="5"/>
  <c r="M125" i="5" s="1"/>
  <c r="F126" i="5"/>
  <c r="J126" i="5"/>
  <c r="K126" i="5"/>
  <c r="L126" i="5"/>
  <c r="M126" i="5" s="1"/>
  <c r="F127" i="5"/>
  <c r="J127" i="5"/>
  <c r="K127" i="5"/>
  <c r="L127" i="5"/>
  <c r="M127" i="5" s="1"/>
  <c r="F128" i="5"/>
  <c r="J128" i="5"/>
  <c r="K128" i="5"/>
  <c r="L128" i="5"/>
  <c r="M128" i="5" s="1"/>
  <c r="F129" i="5"/>
  <c r="J129" i="5"/>
  <c r="K129" i="5" s="1"/>
  <c r="L129" i="5"/>
  <c r="M129" i="5"/>
  <c r="F130" i="5"/>
  <c r="J130" i="5"/>
  <c r="K130" i="5"/>
  <c r="L130" i="5"/>
  <c r="M130" i="5"/>
  <c r="F131" i="5"/>
  <c r="J131" i="5"/>
  <c r="K131" i="5"/>
  <c r="L131" i="5"/>
  <c r="M131" i="5"/>
  <c r="H8" i="7"/>
  <c r="I8" i="7"/>
  <c r="N8" i="7" s="1"/>
  <c r="J8" i="7"/>
  <c r="O8" i="7" s="1"/>
  <c r="K8" i="7"/>
  <c r="P8" i="7" s="1"/>
  <c r="L8" i="7"/>
  <c r="M8" i="7"/>
  <c r="H9" i="7"/>
  <c r="I9" i="7"/>
  <c r="J9" i="7"/>
  <c r="K9" i="7"/>
  <c r="P9" i="7" s="1"/>
  <c r="L9" i="7"/>
  <c r="Q9" i="7" s="1"/>
  <c r="M9" i="7"/>
  <c r="H10" i="7"/>
  <c r="M10" i="7" s="1"/>
  <c r="I10" i="7"/>
  <c r="J10" i="7"/>
  <c r="O10" i="7" s="1"/>
  <c r="K10" i="7"/>
  <c r="L10" i="7"/>
  <c r="H11" i="7"/>
  <c r="M11" i="7" s="1"/>
  <c r="I11" i="7"/>
  <c r="N11" i="7" s="1"/>
  <c r="J11" i="7"/>
  <c r="K11" i="7"/>
  <c r="L11" i="7"/>
  <c r="H12" i="7"/>
  <c r="M12" i="7" s="1"/>
  <c r="I12" i="7"/>
  <c r="J12" i="7"/>
  <c r="O12" i="7" s="1"/>
  <c r="K12" i="7"/>
  <c r="P12" i="7" s="1"/>
  <c r="L12" i="7"/>
  <c r="H13" i="7"/>
  <c r="M13" i="7" s="1"/>
  <c r="I13" i="7"/>
  <c r="J13" i="7"/>
  <c r="K13" i="7"/>
  <c r="L13" i="7"/>
  <c r="Q13" i="7" s="1"/>
  <c r="N13" i="7"/>
  <c r="H14" i="7"/>
  <c r="M14" i="7" s="1"/>
  <c r="I14" i="7"/>
  <c r="J14" i="7"/>
  <c r="K14" i="7"/>
  <c r="L14" i="7"/>
  <c r="H15" i="7"/>
  <c r="I15" i="7"/>
  <c r="N15" i="7" s="1"/>
  <c r="J15" i="7"/>
  <c r="K15" i="7"/>
  <c r="L15" i="7"/>
  <c r="M15" i="7"/>
  <c r="H16" i="7"/>
  <c r="M16" i="7" s="1"/>
  <c r="I16" i="7"/>
  <c r="N16" i="7" s="1"/>
  <c r="J16" i="7"/>
  <c r="K16" i="7"/>
  <c r="P16" i="7" s="1"/>
  <c r="L16" i="7"/>
  <c r="H17" i="7"/>
  <c r="M17" i="7" s="1"/>
  <c r="I17" i="7"/>
  <c r="J17" i="7"/>
  <c r="O17" i="7" s="1"/>
  <c r="K17" i="7"/>
  <c r="L17" i="7"/>
  <c r="Q17" i="7" s="1"/>
  <c r="H18" i="7"/>
  <c r="M18" i="7" s="1"/>
  <c r="I18" i="7"/>
  <c r="J18" i="7"/>
  <c r="K18" i="7"/>
  <c r="L18" i="7"/>
  <c r="Q18" i="7" s="1"/>
  <c r="H19" i="7"/>
  <c r="M19" i="7" s="1"/>
  <c r="I19" i="7"/>
  <c r="N19" i="7" s="1"/>
  <c r="J19" i="7"/>
  <c r="K19" i="7"/>
  <c r="L19" i="7"/>
  <c r="H20" i="7"/>
  <c r="M20" i="7" s="1"/>
  <c r="I20" i="7"/>
  <c r="J20" i="7"/>
  <c r="O20" i="7" s="1"/>
  <c r="K20" i="7"/>
  <c r="L20" i="7"/>
  <c r="Q20" i="7" s="1"/>
  <c r="H21" i="7"/>
  <c r="I21" i="7"/>
  <c r="N21" i="7" s="1"/>
  <c r="J21" i="7"/>
  <c r="O21" i="7" s="1"/>
  <c r="K21" i="7"/>
  <c r="P21" i="7" s="1"/>
  <c r="L21" i="7"/>
  <c r="M21" i="7"/>
  <c r="H22" i="7"/>
  <c r="M22" i="7" s="1"/>
  <c r="I22" i="7"/>
  <c r="N22" i="7" s="1"/>
  <c r="J22" i="7"/>
  <c r="K22" i="7"/>
  <c r="P22" i="7" s="1"/>
  <c r="L22" i="7"/>
  <c r="O22" i="7"/>
  <c r="H23" i="7"/>
  <c r="I23" i="7"/>
  <c r="J23" i="7"/>
  <c r="K23" i="7"/>
  <c r="L23" i="7"/>
  <c r="M23" i="7"/>
  <c r="Q23" i="7"/>
  <c r="H24" i="7"/>
  <c r="M24" i="7" s="1"/>
  <c r="I24" i="7"/>
  <c r="J24" i="7"/>
  <c r="K24" i="7"/>
  <c r="P24" i="7" s="1"/>
  <c r="L24" i="7"/>
  <c r="O24" i="7"/>
  <c r="H25" i="7"/>
  <c r="M25" i="7" s="1"/>
  <c r="I25" i="7"/>
  <c r="J25" i="7"/>
  <c r="K25" i="7"/>
  <c r="L25" i="7"/>
  <c r="Q25" i="7"/>
  <c r="H26" i="7"/>
  <c r="M26" i="7" s="1"/>
  <c r="I26" i="7"/>
  <c r="N26" i="7" s="1"/>
  <c r="J26" i="7"/>
  <c r="K26" i="7"/>
  <c r="L26" i="7"/>
  <c r="H27" i="7"/>
  <c r="M27" i="7" s="1"/>
  <c r="I27" i="7"/>
  <c r="J27" i="7"/>
  <c r="O27" i="7" s="1"/>
  <c r="K27" i="7"/>
  <c r="L27" i="7"/>
  <c r="Q27" i="7" s="1"/>
  <c r="H28" i="7"/>
  <c r="M28" i="7" s="1"/>
  <c r="I28" i="7"/>
  <c r="N28" i="7" s="1"/>
  <c r="J28" i="7"/>
  <c r="K28" i="7"/>
  <c r="P28" i="7" s="1"/>
  <c r="L28" i="7"/>
  <c r="H29" i="7"/>
  <c r="I29" i="7"/>
  <c r="J29" i="7"/>
  <c r="K29" i="7"/>
  <c r="Q29" i="7" s="1"/>
  <c r="L29" i="7"/>
  <c r="M29" i="7"/>
  <c r="H30" i="7"/>
  <c r="M30" i="7" s="1"/>
  <c r="I30" i="7"/>
  <c r="J30" i="7"/>
  <c r="O30" i="7" s="1"/>
  <c r="K30" i="7"/>
  <c r="P30" i="7" s="1"/>
  <c r="L30" i="7"/>
  <c r="Q30" i="7" s="1"/>
  <c r="H31" i="7"/>
  <c r="M31" i="7" s="1"/>
  <c r="I31" i="7"/>
  <c r="J31" i="7"/>
  <c r="K31" i="7"/>
  <c r="L31" i="7"/>
  <c r="Q31" i="7"/>
  <c r="H32" i="7"/>
  <c r="M32" i="7" s="1"/>
  <c r="I32" i="7"/>
  <c r="N32" i="7" s="1"/>
  <c r="J32" i="7"/>
  <c r="K32" i="7"/>
  <c r="P32" i="7" s="1"/>
  <c r="L32" i="7"/>
  <c r="H33" i="7"/>
  <c r="M33" i="7" s="1"/>
  <c r="I33" i="7"/>
  <c r="N33" i="7" s="1"/>
  <c r="J33" i="7"/>
  <c r="O33" i="7" s="1"/>
  <c r="K33" i="7"/>
  <c r="L33" i="7"/>
  <c r="Q33" i="7"/>
  <c r="H34" i="7"/>
  <c r="M34" i="7" s="1"/>
  <c r="I34" i="7"/>
  <c r="J34" i="7"/>
  <c r="K34" i="7"/>
  <c r="L34" i="7"/>
  <c r="H35" i="7"/>
  <c r="I35" i="7"/>
  <c r="N35" i="7" s="1"/>
  <c r="J35" i="7"/>
  <c r="O35" i="7" s="1"/>
  <c r="K35" i="7"/>
  <c r="Q35" i="7" s="1"/>
  <c r="L35" i="7"/>
  <c r="M35" i="7"/>
  <c r="H36" i="7"/>
  <c r="M36" i="7" s="1"/>
  <c r="I36" i="7"/>
  <c r="N36" i="7" s="1"/>
  <c r="J36" i="7"/>
  <c r="K36" i="7"/>
  <c r="P36" i="7" s="1"/>
  <c r="L36" i="7"/>
  <c r="H37" i="7"/>
  <c r="I37" i="7"/>
  <c r="J37" i="7"/>
  <c r="K37" i="7"/>
  <c r="Q37" i="7" s="1"/>
  <c r="L37" i="7"/>
  <c r="M37" i="7"/>
  <c r="H38" i="7"/>
  <c r="M38" i="7" s="1"/>
  <c r="I38" i="7"/>
  <c r="J38" i="7"/>
  <c r="K38" i="7"/>
  <c r="P38" i="7" s="1"/>
  <c r="L38" i="7"/>
  <c r="Q38" i="7" s="1"/>
  <c r="H39" i="7"/>
  <c r="M39" i="7" s="1"/>
  <c r="I39" i="7"/>
  <c r="J39" i="7"/>
  <c r="K39" i="7"/>
  <c r="L39" i="7"/>
  <c r="Q39" i="7"/>
  <c r="H40" i="7"/>
  <c r="M40" i="7" s="1"/>
  <c r="I40" i="7"/>
  <c r="N40" i="7" s="1"/>
  <c r="J40" i="7"/>
  <c r="K40" i="7"/>
  <c r="P40" i="7" s="1"/>
  <c r="L40" i="7"/>
  <c r="H41" i="7"/>
  <c r="M41" i="7" s="1"/>
  <c r="I41" i="7"/>
  <c r="J41" i="7"/>
  <c r="K41" i="7"/>
  <c r="L41" i="7"/>
  <c r="Q41" i="7" s="1"/>
  <c r="H42" i="7"/>
  <c r="M42" i="7" s="1"/>
  <c r="I42" i="7"/>
  <c r="J42" i="7"/>
  <c r="K42" i="7"/>
  <c r="P42" i="7" s="1"/>
  <c r="L42" i="7"/>
  <c r="H43" i="7"/>
  <c r="M43" i="7" s="1"/>
  <c r="I43" i="7"/>
  <c r="J43" i="7"/>
  <c r="O43" i="7" s="1"/>
  <c r="K43" i="7"/>
  <c r="L43" i="7"/>
  <c r="Q43" i="7" s="1"/>
  <c r="H44" i="7"/>
  <c r="I44" i="7"/>
  <c r="N44" i="7" s="1"/>
  <c r="J44" i="7"/>
  <c r="O44" i="7" s="1"/>
  <c r="K44" i="7"/>
  <c r="P44" i="7" s="1"/>
  <c r="L44" i="7"/>
  <c r="M44" i="7"/>
  <c r="H45" i="7"/>
  <c r="I45" i="7"/>
  <c r="N45" i="7" s="1"/>
  <c r="J45" i="7"/>
  <c r="K45" i="7"/>
  <c r="L45" i="7"/>
  <c r="Q45" i="7" s="1"/>
  <c r="M45" i="7"/>
  <c r="H46" i="7"/>
  <c r="M46" i="7" s="1"/>
  <c r="I46" i="7"/>
  <c r="J46" i="7"/>
  <c r="K46" i="7"/>
  <c r="L46" i="7"/>
  <c r="H47" i="7"/>
  <c r="M47" i="7" s="1"/>
  <c r="I47" i="7"/>
  <c r="N47" i="7" s="1"/>
  <c r="J47" i="7"/>
  <c r="K47" i="7"/>
  <c r="L47" i="7"/>
  <c r="H48" i="7"/>
  <c r="M48" i="7" s="1"/>
  <c r="I48" i="7"/>
  <c r="J48" i="7"/>
  <c r="O48" i="7" s="1"/>
  <c r="K48" i="7"/>
  <c r="P48" i="7" s="1"/>
  <c r="L48" i="7"/>
  <c r="H49" i="7"/>
  <c r="M49" i="7" s="1"/>
  <c r="I49" i="7"/>
  <c r="J49" i="7"/>
  <c r="O49" i="7" s="1"/>
  <c r="K49" i="7"/>
  <c r="L49" i="7"/>
  <c r="Q49" i="7" s="1"/>
  <c r="N49" i="7"/>
  <c r="H50" i="7"/>
  <c r="M50" i="7" s="1"/>
  <c r="I50" i="7"/>
  <c r="J50" i="7"/>
  <c r="O50" i="7" s="1"/>
  <c r="K50" i="7"/>
  <c r="P50" i="7" s="1"/>
  <c r="L50" i="7"/>
  <c r="H51" i="7"/>
  <c r="I51" i="7"/>
  <c r="N51" i="7" s="1"/>
  <c r="J51" i="7"/>
  <c r="K51" i="7"/>
  <c r="L51" i="7"/>
  <c r="M51" i="7"/>
  <c r="H52" i="7"/>
  <c r="I52" i="7"/>
  <c r="N52" i="7" s="1"/>
  <c r="J52" i="7"/>
  <c r="K52" i="7"/>
  <c r="P52" i="7" s="1"/>
  <c r="L52" i="7"/>
  <c r="Q52" i="7" s="1"/>
  <c r="M52" i="7"/>
  <c r="H53" i="7"/>
  <c r="I53" i="7"/>
  <c r="J53" i="7"/>
  <c r="K53" i="7"/>
  <c r="L53" i="7"/>
  <c r="M53" i="7"/>
  <c r="O53" i="7"/>
  <c r="H54" i="7"/>
  <c r="M54" i="7" s="1"/>
  <c r="I54" i="7"/>
  <c r="J54" i="7"/>
  <c r="K54" i="7"/>
  <c r="P54" i="7" s="1"/>
  <c r="L54" i="7"/>
  <c r="H55" i="7"/>
  <c r="M55" i="7" s="1"/>
  <c r="I55" i="7"/>
  <c r="J55" i="7"/>
  <c r="O55" i="7" s="1"/>
  <c r="K55" i="7"/>
  <c r="L55" i="7"/>
  <c r="Q55" i="7"/>
  <c r="H56" i="7"/>
  <c r="M56" i="7" s="1"/>
  <c r="I56" i="7"/>
  <c r="J56" i="7"/>
  <c r="K56" i="7"/>
  <c r="P56" i="7" s="1"/>
  <c r="L56" i="7"/>
  <c r="H57" i="7"/>
  <c r="M57" i="7" s="1"/>
  <c r="I57" i="7"/>
  <c r="N57" i="7" s="1"/>
  <c r="J57" i="7"/>
  <c r="O57" i="7" s="1"/>
  <c r="K57" i="7"/>
  <c r="L57" i="7"/>
  <c r="H58" i="7"/>
  <c r="I58" i="7"/>
  <c r="J58" i="7"/>
  <c r="O58" i="7" s="1"/>
  <c r="K58" i="7"/>
  <c r="L58" i="7"/>
  <c r="H59" i="7"/>
  <c r="I59" i="7"/>
  <c r="N59" i="7" s="1"/>
  <c r="J59" i="7"/>
  <c r="K59" i="7"/>
  <c r="P59" i="7" s="1"/>
  <c r="L59" i="7"/>
  <c r="Q59" i="7" s="1"/>
  <c r="M59" i="7"/>
  <c r="H60" i="7"/>
  <c r="M60" i="7" s="1"/>
  <c r="I60" i="7"/>
  <c r="J60" i="7"/>
  <c r="K60" i="7"/>
  <c r="P60" i="7" s="1"/>
  <c r="L60" i="7"/>
  <c r="O60" i="7"/>
  <c r="H61" i="7"/>
  <c r="M61" i="7" s="1"/>
  <c r="I61" i="7"/>
  <c r="J61" i="7"/>
  <c r="K61" i="7"/>
  <c r="P61" i="7" s="1"/>
  <c r="L61" i="7"/>
  <c r="Q61" i="7" s="1"/>
  <c r="H62" i="7"/>
  <c r="I62" i="7"/>
  <c r="J62" i="7"/>
  <c r="O62" i="7" s="1"/>
  <c r="K62" i="7"/>
  <c r="L62" i="7"/>
  <c r="Q62" i="7" s="1"/>
  <c r="H63" i="7"/>
  <c r="M63" i="7" s="1"/>
  <c r="I63" i="7"/>
  <c r="J63" i="7"/>
  <c r="K63" i="7"/>
  <c r="L63" i="7"/>
  <c r="H64" i="7"/>
  <c r="I64" i="7"/>
  <c r="J64" i="7"/>
  <c r="K64" i="7"/>
  <c r="P64" i="7" s="1"/>
  <c r="L64" i="7"/>
  <c r="M64" i="7"/>
  <c r="H65" i="7"/>
  <c r="M65" i="7" s="1"/>
  <c r="I65" i="7"/>
  <c r="N65" i="7" s="1"/>
  <c r="J65" i="7"/>
  <c r="K65" i="7"/>
  <c r="L65" i="7"/>
  <c r="H66" i="7"/>
  <c r="I66" i="7"/>
  <c r="J66" i="7"/>
  <c r="K66" i="7"/>
  <c r="P66" i="7" s="1"/>
  <c r="L66" i="7"/>
  <c r="M66" i="7"/>
  <c r="H67" i="7"/>
  <c r="I67" i="7"/>
  <c r="J67" i="7"/>
  <c r="K67" i="7"/>
  <c r="P67" i="7" s="1"/>
  <c r="L67" i="7"/>
  <c r="M67" i="7"/>
  <c r="H68" i="7"/>
  <c r="M68" i="7" s="1"/>
  <c r="I68" i="7"/>
  <c r="N68" i="7" s="1"/>
  <c r="J68" i="7"/>
  <c r="K68" i="7"/>
  <c r="L68" i="7"/>
  <c r="P68" i="7"/>
  <c r="Q68" i="7"/>
  <c r="H69" i="7"/>
  <c r="M69" i="7" s="1"/>
  <c r="I69" i="7"/>
  <c r="J69" i="7"/>
  <c r="O69" i="7" s="1"/>
  <c r="K69" i="7"/>
  <c r="L69" i="7"/>
  <c r="H70" i="7"/>
  <c r="M70" i="7" s="1"/>
  <c r="I70" i="7"/>
  <c r="J70" i="7"/>
  <c r="K70" i="7"/>
  <c r="L70" i="7"/>
  <c r="H71" i="7"/>
  <c r="M71" i="7" s="1"/>
  <c r="I71" i="7"/>
  <c r="N71" i="7" s="1"/>
  <c r="J71" i="7"/>
  <c r="O71" i="7" s="1"/>
  <c r="K71" i="7"/>
  <c r="L71" i="7"/>
  <c r="H72" i="7"/>
  <c r="M72" i="7" s="1"/>
  <c r="I72" i="7"/>
  <c r="J72" i="7"/>
  <c r="K72" i="7"/>
  <c r="P72" i="7" s="1"/>
  <c r="L72" i="7"/>
  <c r="Q72" i="7" s="1"/>
  <c r="H73" i="7"/>
  <c r="M73" i="7" s="1"/>
  <c r="I73" i="7"/>
  <c r="J73" i="7"/>
  <c r="O73" i="7" s="1"/>
  <c r="K73" i="7"/>
  <c r="L73" i="7"/>
  <c r="H74" i="7"/>
  <c r="I74" i="7"/>
  <c r="J74" i="7"/>
  <c r="K74" i="7"/>
  <c r="L74" i="7"/>
  <c r="M74" i="7"/>
  <c r="P74" i="7"/>
  <c r="H75" i="7"/>
  <c r="M75" i="7" s="1"/>
  <c r="I75" i="7"/>
  <c r="J75" i="7"/>
  <c r="K75" i="7"/>
  <c r="L75" i="7"/>
  <c r="H76" i="7"/>
  <c r="M76" i="7" s="1"/>
  <c r="I76" i="7"/>
  <c r="N76" i="7" s="1"/>
  <c r="J76" i="7"/>
  <c r="K76" i="7"/>
  <c r="L76" i="7"/>
  <c r="Q76" i="7" s="1"/>
  <c r="H77" i="7"/>
  <c r="M77" i="7" s="1"/>
  <c r="I77" i="7"/>
  <c r="N77" i="7" s="1"/>
  <c r="J77" i="7"/>
  <c r="K77" i="7"/>
  <c r="L77" i="7"/>
  <c r="H78" i="7"/>
  <c r="M78" i="7" s="1"/>
  <c r="I78" i="7"/>
  <c r="J78" i="7"/>
  <c r="K78" i="7"/>
  <c r="P78" i="7" s="1"/>
  <c r="L78" i="7"/>
  <c r="Q78" i="7" s="1"/>
  <c r="H79" i="7"/>
  <c r="M79" i="7" s="1"/>
  <c r="I79" i="7"/>
  <c r="J79" i="7"/>
  <c r="K79" i="7"/>
  <c r="L79" i="7"/>
  <c r="H80" i="7"/>
  <c r="I80" i="7"/>
  <c r="J80" i="7"/>
  <c r="K80" i="7"/>
  <c r="L80" i="7"/>
  <c r="Q80" i="7" s="1"/>
  <c r="M80" i="7"/>
  <c r="O80" i="7"/>
  <c r="H81" i="7"/>
  <c r="I81" i="7"/>
  <c r="J81" i="7"/>
  <c r="K81" i="7"/>
  <c r="L81" i="7"/>
  <c r="M81" i="7"/>
  <c r="H82" i="7"/>
  <c r="M82" i="7" s="1"/>
  <c r="I82" i="7"/>
  <c r="J82" i="7"/>
  <c r="K82" i="7"/>
  <c r="L82" i="7"/>
  <c r="Q82" i="7" s="1"/>
  <c r="P82" i="7"/>
  <c r="H83" i="7"/>
  <c r="M83" i="7" s="1"/>
  <c r="I83" i="7"/>
  <c r="J83" i="7"/>
  <c r="K83" i="7"/>
  <c r="L83" i="7"/>
  <c r="H84" i="7"/>
  <c r="M84" i="7" s="1"/>
  <c r="I84" i="7"/>
  <c r="J84" i="7"/>
  <c r="P84" i="7" s="1"/>
  <c r="K84" i="7"/>
  <c r="L84" i="7"/>
  <c r="Q84" i="7" s="1"/>
  <c r="H85" i="7"/>
  <c r="M85" i="7" s="1"/>
  <c r="I85" i="7"/>
  <c r="N85" i="7" s="1"/>
  <c r="J85" i="7"/>
  <c r="K85" i="7"/>
  <c r="P85" i="7" s="1"/>
  <c r="L85" i="7"/>
  <c r="H86" i="7"/>
  <c r="I86" i="7"/>
  <c r="N86" i="7" s="1"/>
  <c r="J86" i="7"/>
  <c r="O86" i="7" s="1"/>
  <c r="K86" i="7"/>
  <c r="P86" i="7" s="1"/>
  <c r="L86" i="7"/>
  <c r="M86" i="7"/>
  <c r="H87" i="7"/>
  <c r="M87" i="7" s="1"/>
  <c r="I87" i="7"/>
  <c r="J87" i="7"/>
  <c r="O87" i="7" s="1"/>
  <c r="K87" i="7"/>
  <c r="L87" i="7"/>
  <c r="H88" i="7"/>
  <c r="I88" i="7"/>
  <c r="J88" i="7"/>
  <c r="O88" i="7" s="1"/>
  <c r="K88" i="7"/>
  <c r="L88" i="7"/>
  <c r="Q88" i="7" s="1"/>
  <c r="M88" i="7"/>
  <c r="H89" i="7"/>
  <c r="M89" i="7" s="1"/>
  <c r="I89" i="7"/>
  <c r="J89" i="7"/>
  <c r="K89" i="7"/>
  <c r="L89" i="7"/>
  <c r="H90" i="7"/>
  <c r="M90" i="7" s="1"/>
  <c r="I90" i="7"/>
  <c r="J90" i="7"/>
  <c r="P90" i="7" s="1"/>
  <c r="K90" i="7"/>
  <c r="L90" i="7"/>
  <c r="H91" i="7"/>
  <c r="M91" i="7" s="1"/>
  <c r="I91" i="7"/>
  <c r="J91" i="7"/>
  <c r="K91" i="7"/>
  <c r="Q91" i="7" s="1"/>
  <c r="L91" i="7"/>
  <c r="H92" i="7"/>
  <c r="M92" i="7" s="1"/>
  <c r="I92" i="7"/>
  <c r="J92" i="7"/>
  <c r="K92" i="7"/>
  <c r="P92" i="7" s="1"/>
  <c r="L92" i="7"/>
  <c r="H93" i="7"/>
  <c r="M93" i="7" s="1"/>
  <c r="I93" i="7"/>
  <c r="J93" i="7"/>
  <c r="O93" i="7" s="1"/>
  <c r="K93" i="7"/>
  <c r="L93" i="7"/>
  <c r="H94" i="7"/>
  <c r="M94" i="7" s="1"/>
  <c r="I94" i="7"/>
  <c r="N94" i="7" s="1"/>
  <c r="J94" i="7"/>
  <c r="K94" i="7"/>
  <c r="P94" i="7" s="1"/>
  <c r="L94" i="7"/>
  <c r="H95" i="7"/>
  <c r="M95" i="7" s="1"/>
  <c r="I95" i="7"/>
  <c r="J95" i="7"/>
  <c r="K95" i="7"/>
  <c r="P95" i="7" s="1"/>
  <c r="L95" i="7"/>
  <c r="H96" i="7"/>
  <c r="M96" i="7" s="1"/>
  <c r="I96" i="7"/>
  <c r="J96" i="7"/>
  <c r="O96" i="7" s="1"/>
  <c r="K96" i="7"/>
  <c r="P96" i="7" s="1"/>
  <c r="L96" i="7"/>
  <c r="Q96" i="7" s="1"/>
  <c r="H97" i="7"/>
  <c r="M97" i="7" s="1"/>
  <c r="I97" i="7"/>
  <c r="J97" i="7"/>
  <c r="K97" i="7"/>
  <c r="L97" i="7"/>
  <c r="H98" i="7"/>
  <c r="M98" i="7" s="1"/>
  <c r="I98" i="7"/>
  <c r="J98" i="7"/>
  <c r="K98" i="7"/>
  <c r="L98" i="7"/>
  <c r="Q98" i="7" s="1"/>
  <c r="H99" i="7"/>
  <c r="M99" i="7" s="1"/>
  <c r="I99" i="7"/>
  <c r="N99" i="7" s="1"/>
  <c r="J99" i="7"/>
  <c r="K99" i="7"/>
  <c r="L99" i="7"/>
  <c r="H100" i="7"/>
  <c r="M100" i="7" s="1"/>
  <c r="I100" i="7"/>
  <c r="J100" i="7"/>
  <c r="K100" i="7"/>
  <c r="L100" i="7"/>
  <c r="Q100" i="7" s="1"/>
  <c r="H101" i="7"/>
  <c r="M101" i="7" s="1"/>
  <c r="I101" i="7"/>
  <c r="N101" i="7" s="1"/>
  <c r="J101" i="7"/>
  <c r="O101" i="7" s="1"/>
  <c r="K101" i="7"/>
  <c r="L101" i="7"/>
  <c r="H102" i="7"/>
  <c r="M102" i="7" s="1"/>
  <c r="I102" i="7"/>
  <c r="J102" i="7"/>
  <c r="K102" i="7"/>
  <c r="L102" i="7"/>
  <c r="Q102" i="7" s="1"/>
  <c r="N102" i="7"/>
  <c r="H103" i="7"/>
  <c r="M103" i="7" s="1"/>
  <c r="I103" i="7"/>
  <c r="J103" i="7"/>
  <c r="O103" i="7" s="1"/>
  <c r="K103" i="7"/>
  <c r="P103" i="7" s="1"/>
  <c r="L103" i="7"/>
  <c r="H104" i="7"/>
  <c r="M104" i="7" s="1"/>
  <c r="I104" i="7"/>
  <c r="N104" i="7" s="1"/>
  <c r="J104" i="7"/>
  <c r="O104" i="7" s="1"/>
  <c r="K104" i="7"/>
  <c r="P104" i="7" s="1"/>
  <c r="L104" i="7"/>
  <c r="H105" i="7"/>
  <c r="I105" i="7"/>
  <c r="O105" i="7" s="1"/>
  <c r="J105" i="7"/>
  <c r="K105" i="7"/>
  <c r="P105" i="7" s="1"/>
  <c r="L105" i="7"/>
  <c r="M105" i="7"/>
  <c r="H106" i="7"/>
  <c r="M106" i="7" s="1"/>
  <c r="I106" i="7"/>
  <c r="J106" i="7"/>
  <c r="P106" i="7" s="1"/>
  <c r="K106" i="7"/>
  <c r="L106" i="7"/>
  <c r="Q106" i="7"/>
  <c r="H107" i="7"/>
  <c r="M107" i="7" s="1"/>
  <c r="I107" i="7"/>
  <c r="J107" i="7"/>
  <c r="K107" i="7"/>
  <c r="P107" i="7" s="1"/>
  <c r="L107" i="7"/>
  <c r="H108" i="7"/>
  <c r="M108" i="7" s="1"/>
  <c r="I108" i="7"/>
  <c r="N108" i="7" s="1"/>
  <c r="J108" i="7"/>
  <c r="O108" i="7" s="1"/>
  <c r="K108" i="7"/>
  <c r="L108" i="7"/>
  <c r="Q108" i="7" s="1"/>
  <c r="H109" i="7"/>
  <c r="M109" i="7" s="1"/>
  <c r="I109" i="7"/>
  <c r="O109" i="7" s="1"/>
  <c r="J109" i="7"/>
  <c r="K109" i="7"/>
  <c r="L109" i="7"/>
  <c r="H110" i="7"/>
  <c r="M110" i="7" s="1"/>
  <c r="I110" i="7"/>
  <c r="J110" i="7"/>
  <c r="O110" i="7" s="1"/>
  <c r="K110" i="7"/>
  <c r="L110" i="7"/>
  <c r="H111" i="7"/>
  <c r="M111" i="7" s="1"/>
  <c r="I111" i="7"/>
  <c r="J111" i="7"/>
  <c r="O111" i="7" s="1"/>
  <c r="K111" i="7"/>
  <c r="P111" i="7" s="1"/>
  <c r="L111" i="7"/>
  <c r="H112" i="7"/>
  <c r="I112" i="7"/>
  <c r="J112" i="7"/>
  <c r="K112" i="7"/>
  <c r="P112" i="7" s="1"/>
  <c r="L112" i="7"/>
  <c r="Q112" i="7" s="1"/>
  <c r="M112" i="7"/>
  <c r="H113" i="7"/>
  <c r="M113" i="7" s="1"/>
  <c r="I113" i="7"/>
  <c r="J113" i="7"/>
  <c r="K113" i="7"/>
  <c r="L113" i="7"/>
  <c r="O113" i="7"/>
  <c r="P113" i="7"/>
  <c r="H114" i="7"/>
  <c r="M114" i="7" s="1"/>
  <c r="I114" i="7"/>
  <c r="J114" i="7"/>
  <c r="K114" i="7"/>
  <c r="L114" i="7"/>
  <c r="Q114" i="7"/>
  <c r="H115" i="7"/>
  <c r="M115" i="7" s="1"/>
  <c r="I115" i="7"/>
  <c r="N115" i="7" s="1"/>
  <c r="J115" i="7"/>
  <c r="O115" i="7" s="1"/>
  <c r="K115" i="7"/>
  <c r="L115" i="7"/>
  <c r="H116" i="7"/>
  <c r="M116" i="7" s="1"/>
  <c r="I116" i="7"/>
  <c r="J116" i="7"/>
  <c r="K116" i="7"/>
  <c r="L116" i="7"/>
  <c r="Q116" i="7"/>
  <c r="H117" i="7"/>
  <c r="M117" i="7" s="1"/>
  <c r="I117" i="7"/>
  <c r="J117" i="7"/>
  <c r="K117" i="7"/>
  <c r="P117" i="7" s="1"/>
  <c r="L117" i="7"/>
  <c r="H118" i="7"/>
  <c r="M118" i="7" s="1"/>
  <c r="I118" i="7"/>
  <c r="J118" i="7"/>
  <c r="K118" i="7"/>
  <c r="P118" i="7" s="1"/>
  <c r="L118" i="7"/>
  <c r="H119" i="7"/>
  <c r="M119" i="7" s="1"/>
  <c r="I119" i="7"/>
  <c r="N119" i="7" s="1"/>
  <c r="J119" i="7"/>
  <c r="O119" i="7" s="1"/>
  <c r="K119" i="7"/>
  <c r="L119" i="7"/>
  <c r="H120" i="7"/>
  <c r="I120" i="7"/>
  <c r="J120" i="7"/>
  <c r="K120" i="7"/>
  <c r="P120" i="7" s="1"/>
  <c r="L120" i="7"/>
  <c r="M120" i="7"/>
  <c r="H121" i="7"/>
  <c r="M121" i="7" s="1"/>
  <c r="I121" i="7"/>
  <c r="J121" i="7"/>
  <c r="K121" i="7"/>
  <c r="L121" i="7"/>
  <c r="O121" i="7"/>
  <c r="H122" i="7"/>
  <c r="M122" i="7" s="1"/>
  <c r="I122" i="7"/>
  <c r="J122" i="7"/>
  <c r="K122" i="7"/>
  <c r="L122" i="7"/>
  <c r="H123" i="7"/>
  <c r="M123" i="7" s="1"/>
  <c r="I123" i="7"/>
  <c r="J123" i="7"/>
  <c r="O123" i="7" s="1"/>
  <c r="K123" i="7"/>
  <c r="L123" i="7"/>
  <c r="Q123" i="7" s="1"/>
  <c r="H124" i="7"/>
  <c r="N124" i="7" s="1"/>
  <c r="I124" i="7"/>
  <c r="J124" i="7"/>
  <c r="K124" i="7"/>
  <c r="L124" i="7"/>
  <c r="Q124" i="7" s="1"/>
  <c r="O124" i="7"/>
  <c r="H125" i="7"/>
  <c r="M125" i="7" s="1"/>
  <c r="I125" i="7"/>
  <c r="J125" i="7"/>
  <c r="O125" i="7" s="1"/>
  <c r="K125" i="7"/>
  <c r="L125" i="7"/>
  <c r="H126" i="7"/>
  <c r="M126" i="7" s="1"/>
  <c r="I126" i="7"/>
  <c r="N126" i="7" s="1"/>
  <c r="J126" i="7"/>
  <c r="K126" i="7"/>
  <c r="L126" i="7"/>
  <c r="H127" i="7"/>
  <c r="M127" i="7" s="1"/>
  <c r="I127" i="7"/>
  <c r="J127" i="7"/>
  <c r="O127" i="7" s="1"/>
  <c r="K127" i="7"/>
  <c r="L127" i="7"/>
  <c r="Q127" i="7" s="1"/>
  <c r="H128" i="7"/>
  <c r="M128" i="7" s="1"/>
  <c r="I128" i="7"/>
  <c r="N128" i="7" s="1"/>
  <c r="J128" i="7"/>
  <c r="K128" i="7"/>
  <c r="L128" i="7"/>
  <c r="Q128" i="7"/>
  <c r="H129" i="7"/>
  <c r="M129" i="7" s="1"/>
  <c r="I129" i="7"/>
  <c r="N129" i="7" s="1"/>
  <c r="J129" i="7"/>
  <c r="K129" i="7"/>
  <c r="L129" i="7"/>
  <c r="H130" i="7"/>
  <c r="I130" i="7"/>
  <c r="N130" i="7" s="1"/>
  <c r="J130" i="7"/>
  <c r="K130" i="7"/>
  <c r="Q130" i="7" s="1"/>
  <c r="L130" i="7"/>
  <c r="M130" i="7"/>
  <c r="H131" i="7"/>
  <c r="M131" i="7" s="1"/>
  <c r="I131" i="7"/>
  <c r="J131" i="7"/>
  <c r="K131" i="7"/>
  <c r="P131" i="7" s="1"/>
  <c r="L131" i="7"/>
  <c r="Q131" i="7" s="1"/>
  <c r="I131" i="2"/>
  <c r="N131" i="2" s="1"/>
  <c r="J131" i="2"/>
  <c r="K131" i="2"/>
  <c r="L131" i="2"/>
  <c r="M131" i="2"/>
  <c r="I26" i="2"/>
  <c r="N26" i="2" s="1"/>
  <c r="J26" i="2"/>
  <c r="K26" i="2"/>
  <c r="P26" i="2" s="1"/>
  <c r="L26" i="2"/>
  <c r="M26" i="2"/>
  <c r="I27" i="2"/>
  <c r="N27" i="2" s="1"/>
  <c r="J27" i="2"/>
  <c r="K27" i="2"/>
  <c r="L27" i="2"/>
  <c r="M27" i="2"/>
  <c r="I28" i="2"/>
  <c r="N28" i="2" s="1"/>
  <c r="J28" i="2"/>
  <c r="K28" i="2"/>
  <c r="L28" i="2"/>
  <c r="M28" i="2"/>
  <c r="I29" i="2"/>
  <c r="N29" i="2" s="1"/>
  <c r="J29" i="2"/>
  <c r="O29" i="2" s="1"/>
  <c r="K29" i="2"/>
  <c r="L29" i="2"/>
  <c r="M29" i="2"/>
  <c r="I30" i="2"/>
  <c r="N30" i="2" s="1"/>
  <c r="J30" i="2"/>
  <c r="O30" i="2" s="1"/>
  <c r="K30" i="2"/>
  <c r="P30" i="2" s="1"/>
  <c r="L30" i="2"/>
  <c r="Q30" i="2" s="1"/>
  <c r="M30" i="2"/>
  <c r="I31" i="2"/>
  <c r="N31" i="2" s="1"/>
  <c r="J31" i="2"/>
  <c r="K31" i="2"/>
  <c r="L31" i="2"/>
  <c r="M31" i="2"/>
  <c r="R31" i="2"/>
  <c r="I32" i="2"/>
  <c r="N32" i="2" s="1"/>
  <c r="J32" i="2"/>
  <c r="K32" i="2"/>
  <c r="L32" i="2"/>
  <c r="M32" i="2"/>
  <c r="I33" i="2"/>
  <c r="N33" i="2" s="1"/>
  <c r="J33" i="2"/>
  <c r="K33" i="2"/>
  <c r="L33" i="2"/>
  <c r="M33" i="2"/>
  <c r="I34" i="2"/>
  <c r="N34" i="2" s="1"/>
  <c r="J34" i="2"/>
  <c r="K34" i="2"/>
  <c r="L34" i="2"/>
  <c r="M34" i="2"/>
  <c r="I35" i="2"/>
  <c r="N35" i="2" s="1"/>
  <c r="J35" i="2"/>
  <c r="K35" i="2"/>
  <c r="L35" i="2"/>
  <c r="M35" i="2"/>
  <c r="I36" i="2"/>
  <c r="N36" i="2" s="1"/>
  <c r="J36" i="2"/>
  <c r="K36" i="2"/>
  <c r="L36" i="2"/>
  <c r="M36" i="2"/>
  <c r="I37" i="2"/>
  <c r="N37" i="2" s="1"/>
  <c r="J37" i="2"/>
  <c r="K37" i="2"/>
  <c r="L37" i="2"/>
  <c r="M37" i="2"/>
  <c r="I38" i="2"/>
  <c r="N38" i="2" s="1"/>
  <c r="J38" i="2"/>
  <c r="O38" i="2" s="1"/>
  <c r="K38" i="2"/>
  <c r="P38" i="2" s="1"/>
  <c r="L38" i="2"/>
  <c r="M38" i="2"/>
  <c r="I39" i="2"/>
  <c r="N39" i="2" s="1"/>
  <c r="J39" i="2"/>
  <c r="K39" i="2"/>
  <c r="L39" i="2"/>
  <c r="Q39" i="2" s="1"/>
  <c r="M39" i="2"/>
  <c r="I40" i="2"/>
  <c r="N40" i="2" s="1"/>
  <c r="J40" i="2"/>
  <c r="K40" i="2"/>
  <c r="L40" i="2"/>
  <c r="Q40" i="2" s="1"/>
  <c r="M40" i="2"/>
  <c r="I41" i="2"/>
  <c r="N41" i="2" s="1"/>
  <c r="J41" i="2"/>
  <c r="O41" i="2" s="1"/>
  <c r="K41" i="2"/>
  <c r="L41" i="2"/>
  <c r="M41" i="2"/>
  <c r="I42" i="2"/>
  <c r="N42" i="2" s="1"/>
  <c r="J42" i="2"/>
  <c r="K42" i="2"/>
  <c r="L42" i="2"/>
  <c r="Q42" i="2" s="1"/>
  <c r="M42" i="2"/>
  <c r="I43" i="2"/>
  <c r="O43" i="2" s="1"/>
  <c r="J43" i="2"/>
  <c r="K43" i="2"/>
  <c r="P43" i="2" s="1"/>
  <c r="L43" i="2"/>
  <c r="M43" i="2"/>
  <c r="Q43" i="2"/>
  <c r="I44" i="2"/>
  <c r="N44" i="2" s="1"/>
  <c r="J44" i="2"/>
  <c r="K44" i="2"/>
  <c r="L44" i="2"/>
  <c r="M44" i="2"/>
  <c r="I45" i="2"/>
  <c r="N45" i="2" s="1"/>
  <c r="J45" i="2"/>
  <c r="K45" i="2"/>
  <c r="L45" i="2"/>
  <c r="M45" i="2"/>
  <c r="I46" i="2"/>
  <c r="J46" i="2"/>
  <c r="K46" i="2"/>
  <c r="L46" i="2"/>
  <c r="M46" i="2"/>
  <c r="N46" i="2"/>
  <c r="I47" i="2"/>
  <c r="N47" i="2" s="1"/>
  <c r="J47" i="2"/>
  <c r="K47" i="2"/>
  <c r="L47" i="2"/>
  <c r="M47" i="2"/>
  <c r="I48" i="2"/>
  <c r="N48" i="2" s="1"/>
  <c r="J48" i="2"/>
  <c r="K48" i="2"/>
  <c r="L48" i="2"/>
  <c r="M48" i="2"/>
  <c r="I49" i="2"/>
  <c r="N49" i="2" s="1"/>
  <c r="J49" i="2"/>
  <c r="O49" i="2" s="1"/>
  <c r="K49" i="2"/>
  <c r="L49" i="2"/>
  <c r="M49" i="2"/>
  <c r="I50" i="2"/>
  <c r="N50" i="2" s="1"/>
  <c r="J50" i="2"/>
  <c r="K50" i="2"/>
  <c r="L50" i="2"/>
  <c r="M50" i="2"/>
  <c r="R50" i="2" s="1"/>
  <c r="I51" i="2"/>
  <c r="N51" i="2" s="1"/>
  <c r="J51" i="2"/>
  <c r="O51" i="2" s="1"/>
  <c r="K51" i="2"/>
  <c r="L51" i="2"/>
  <c r="M51" i="2"/>
  <c r="I52" i="2"/>
  <c r="N52" i="2" s="1"/>
  <c r="J52" i="2"/>
  <c r="K52" i="2"/>
  <c r="P52" i="2" s="1"/>
  <c r="L52" i="2"/>
  <c r="M52" i="2"/>
  <c r="I53" i="2"/>
  <c r="J53" i="2"/>
  <c r="K53" i="2"/>
  <c r="L53" i="2"/>
  <c r="M53" i="2"/>
  <c r="N53" i="2"/>
  <c r="I54" i="2"/>
  <c r="N54" i="2" s="1"/>
  <c r="J54" i="2"/>
  <c r="K54" i="2"/>
  <c r="L54" i="2"/>
  <c r="M54" i="2"/>
  <c r="P54" i="2"/>
  <c r="I55" i="2"/>
  <c r="N55" i="2" s="1"/>
  <c r="J55" i="2"/>
  <c r="O55" i="2" s="1"/>
  <c r="K55" i="2"/>
  <c r="L55" i="2"/>
  <c r="M55" i="2"/>
  <c r="I56" i="2"/>
  <c r="N56" i="2" s="1"/>
  <c r="J56" i="2"/>
  <c r="K56" i="2"/>
  <c r="L56" i="2"/>
  <c r="M56" i="2"/>
  <c r="I57" i="2"/>
  <c r="N57" i="2" s="1"/>
  <c r="J57" i="2"/>
  <c r="K57" i="2"/>
  <c r="L57" i="2"/>
  <c r="M57" i="2"/>
  <c r="R57" i="2" s="1"/>
  <c r="I58" i="2"/>
  <c r="N58" i="2" s="1"/>
  <c r="J58" i="2"/>
  <c r="K58" i="2"/>
  <c r="L58" i="2"/>
  <c r="M58" i="2"/>
  <c r="I59" i="2"/>
  <c r="N59" i="2" s="1"/>
  <c r="J59" i="2"/>
  <c r="K59" i="2"/>
  <c r="L59" i="2"/>
  <c r="R59" i="2" s="1"/>
  <c r="M59" i="2"/>
  <c r="I60" i="2"/>
  <c r="N60" i="2" s="1"/>
  <c r="J60" i="2"/>
  <c r="K60" i="2"/>
  <c r="L60" i="2"/>
  <c r="M60" i="2"/>
  <c r="R60" i="2" s="1"/>
  <c r="I61" i="2"/>
  <c r="N61" i="2" s="1"/>
  <c r="J61" i="2"/>
  <c r="O61" i="2" s="1"/>
  <c r="K61" i="2"/>
  <c r="L61" i="2"/>
  <c r="M61" i="2"/>
  <c r="I62" i="2"/>
  <c r="J62" i="2"/>
  <c r="K62" i="2"/>
  <c r="P62" i="2" s="1"/>
  <c r="L62" i="2"/>
  <c r="Q62" i="2" s="1"/>
  <c r="M62" i="2"/>
  <c r="I63" i="2"/>
  <c r="N63" i="2" s="1"/>
  <c r="J63" i="2"/>
  <c r="K63" i="2"/>
  <c r="L63" i="2"/>
  <c r="M63" i="2"/>
  <c r="Q63" i="2"/>
  <c r="I64" i="2"/>
  <c r="N64" i="2" s="1"/>
  <c r="J64" i="2"/>
  <c r="K64" i="2"/>
  <c r="L64" i="2"/>
  <c r="M64" i="2"/>
  <c r="I65" i="2"/>
  <c r="N65" i="2" s="1"/>
  <c r="J65" i="2"/>
  <c r="O65" i="2" s="1"/>
  <c r="K65" i="2"/>
  <c r="L65" i="2"/>
  <c r="M65" i="2"/>
  <c r="I66" i="2"/>
  <c r="N66" i="2" s="1"/>
  <c r="J66" i="2"/>
  <c r="K66" i="2"/>
  <c r="L66" i="2"/>
  <c r="M66" i="2"/>
  <c r="O66" i="2"/>
  <c r="I67" i="2"/>
  <c r="N67" i="2" s="1"/>
  <c r="J67" i="2"/>
  <c r="O67" i="2" s="1"/>
  <c r="K67" i="2"/>
  <c r="L67" i="2"/>
  <c r="M67" i="2"/>
  <c r="I68" i="2"/>
  <c r="N68" i="2" s="1"/>
  <c r="J68" i="2"/>
  <c r="K68" i="2"/>
  <c r="P68" i="2" s="1"/>
  <c r="L68" i="2"/>
  <c r="M68" i="2"/>
  <c r="R68" i="2" s="1"/>
  <c r="I69" i="2"/>
  <c r="J69" i="2"/>
  <c r="K69" i="2"/>
  <c r="L69" i="2"/>
  <c r="Q69" i="2" s="1"/>
  <c r="M69" i="2"/>
  <c r="N69" i="2"/>
  <c r="I70" i="2"/>
  <c r="N70" i="2" s="1"/>
  <c r="J70" i="2"/>
  <c r="K70" i="2"/>
  <c r="L70" i="2"/>
  <c r="M70" i="2"/>
  <c r="I71" i="2"/>
  <c r="N71" i="2" s="1"/>
  <c r="J71" i="2"/>
  <c r="K71" i="2"/>
  <c r="P71" i="2" s="1"/>
  <c r="L71" i="2"/>
  <c r="Q71" i="2" s="1"/>
  <c r="M71" i="2"/>
  <c r="I72" i="2"/>
  <c r="N72" i="2" s="1"/>
  <c r="J72" i="2"/>
  <c r="K72" i="2"/>
  <c r="L72" i="2"/>
  <c r="Q72" i="2" s="1"/>
  <c r="M72" i="2"/>
  <c r="I73" i="2"/>
  <c r="N73" i="2" s="1"/>
  <c r="J73" i="2"/>
  <c r="K73" i="2"/>
  <c r="P73" i="2" s="1"/>
  <c r="L73" i="2"/>
  <c r="M73" i="2"/>
  <c r="I74" i="2"/>
  <c r="N74" i="2" s="1"/>
  <c r="J74" i="2"/>
  <c r="O74" i="2" s="1"/>
  <c r="K74" i="2"/>
  <c r="P74" i="2" s="1"/>
  <c r="L74" i="2"/>
  <c r="M74" i="2"/>
  <c r="I75" i="2"/>
  <c r="J75" i="2"/>
  <c r="K75" i="2"/>
  <c r="L75" i="2"/>
  <c r="M75" i="2"/>
  <c r="R75" i="2" s="1"/>
  <c r="Q75" i="2"/>
  <c r="I76" i="2"/>
  <c r="N76" i="2" s="1"/>
  <c r="J76" i="2"/>
  <c r="K76" i="2"/>
  <c r="L76" i="2"/>
  <c r="M76" i="2"/>
  <c r="I77" i="2"/>
  <c r="N77" i="2" s="1"/>
  <c r="J77" i="2"/>
  <c r="O77" i="2" s="1"/>
  <c r="K77" i="2"/>
  <c r="L77" i="2"/>
  <c r="M77" i="2"/>
  <c r="I78" i="2"/>
  <c r="N78" i="2" s="1"/>
  <c r="J78" i="2"/>
  <c r="K78" i="2"/>
  <c r="P78" i="2" s="1"/>
  <c r="L78" i="2"/>
  <c r="Q78" i="2" s="1"/>
  <c r="M78" i="2"/>
  <c r="R78" i="2" s="1"/>
  <c r="I79" i="2"/>
  <c r="J79" i="2"/>
  <c r="K79" i="2"/>
  <c r="L79" i="2"/>
  <c r="M79" i="2"/>
  <c r="N79" i="2"/>
  <c r="R79" i="2"/>
  <c r="I80" i="2"/>
  <c r="N80" i="2" s="1"/>
  <c r="J80" i="2"/>
  <c r="K80" i="2"/>
  <c r="L80" i="2"/>
  <c r="M80" i="2"/>
  <c r="Q80" i="2"/>
  <c r="I81" i="2"/>
  <c r="N81" i="2" s="1"/>
  <c r="J81" i="2"/>
  <c r="K81" i="2"/>
  <c r="L81" i="2"/>
  <c r="M81" i="2"/>
  <c r="I82" i="2"/>
  <c r="N82" i="2" s="1"/>
  <c r="J82" i="2"/>
  <c r="K82" i="2"/>
  <c r="P82" i="2" s="1"/>
  <c r="L82" i="2"/>
  <c r="M82" i="2"/>
  <c r="R82" i="2" s="1"/>
  <c r="I83" i="2"/>
  <c r="J83" i="2"/>
  <c r="K83" i="2"/>
  <c r="L83" i="2"/>
  <c r="M83" i="2"/>
  <c r="R83" i="2"/>
  <c r="I84" i="2"/>
  <c r="N84" i="2" s="1"/>
  <c r="J84" i="2"/>
  <c r="O84" i="2" s="1"/>
  <c r="K84" i="2"/>
  <c r="L84" i="2"/>
  <c r="M84" i="2"/>
  <c r="I85" i="2"/>
  <c r="N85" i="2" s="1"/>
  <c r="J85" i="2"/>
  <c r="K85" i="2"/>
  <c r="L85" i="2"/>
  <c r="Q85" i="2" s="1"/>
  <c r="M85" i="2"/>
  <c r="I86" i="2"/>
  <c r="J86" i="2"/>
  <c r="K86" i="2"/>
  <c r="L86" i="2"/>
  <c r="M86" i="2"/>
  <c r="N86" i="2"/>
  <c r="I87" i="2"/>
  <c r="N87" i="2" s="1"/>
  <c r="J87" i="2"/>
  <c r="O87" i="2" s="1"/>
  <c r="K87" i="2"/>
  <c r="L87" i="2"/>
  <c r="M87" i="2"/>
  <c r="I88" i="2"/>
  <c r="N88" i="2" s="1"/>
  <c r="J88" i="2"/>
  <c r="K88" i="2"/>
  <c r="P88" i="2" s="1"/>
  <c r="L88" i="2"/>
  <c r="M88" i="2"/>
  <c r="I89" i="2"/>
  <c r="N89" i="2" s="1"/>
  <c r="J89" i="2"/>
  <c r="K89" i="2"/>
  <c r="L89" i="2"/>
  <c r="M89" i="2"/>
  <c r="Q89" i="2"/>
  <c r="I90" i="2"/>
  <c r="J90" i="2"/>
  <c r="K90" i="2"/>
  <c r="L90" i="2"/>
  <c r="M90" i="2"/>
  <c r="I91" i="2"/>
  <c r="N91" i="2" s="1"/>
  <c r="J91" i="2"/>
  <c r="K91" i="2"/>
  <c r="P91" i="2" s="1"/>
  <c r="L91" i="2"/>
  <c r="M91" i="2"/>
  <c r="R91" i="2" s="1"/>
  <c r="I92" i="2"/>
  <c r="N92" i="2" s="1"/>
  <c r="J92" i="2"/>
  <c r="K92" i="2"/>
  <c r="P92" i="2" s="1"/>
  <c r="L92" i="2"/>
  <c r="M92" i="2"/>
  <c r="R92" i="2" s="1"/>
  <c r="I93" i="2"/>
  <c r="N93" i="2" s="1"/>
  <c r="J93" i="2"/>
  <c r="O93" i="2" s="1"/>
  <c r="K93" i="2"/>
  <c r="L93" i="2"/>
  <c r="M93" i="2"/>
  <c r="I94" i="2"/>
  <c r="N94" i="2" s="1"/>
  <c r="J94" i="2"/>
  <c r="K94" i="2"/>
  <c r="P94" i="2" s="1"/>
  <c r="L94" i="2"/>
  <c r="Q94" i="2" s="1"/>
  <c r="M94" i="2"/>
  <c r="I95" i="2"/>
  <c r="N95" i="2" s="1"/>
  <c r="J95" i="2"/>
  <c r="K95" i="2"/>
  <c r="L95" i="2"/>
  <c r="M95" i="2"/>
  <c r="R95" i="2" s="1"/>
  <c r="Q95" i="2"/>
  <c r="I96" i="2"/>
  <c r="N96" i="2" s="1"/>
  <c r="J96" i="2"/>
  <c r="K96" i="2"/>
  <c r="L96" i="2"/>
  <c r="M96" i="2"/>
  <c r="R96" i="2"/>
  <c r="I97" i="2"/>
  <c r="N97" i="2" s="1"/>
  <c r="J97" i="2"/>
  <c r="K97" i="2"/>
  <c r="L97" i="2"/>
  <c r="M97" i="2"/>
  <c r="I98" i="2"/>
  <c r="J98" i="2"/>
  <c r="K98" i="2"/>
  <c r="L98" i="2"/>
  <c r="Q98" i="2" s="1"/>
  <c r="M98" i="2"/>
  <c r="I99" i="2"/>
  <c r="N99" i="2" s="1"/>
  <c r="J99" i="2"/>
  <c r="K99" i="2"/>
  <c r="L99" i="2"/>
  <c r="M99" i="2"/>
  <c r="I100" i="2"/>
  <c r="N100" i="2" s="1"/>
  <c r="J100" i="2"/>
  <c r="O100" i="2" s="1"/>
  <c r="K100" i="2"/>
  <c r="L100" i="2"/>
  <c r="M100" i="2"/>
  <c r="I101" i="2"/>
  <c r="N101" i="2" s="1"/>
  <c r="J101" i="2"/>
  <c r="O101" i="2" s="1"/>
  <c r="K101" i="2"/>
  <c r="P101" i="2" s="1"/>
  <c r="L101" i="2"/>
  <c r="Q101" i="2" s="1"/>
  <c r="M101" i="2"/>
  <c r="R101" i="2" s="1"/>
  <c r="I102" i="2"/>
  <c r="J102" i="2"/>
  <c r="K102" i="2"/>
  <c r="L102" i="2"/>
  <c r="Q102" i="2" s="1"/>
  <c r="M102" i="2"/>
  <c r="N102" i="2"/>
  <c r="I103" i="2"/>
  <c r="N103" i="2" s="1"/>
  <c r="J103" i="2"/>
  <c r="K103" i="2"/>
  <c r="L103" i="2"/>
  <c r="M103" i="2"/>
  <c r="R103" i="2" s="1"/>
  <c r="I104" i="2"/>
  <c r="N104" i="2" s="1"/>
  <c r="J104" i="2"/>
  <c r="O104" i="2" s="1"/>
  <c r="K104" i="2"/>
  <c r="L104" i="2"/>
  <c r="M104" i="2"/>
  <c r="I105" i="2"/>
  <c r="N105" i="2" s="1"/>
  <c r="J105" i="2"/>
  <c r="K105" i="2"/>
  <c r="P105" i="2" s="1"/>
  <c r="L105" i="2"/>
  <c r="Q105" i="2" s="1"/>
  <c r="M105" i="2"/>
  <c r="I106" i="2"/>
  <c r="N106" i="2" s="1"/>
  <c r="J106" i="2"/>
  <c r="K106" i="2"/>
  <c r="L106" i="2"/>
  <c r="Q106" i="2" s="1"/>
  <c r="M106" i="2"/>
  <c r="I107" i="2"/>
  <c r="N107" i="2" s="1"/>
  <c r="J107" i="2"/>
  <c r="K107" i="2"/>
  <c r="L107" i="2"/>
  <c r="M107" i="2"/>
  <c r="I108" i="2"/>
  <c r="N108" i="2" s="1"/>
  <c r="J108" i="2"/>
  <c r="K108" i="2"/>
  <c r="L108" i="2"/>
  <c r="M108" i="2"/>
  <c r="I109" i="2"/>
  <c r="N109" i="2" s="1"/>
  <c r="J109" i="2"/>
  <c r="K109" i="2"/>
  <c r="L109" i="2"/>
  <c r="M109" i="2"/>
  <c r="I110" i="2"/>
  <c r="N110" i="2" s="1"/>
  <c r="J110" i="2"/>
  <c r="K110" i="2"/>
  <c r="P110" i="2" s="1"/>
  <c r="L110" i="2"/>
  <c r="M110" i="2"/>
  <c r="I111" i="2"/>
  <c r="N111" i="2" s="1"/>
  <c r="J111" i="2"/>
  <c r="K111" i="2"/>
  <c r="L111" i="2"/>
  <c r="M111" i="2"/>
  <c r="I112" i="2"/>
  <c r="N112" i="2" s="1"/>
  <c r="J112" i="2"/>
  <c r="K112" i="2"/>
  <c r="L112" i="2"/>
  <c r="R112" i="2" s="1"/>
  <c r="M112" i="2"/>
  <c r="I113" i="2"/>
  <c r="J113" i="2"/>
  <c r="O113" i="2" s="1"/>
  <c r="K113" i="2"/>
  <c r="P113" i="2" s="1"/>
  <c r="L113" i="2"/>
  <c r="M113" i="2"/>
  <c r="N113" i="2"/>
  <c r="I114" i="2"/>
  <c r="N114" i="2" s="1"/>
  <c r="J114" i="2"/>
  <c r="K114" i="2"/>
  <c r="L114" i="2"/>
  <c r="Q114" i="2" s="1"/>
  <c r="M114" i="2"/>
  <c r="I115" i="2"/>
  <c r="N115" i="2" s="1"/>
  <c r="J115" i="2"/>
  <c r="K115" i="2"/>
  <c r="L115" i="2"/>
  <c r="Q115" i="2" s="1"/>
  <c r="M115" i="2"/>
  <c r="R115" i="2" s="1"/>
  <c r="I116" i="2"/>
  <c r="N116" i="2" s="1"/>
  <c r="J116" i="2"/>
  <c r="O116" i="2" s="1"/>
  <c r="K116" i="2"/>
  <c r="L116" i="2"/>
  <c r="Q116" i="2" s="1"/>
  <c r="M116" i="2"/>
  <c r="I117" i="2"/>
  <c r="N117" i="2" s="1"/>
  <c r="J117" i="2"/>
  <c r="K117" i="2"/>
  <c r="P117" i="2" s="1"/>
  <c r="L117" i="2"/>
  <c r="Q117" i="2" s="1"/>
  <c r="M117" i="2"/>
  <c r="I118" i="2"/>
  <c r="J118" i="2"/>
  <c r="K118" i="2"/>
  <c r="L118" i="2"/>
  <c r="M118" i="2"/>
  <c r="R118" i="2"/>
  <c r="I119" i="2"/>
  <c r="N119" i="2" s="1"/>
  <c r="J119" i="2"/>
  <c r="K119" i="2"/>
  <c r="L119" i="2"/>
  <c r="M119" i="2"/>
  <c r="I120" i="2"/>
  <c r="N120" i="2" s="1"/>
  <c r="J120" i="2"/>
  <c r="K120" i="2"/>
  <c r="P120" i="2" s="1"/>
  <c r="L120" i="2"/>
  <c r="M120" i="2"/>
  <c r="I121" i="2"/>
  <c r="N121" i="2" s="1"/>
  <c r="J121" i="2"/>
  <c r="K121" i="2"/>
  <c r="L121" i="2"/>
  <c r="M121" i="2"/>
  <c r="I122" i="2"/>
  <c r="J122" i="2"/>
  <c r="K122" i="2"/>
  <c r="L122" i="2"/>
  <c r="M122" i="2"/>
  <c r="Q122" i="2"/>
  <c r="I123" i="2"/>
  <c r="N123" i="2" s="1"/>
  <c r="J123" i="2"/>
  <c r="K123" i="2"/>
  <c r="P123" i="2" s="1"/>
  <c r="L123" i="2"/>
  <c r="M123" i="2"/>
  <c r="I124" i="2"/>
  <c r="J124" i="2"/>
  <c r="K124" i="2"/>
  <c r="P124" i="2" s="1"/>
  <c r="L124" i="2"/>
  <c r="M124" i="2"/>
  <c r="N124" i="2"/>
  <c r="I125" i="2"/>
  <c r="J125" i="2"/>
  <c r="K125" i="2"/>
  <c r="L125" i="2"/>
  <c r="Q125" i="2" s="1"/>
  <c r="M125" i="2"/>
  <c r="R125" i="2" s="1"/>
  <c r="N125" i="2"/>
  <c r="I126" i="2"/>
  <c r="J126" i="2"/>
  <c r="P126" i="2" s="1"/>
  <c r="K126" i="2"/>
  <c r="L126" i="2"/>
  <c r="M126" i="2"/>
  <c r="R126" i="2"/>
  <c r="I127" i="2"/>
  <c r="N127" i="2" s="1"/>
  <c r="J127" i="2"/>
  <c r="O127" i="2" s="1"/>
  <c r="K127" i="2"/>
  <c r="L127" i="2"/>
  <c r="M127" i="2"/>
  <c r="I128" i="2"/>
  <c r="N128" i="2" s="1"/>
  <c r="J128" i="2"/>
  <c r="O128" i="2" s="1"/>
  <c r="K128" i="2"/>
  <c r="P128" i="2" s="1"/>
  <c r="L128" i="2"/>
  <c r="Q128" i="2" s="1"/>
  <c r="M128" i="2"/>
  <c r="R128" i="2" s="1"/>
  <c r="I129" i="2"/>
  <c r="N129" i="2" s="1"/>
  <c r="J129" i="2"/>
  <c r="O129" i="2" s="1"/>
  <c r="K129" i="2"/>
  <c r="L129" i="2"/>
  <c r="M129" i="2"/>
  <c r="I130" i="2"/>
  <c r="N130" i="2" s="1"/>
  <c r="J130" i="2"/>
  <c r="K130" i="2"/>
  <c r="P130" i="2" s="1"/>
  <c r="L130" i="2"/>
  <c r="M130" i="2"/>
  <c r="R130" i="2" s="1"/>
  <c r="I8" i="2"/>
  <c r="N8" i="2" s="1"/>
  <c r="J8" i="2"/>
  <c r="K8" i="2"/>
  <c r="P8" i="2" s="1"/>
  <c r="L8" i="2"/>
  <c r="M8" i="2"/>
  <c r="I9" i="2"/>
  <c r="N9" i="2" s="1"/>
  <c r="J9" i="2"/>
  <c r="K9" i="2"/>
  <c r="L9" i="2"/>
  <c r="M9" i="2"/>
  <c r="I10" i="2"/>
  <c r="N10" i="2" s="1"/>
  <c r="J10" i="2"/>
  <c r="K10" i="2"/>
  <c r="L10" i="2"/>
  <c r="Q10" i="2" s="1"/>
  <c r="M10" i="2"/>
  <c r="I11" i="2"/>
  <c r="N11" i="2" s="1"/>
  <c r="J11" i="2"/>
  <c r="K11" i="2"/>
  <c r="L11" i="2"/>
  <c r="M11" i="2"/>
  <c r="I12" i="2"/>
  <c r="N12" i="2" s="1"/>
  <c r="J12" i="2"/>
  <c r="K12" i="2"/>
  <c r="L12" i="2"/>
  <c r="Q12" i="2" s="1"/>
  <c r="M12" i="2"/>
  <c r="I13" i="2"/>
  <c r="N13" i="2" s="1"/>
  <c r="J13" i="2"/>
  <c r="K13" i="2"/>
  <c r="L13" i="2"/>
  <c r="M13" i="2"/>
  <c r="I14" i="2"/>
  <c r="N14" i="2" s="1"/>
  <c r="J14" i="2"/>
  <c r="K14" i="2"/>
  <c r="L14" i="2"/>
  <c r="Q14" i="2" s="1"/>
  <c r="M14" i="2"/>
  <c r="I15" i="2"/>
  <c r="N15" i="2" s="1"/>
  <c r="J15" i="2"/>
  <c r="K15" i="2"/>
  <c r="P15" i="2" s="1"/>
  <c r="L15" i="2"/>
  <c r="M15" i="2"/>
  <c r="I16" i="2"/>
  <c r="N16" i="2" s="1"/>
  <c r="J16" i="2"/>
  <c r="K16" i="2"/>
  <c r="L16" i="2"/>
  <c r="Q16" i="2" s="1"/>
  <c r="M16" i="2"/>
  <c r="I17" i="2"/>
  <c r="N17" i="2" s="1"/>
  <c r="J17" i="2"/>
  <c r="K17" i="2"/>
  <c r="L17" i="2"/>
  <c r="M17" i="2"/>
  <c r="R17" i="2" s="1"/>
  <c r="I18" i="2"/>
  <c r="N18" i="2" s="1"/>
  <c r="J18" i="2"/>
  <c r="K18" i="2"/>
  <c r="L18" i="2"/>
  <c r="Q18" i="2" s="1"/>
  <c r="M18" i="2"/>
  <c r="I19" i="2"/>
  <c r="N19" i="2" s="1"/>
  <c r="J19" i="2"/>
  <c r="K19" i="2"/>
  <c r="L19" i="2"/>
  <c r="M19" i="2"/>
  <c r="I20" i="2"/>
  <c r="N20" i="2" s="1"/>
  <c r="J20" i="2"/>
  <c r="O20" i="2" s="1"/>
  <c r="K20" i="2"/>
  <c r="L20" i="2"/>
  <c r="M20" i="2"/>
  <c r="I21" i="2"/>
  <c r="J21" i="2"/>
  <c r="K21" i="2"/>
  <c r="P21" i="2" s="1"/>
  <c r="L21" i="2"/>
  <c r="M21" i="2"/>
  <c r="I22" i="2"/>
  <c r="N22" i="2" s="1"/>
  <c r="J22" i="2"/>
  <c r="K22" i="2"/>
  <c r="L22" i="2"/>
  <c r="Q22" i="2" s="1"/>
  <c r="M22" i="2"/>
  <c r="R22" i="2" s="1"/>
  <c r="I23" i="2"/>
  <c r="N23" i="2" s="1"/>
  <c r="J23" i="2"/>
  <c r="K23" i="2"/>
  <c r="L23" i="2"/>
  <c r="M23" i="2"/>
  <c r="I24" i="2"/>
  <c r="N24" i="2" s="1"/>
  <c r="J24" i="2"/>
  <c r="K24" i="2"/>
  <c r="P24" i="2" s="1"/>
  <c r="L24" i="2"/>
  <c r="M24" i="2"/>
  <c r="R24" i="2" s="1"/>
  <c r="I25" i="2"/>
  <c r="N25" i="2" s="1"/>
  <c r="J25" i="2"/>
  <c r="K25" i="2"/>
  <c r="L25" i="2"/>
  <c r="M25" i="2"/>
  <c r="A100" i="4"/>
  <c r="B100" i="4"/>
  <c r="C100" i="4"/>
  <c r="A101" i="4"/>
  <c r="B101" i="4"/>
  <c r="C101" i="4"/>
  <c r="A102" i="4"/>
  <c r="B102" i="4"/>
  <c r="C102" i="4"/>
  <c r="A103" i="4"/>
  <c r="B103" i="4"/>
  <c r="C103" i="4"/>
  <c r="A104" i="4"/>
  <c r="B104" i="4"/>
  <c r="C104" i="4"/>
  <c r="A105" i="4"/>
  <c r="B105" i="4"/>
  <c r="C105" i="4"/>
  <c r="A106" i="4"/>
  <c r="B106" i="4"/>
  <c r="C106" i="4"/>
  <c r="A107" i="4"/>
  <c r="B107" i="4"/>
  <c r="C107" i="4"/>
  <c r="A108" i="4"/>
  <c r="B108" i="4"/>
  <c r="C108" i="4"/>
  <c r="A109" i="4"/>
  <c r="B109" i="4"/>
  <c r="C109" i="4"/>
  <c r="A110" i="4"/>
  <c r="B110" i="4"/>
  <c r="C110" i="4"/>
  <c r="A111" i="4"/>
  <c r="B111" i="4"/>
  <c r="C111" i="4"/>
  <c r="A112" i="4"/>
  <c r="B112" i="4"/>
  <c r="C112" i="4"/>
  <c r="A113" i="4"/>
  <c r="B113" i="4"/>
  <c r="C113" i="4"/>
  <c r="A114" i="4"/>
  <c r="B114" i="4"/>
  <c r="C114" i="4"/>
  <c r="A115" i="4"/>
  <c r="B115" i="4"/>
  <c r="C115" i="4"/>
  <c r="A116" i="4"/>
  <c r="B116" i="4"/>
  <c r="C116" i="4"/>
  <c r="A117" i="4"/>
  <c r="B117" i="4"/>
  <c r="C117" i="4"/>
  <c r="A118" i="4"/>
  <c r="B118" i="4"/>
  <c r="C118" i="4"/>
  <c r="A119" i="4"/>
  <c r="B119" i="4"/>
  <c r="C119" i="4"/>
  <c r="A120" i="4"/>
  <c r="B120" i="4"/>
  <c r="C120" i="4"/>
  <c r="A121" i="4"/>
  <c r="B121" i="4"/>
  <c r="C121" i="4"/>
  <c r="A122" i="4"/>
  <c r="B122" i="4"/>
  <c r="C122" i="4"/>
  <c r="A123" i="4"/>
  <c r="B123" i="4"/>
  <c r="C123" i="4"/>
  <c r="A124" i="4"/>
  <c r="B124" i="4"/>
  <c r="C124" i="4"/>
  <c r="A125" i="4"/>
  <c r="B125" i="4"/>
  <c r="C125" i="4"/>
  <c r="A126" i="4"/>
  <c r="B126" i="4"/>
  <c r="C126" i="4"/>
  <c r="A127" i="4"/>
  <c r="B127" i="4"/>
  <c r="C127" i="4"/>
  <c r="A128" i="4"/>
  <c r="B128" i="4"/>
  <c r="C128" i="4"/>
  <c r="A129" i="4"/>
  <c r="B129" i="4"/>
  <c r="C129" i="4"/>
  <c r="A130" i="4"/>
  <c r="B130" i="4"/>
  <c r="C130" i="4"/>
  <c r="A131" i="4"/>
  <c r="B131" i="4"/>
  <c r="C131" i="4"/>
  <c r="A36" i="4"/>
  <c r="B36" i="4"/>
  <c r="C36" i="4"/>
  <c r="A37" i="4"/>
  <c r="B37" i="4"/>
  <c r="C37" i="4"/>
  <c r="A38" i="4"/>
  <c r="B38" i="4"/>
  <c r="C38" i="4"/>
  <c r="A39" i="4"/>
  <c r="B39" i="4"/>
  <c r="C39" i="4"/>
  <c r="A40" i="4"/>
  <c r="B40" i="4"/>
  <c r="C40" i="4"/>
  <c r="A41" i="4"/>
  <c r="B41" i="4"/>
  <c r="C41" i="4"/>
  <c r="A42" i="4"/>
  <c r="B42" i="4"/>
  <c r="C42" i="4"/>
  <c r="A43" i="4"/>
  <c r="B43" i="4"/>
  <c r="C43" i="4"/>
  <c r="A44" i="4"/>
  <c r="B44" i="4"/>
  <c r="C44" i="4"/>
  <c r="A45" i="4"/>
  <c r="B45" i="4"/>
  <c r="C45" i="4"/>
  <c r="A46" i="4"/>
  <c r="B46" i="4"/>
  <c r="C46" i="4"/>
  <c r="A47" i="4"/>
  <c r="B47" i="4"/>
  <c r="C47" i="4"/>
  <c r="A48" i="4"/>
  <c r="B48" i="4"/>
  <c r="C48" i="4"/>
  <c r="A49" i="4"/>
  <c r="B49" i="4"/>
  <c r="C49" i="4"/>
  <c r="A50" i="4"/>
  <c r="B50" i="4"/>
  <c r="C50" i="4"/>
  <c r="A51" i="4"/>
  <c r="B51" i="4"/>
  <c r="C51" i="4"/>
  <c r="A52" i="4"/>
  <c r="B52" i="4"/>
  <c r="C52" i="4"/>
  <c r="A53" i="4"/>
  <c r="B53" i="4"/>
  <c r="C53" i="4"/>
  <c r="A54" i="4"/>
  <c r="B54" i="4"/>
  <c r="C54" i="4"/>
  <c r="A55" i="4"/>
  <c r="B55" i="4"/>
  <c r="C55" i="4"/>
  <c r="A56" i="4"/>
  <c r="B56" i="4"/>
  <c r="C56" i="4"/>
  <c r="A57" i="4"/>
  <c r="B57" i="4"/>
  <c r="C57" i="4"/>
  <c r="A58" i="4"/>
  <c r="B58" i="4"/>
  <c r="C58" i="4"/>
  <c r="A59" i="4"/>
  <c r="B59" i="4"/>
  <c r="C59" i="4"/>
  <c r="A60" i="4"/>
  <c r="B60" i="4"/>
  <c r="C60" i="4"/>
  <c r="A61" i="4"/>
  <c r="B61" i="4"/>
  <c r="C61" i="4"/>
  <c r="A62" i="4"/>
  <c r="B62" i="4"/>
  <c r="C62" i="4"/>
  <c r="A63" i="4"/>
  <c r="B63" i="4"/>
  <c r="C63" i="4"/>
  <c r="A64" i="4"/>
  <c r="B64" i="4"/>
  <c r="C64" i="4"/>
  <c r="A65" i="4"/>
  <c r="B65" i="4"/>
  <c r="C65" i="4"/>
  <c r="A66" i="4"/>
  <c r="B66" i="4"/>
  <c r="C66" i="4"/>
  <c r="A67" i="4"/>
  <c r="B67" i="4"/>
  <c r="C67" i="4"/>
  <c r="A68" i="4"/>
  <c r="B68" i="4"/>
  <c r="C68" i="4"/>
  <c r="A69" i="4"/>
  <c r="B69" i="4"/>
  <c r="C69" i="4"/>
  <c r="A70" i="4"/>
  <c r="B70" i="4"/>
  <c r="C70" i="4"/>
  <c r="A71" i="4"/>
  <c r="B71" i="4"/>
  <c r="C71" i="4"/>
  <c r="A72" i="4"/>
  <c r="B72" i="4"/>
  <c r="C72" i="4"/>
  <c r="A73" i="4"/>
  <c r="B73" i="4"/>
  <c r="C73" i="4"/>
  <c r="A74" i="4"/>
  <c r="B74" i="4"/>
  <c r="C74" i="4"/>
  <c r="A75" i="4"/>
  <c r="B75" i="4"/>
  <c r="C75" i="4"/>
  <c r="A76" i="4"/>
  <c r="B76" i="4"/>
  <c r="C76" i="4"/>
  <c r="A77" i="4"/>
  <c r="B77" i="4"/>
  <c r="C77" i="4"/>
  <c r="A78" i="4"/>
  <c r="B78" i="4"/>
  <c r="C78" i="4"/>
  <c r="A79" i="4"/>
  <c r="B79" i="4"/>
  <c r="C79" i="4"/>
  <c r="A80" i="4"/>
  <c r="B80" i="4"/>
  <c r="C80" i="4"/>
  <c r="A81" i="4"/>
  <c r="B81" i="4"/>
  <c r="C81" i="4"/>
  <c r="A82" i="4"/>
  <c r="B82" i="4"/>
  <c r="C82" i="4"/>
  <c r="A83" i="4"/>
  <c r="B83" i="4"/>
  <c r="C83" i="4"/>
  <c r="A84" i="4"/>
  <c r="B84" i="4"/>
  <c r="C84" i="4"/>
  <c r="A85" i="4"/>
  <c r="B85" i="4"/>
  <c r="C85" i="4"/>
  <c r="A86" i="4"/>
  <c r="B86" i="4"/>
  <c r="C86" i="4"/>
  <c r="A87" i="4"/>
  <c r="B87" i="4"/>
  <c r="C87" i="4"/>
  <c r="A88" i="4"/>
  <c r="B88" i="4"/>
  <c r="C88" i="4"/>
  <c r="A89" i="4"/>
  <c r="B89" i="4"/>
  <c r="C89" i="4"/>
  <c r="A90" i="4"/>
  <c r="B90" i="4"/>
  <c r="C90" i="4"/>
  <c r="A91" i="4"/>
  <c r="B91" i="4"/>
  <c r="C91" i="4"/>
  <c r="A92" i="4"/>
  <c r="B92" i="4"/>
  <c r="C92" i="4"/>
  <c r="A93" i="4"/>
  <c r="B93" i="4"/>
  <c r="C93" i="4"/>
  <c r="A94" i="4"/>
  <c r="B94" i="4"/>
  <c r="C94" i="4"/>
  <c r="A95" i="4"/>
  <c r="B95" i="4"/>
  <c r="C95" i="4"/>
  <c r="A96" i="4"/>
  <c r="B96" i="4"/>
  <c r="C96" i="4"/>
  <c r="A97" i="4"/>
  <c r="B97" i="4"/>
  <c r="C97" i="4"/>
  <c r="A98" i="4"/>
  <c r="B98" i="4"/>
  <c r="C98" i="4"/>
  <c r="A99" i="4"/>
  <c r="B99" i="4"/>
  <c r="C99" i="4"/>
  <c r="A32" i="4"/>
  <c r="B32" i="4"/>
  <c r="C32" i="4"/>
  <c r="A33" i="4"/>
  <c r="B33" i="4"/>
  <c r="C33" i="4"/>
  <c r="A34" i="4"/>
  <c r="B34" i="4"/>
  <c r="C34" i="4"/>
  <c r="A35" i="4"/>
  <c r="B35" i="4"/>
  <c r="C35" i="4"/>
  <c r="A4" i="4"/>
  <c r="B4" i="4"/>
  <c r="C4" i="4"/>
  <c r="A5" i="4"/>
  <c r="B5" i="4"/>
  <c r="C5" i="4"/>
  <c r="A6" i="4"/>
  <c r="B6" i="4"/>
  <c r="C6" i="4"/>
  <c r="A7" i="4"/>
  <c r="B7" i="4"/>
  <c r="C7" i="4"/>
  <c r="A8" i="4"/>
  <c r="B8" i="4"/>
  <c r="C8" i="4"/>
  <c r="A9" i="4"/>
  <c r="B9" i="4"/>
  <c r="C9" i="4"/>
  <c r="A10" i="4"/>
  <c r="B10" i="4"/>
  <c r="C10" i="4"/>
  <c r="A11" i="4"/>
  <c r="B11" i="4"/>
  <c r="C11" i="4"/>
  <c r="A12" i="4"/>
  <c r="B12" i="4"/>
  <c r="C12" i="4"/>
  <c r="A13" i="4"/>
  <c r="B13" i="4"/>
  <c r="C13" i="4"/>
  <c r="A14" i="4"/>
  <c r="B14" i="4"/>
  <c r="C14" i="4"/>
  <c r="A15" i="4"/>
  <c r="B15" i="4"/>
  <c r="C15" i="4"/>
  <c r="A16" i="4"/>
  <c r="B16" i="4"/>
  <c r="C16" i="4"/>
  <c r="A17" i="4"/>
  <c r="B17" i="4"/>
  <c r="C17" i="4"/>
  <c r="A18" i="4"/>
  <c r="B18" i="4"/>
  <c r="C18" i="4"/>
  <c r="A19" i="4"/>
  <c r="B19" i="4"/>
  <c r="C19" i="4"/>
  <c r="A20" i="4"/>
  <c r="B20" i="4"/>
  <c r="C20" i="4"/>
  <c r="A21" i="4"/>
  <c r="B21" i="4"/>
  <c r="C21" i="4"/>
  <c r="A22" i="4"/>
  <c r="B22" i="4"/>
  <c r="C22" i="4"/>
  <c r="A23" i="4"/>
  <c r="B23" i="4"/>
  <c r="C23" i="4"/>
  <c r="A24" i="4"/>
  <c r="B24" i="4"/>
  <c r="C24" i="4"/>
  <c r="A25" i="4"/>
  <c r="B25" i="4"/>
  <c r="C25" i="4"/>
  <c r="A26" i="4"/>
  <c r="B26" i="4"/>
  <c r="C26" i="4"/>
  <c r="A27" i="4"/>
  <c r="B27" i="4"/>
  <c r="C27" i="4"/>
  <c r="A28" i="4"/>
  <c r="B28" i="4"/>
  <c r="C28" i="4"/>
  <c r="A29" i="4"/>
  <c r="B29" i="4"/>
  <c r="C29" i="4"/>
  <c r="A30" i="4"/>
  <c r="B30" i="4"/>
  <c r="C30" i="4"/>
  <c r="A31" i="4"/>
  <c r="B31" i="4"/>
  <c r="C31" i="4"/>
  <c r="C3" i="4"/>
  <c r="B3" i="4"/>
  <c r="A3" i="4"/>
  <c r="C7" i="5"/>
  <c r="B7" i="5"/>
  <c r="A7" i="5"/>
  <c r="C6" i="5"/>
  <c r="B6" i="5"/>
  <c r="A6" i="5"/>
  <c r="C5" i="5"/>
  <c r="B5" i="5"/>
  <c r="A5" i="5"/>
  <c r="C4" i="5"/>
  <c r="B4" i="5"/>
  <c r="A4" i="5"/>
  <c r="B3" i="5"/>
  <c r="C3" i="5"/>
  <c r="A3" i="5"/>
  <c r="C7" i="7"/>
  <c r="B7" i="7"/>
  <c r="A7" i="7"/>
  <c r="C6" i="7"/>
  <c r="B6" i="7"/>
  <c r="A6" i="7"/>
  <c r="C5" i="7"/>
  <c r="B5" i="7"/>
  <c r="A5" i="7"/>
  <c r="C4" i="7"/>
  <c r="B4" i="7"/>
  <c r="A4" i="7"/>
  <c r="B3" i="7"/>
  <c r="C3" i="7"/>
  <c r="A3" i="7"/>
  <c r="F4" i="5"/>
  <c r="J4" i="5"/>
  <c r="K4" i="5" s="1"/>
  <c r="L4" i="5"/>
  <c r="M4" i="5" s="1"/>
  <c r="F5" i="5"/>
  <c r="J5" i="5"/>
  <c r="K5" i="5" s="1"/>
  <c r="L5" i="5"/>
  <c r="M5" i="5" s="1"/>
  <c r="F6" i="5"/>
  <c r="J6" i="5"/>
  <c r="K6" i="5" s="1"/>
  <c r="L6" i="5"/>
  <c r="M6" i="5" s="1"/>
  <c r="F7" i="5"/>
  <c r="J7" i="5"/>
  <c r="K7" i="5" s="1"/>
  <c r="L7" i="5"/>
  <c r="M7" i="5" s="1"/>
  <c r="O25" i="2" l="1"/>
  <c r="R124" i="2"/>
  <c r="O123" i="2"/>
  <c r="R113" i="2"/>
  <c r="P112" i="2"/>
  <c r="R104" i="2"/>
  <c r="O103" i="2"/>
  <c r="P100" i="2"/>
  <c r="O97" i="2"/>
  <c r="R94" i="2"/>
  <c r="P77" i="2"/>
  <c r="O58" i="2"/>
  <c r="R53" i="2"/>
  <c r="O52" i="2"/>
  <c r="Q35" i="2"/>
  <c r="R33" i="2"/>
  <c r="R27" i="2"/>
  <c r="O26" i="2"/>
  <c r="S26" i="2" s="1"/>
  <c r="T26" i="2" s="1"/>
  <c r="Q92" i="2"/>
  <c r="O91" i="2"/>
  <c r="O85" i="2"/>
  <c r="R80" i="2"/>
  <c r="S80" i="2" s="1"/>
  <c r="T80" i="2" s="1"/>
  <c r="Q79" i="2"/>
  <c r="R69" i="2"/>
  <c r="R63" i="2"/>
  <c r="Q60" i="2"/>
  <c r="R55" i="2"/>
  <c r="P51" i="2"/>
  <c r="O48" i="2"/>
  <c r="O45" i="2"/>
  <c r="P42" i="2"/>
  <c r="P39" i="2"/>
  <c r="R48" i="2"/>
  <c r="R106" i="2"/>
  <c r="R43" i="2"/>
  <c r="R40" i="2"/>
  <c r="O39" i="2"/>
  <c r="P28" i="2"/>
  <c r="Q25" i="2"/>
  <c r="Q17" i="2"/>
  <c r="O11" i="2"/>
  <c r="R116" i="2"/>
  <c r="O111" i="2"/>
  <c r="O108" i="2"/>
  <c r="Q97" i="2"/>
  <c r="R93" i="2"/>
  <c r="O92" i="2"/>
  <c r="P72" i="2"/>
  <c r="P49" i="2"/>
  <c r="R35" i="2"/>
  <c r="O34" i="2"/>
  <c r="O122" i="2"/>
  <c r="R120" i="2"/>
  <c r="R23" i="2"/>
  <c r="P17" i="2"/>
  <c r="R129" i="2"/>
  <c r="Q126" i="2"/>
  <c r="O124" i="2"/>
  <c r="N122" i="2"/>
  <c r="O120" i="2"/>
  <c r="Q113" i="2"/>
  <c r="S113" i="2" s="1"/>
  <c r="O112" i="2"/>
  <c r="O102" i="2"/>
  <c r="P95" i="2"/>
  <c r="Q86" i="2"/>
  <c r="O78" i="2"/>
  <c r="S78" i="2" s="1"/>
  <c r="T78" i="2" s="1"/>
  <c r="Q70" i="2"/>
  <c r="O69" i="2"/>
  <c r="O62" i="2"/>
  <c r="P60" i="2"/>
  <c r="Q54" i="2"/>
  <c r="O53" i="2"/>
  <c r="Q50" i="2"/>
  <c r="P46" i="2"/>
  <c r="R36" i="2"/>
  <c r="P23" i="2"/>
  <c r="P20" i="2"/>
  <c r="R18" i="2"/>
  <c r="O17" i="2"/>
  <c r="Q9" i="2"/>
  <c r="Q118" i="2"/>
  <c r="Q110" i="2"/>
  <c r="O109" i="2"/>
  <c r="Q107" i="2"/>
  <c r="P99" i="2"/>
  <c r="P96" i="2"/>
  <c r="P83" i="2"/>
  <c r="R81" i="2"/>
  <c r="P80" i="2"/>
  <c r="P75" i="2"/>
  <c r="P70" i="2"/>
  <c r="P66" i="2"/>
  <c r="P50" i="2"/>
  <c r="Q48" i="2"/>
  <c r="O46" i="2"/>
  <c r="P40" i="2"/>
  <c r="P98" i="2"/>
  <c r="Q27" i="2"/>
  <c r="O89" i="2"/>
  <c r="O86" i="2"/>
  <c r="O80" i="2"/>
  <c r="P76" i="2"/>
  <c r="R71" i="2"/>
  <c r="Q67" i="2"/>
  <c r="Q61" i="2"/>
  <c r="Q58" i="2"/>
  <c r="Q55" i="2"/>
  <c r="R51" i="2"/>
  <c r="R26" i="2"/>
  <c r="R21" i="2"/>
  <c r="R13" i="2"/>
  <c r="R10" i="2"/>
  <c r="O9" i="2"/>
  <c r="Q130" i="2"/>
  <c r="P122" i="2"/>
  <c r="P118" i="2"/>
  <c r="O110" i="2"/>
  <c r="S110" i="2" s="1"/>
  <c r="P90" i="2"/>
  <c r="P87" i="2"/>
  <c r="P81" i="2"/>
  <c r="R72" i="2"/>
  <c r="Q51" i="2"/>
  <c r="P41" i="2"/>
  <c r="Q38" i="2"/>
  <c r="O37" i="2"/>
  <c r="P32" i="2"/>
  <c r="Q87" i="2"/>
  <c r="R87" i="2"/>
  <c r="S87" i="2" s="1"/>
  <c r="T87" i="2" s="1"/>
  <c r="P35" i="2"/>
  <c r="O35" i="2"/>
  <c r="S35" i="2" s="1"/>
  <c r="T35" i="2" s="1"/>
  <c r="O70" i="2"/>
  <c r="P9" i="2"/>
  <c r="P129" i="2"/>
  <c r="Q121" i="2"/>
  <c r="O98" i="2"/>
  <c r="N98" i="2"/>
  <c r="R89" i="2"/>
  <c r="O88" i="2"/>
  <c r="N83" i="2"/>
  <c r="O83" i="2"/>
  <c r="N62" i="2"/>
  <c r="O57" i="2"/>
  <c r="R49" i="2"/>
  <c r="P48" i="2"/>
  <c r="O42" i="2"/>
  <c r="Q37" i="2"/>
  <c r="R37" i="2"/>
  <c r="Q31" i="2"/>
  <c r="P14" i="2"/>
  <c r="R122" i="2"/>
  <c r="R110" i="2"/>
  <c r="R102" i="2"/>
  <c r="S101" i="2"/>
  <c r="P97" i="2"/>
  <c r="Q59" i="2"/>
  <c r="P55" i="2"/>
  <c r="S55" i="2" s="1"/>
  <c r="T55" i="2" s="1"/>
  <c r="O50" i="2"/>
  <c r="S50" i="2" s="1"/>
  <c r="P34" i="2"/>
  <c r="Q29" i="2"/>
  <c r="R29" i="2"/>
  <c r="O118" i="2"/>
  <c r="N118" i="2"/>
  <c r="O106" i="2"/>
  <c r="P106" i="2"/>
  <c r="Q47" i="2"/>
  <c r="R47" i="2"/>
  <c r="O107" i="2"/>
  <c r="P107" i="2"/>
  <c r="O117" i="2"/>
  <c r="S117" i="2" s="1"/>
  <c r="T117" i="2" s="1"/>
  <c r="R114" i="2"/>
  <c r="Q109" i="2"/>
  <c r="R98" i="2"/>
  <c r="Q83" i="2"/>
  <c r="O82" i="2"/>
  <c r="S82" i="2" s="1"/>
  <c r="T82" i="2" s="1"/>
  <c r="Q66" i="2"/>
  <c r="P58" i="2"/>
  <c r="Q28" i="2"/>
  <c r="R28" i="2"/>
  <c r="P131" i="2"/>
  <c r="P25" i="2"/>
  <c r="O13" i="2"/>
  <c r="R11" i="2"/>
  <c r="O126" i="2"/>
  <c r="P109" i="2"/>
  <c r="R107" i="2"/>
  <c r="O105" i="2"/>
  <c r="S105" i="2" s="1"/>
  <c r="T105" i="2" s="1"/>
  <c r="Q90" i="2"/>
  <c r="P86" i="2"/>
  <c r="P84" i="2"/>
  <c r="R67" i="2"/>
  <c r="O54" i="2"/>
  <c r="Q46" i="2"/>
  <c r="R39" i="2"/>
  <c r="O131" i="2"/>
  <c r="O24" i="2"/>
  <c r="Q20" i="2"/>
  <c r="O19" i="2"/>
  <c r="P16" i="2"/>
  <c r="R14" i="2"/>
  <c r="P13" i="2"/>
  <c r="R9" i="2"/>
  <c r="P127" i="2"/>
  <c r="R121" i="2"/>
  <c r="O119" i="2"/>
  <c r="R109" i="2"/>
  <c r="P108" i="2"/>
  <c r="R100" i="2"/>
  <c r="O99" i="2"/>
  <c r="O96" i="2"/>
  <c r="Q88" i="2"/>
  <c r="R86" i="2"/>
  <c r="O76" i="2"/>
  <c r="Q65" i="2"/>
  <c r="R58" i="2"/>
  <c r="R46" i="2"/>
  <c r="P45" i="2"/>
  <c r="P36" i="2"/>
  <c r="Q34" i="2"/>
  <c r="O33" i="2"/>
  <c r="Q26" i="2"/>
  <c r="Q131" i="2"/>
  <c r="P22" i="2"/>
  <c r="O21" i="2"/>
  <c r="P67" i="2"/>
  <c r="P31" i="2"/>
  <c r="R16" i="2"/>
  <c r="O15" i="2"/>
  <c r="O12" i="2"/>
  <c r="O130" i="2"/>
  <c r="R117" i="2"/>
  <c r="R108" i="2"/>
  <c r="R105" i="2"/>
  <c r="P104" i="2"/>
  <c r="Q99" i="2"/>
  <c r="Q96" i="2"/>
  <c r="P93" i="2"/>
  <c r="Q91" i="2"/>
  <c r="Q82" i="2"/>
  <c r="O81" i="2"/>
  <c r="Q74" i="2"/>
  <c r="O73" i="2"/>
  <c r="O71" i="2"/>
  <c r="S71" i="2" s="1"/>
  <c r="T71" i="2" s="1"/>
  <c r="P64" i="2"/>
  <c r="P56" i="2"/>
  <c r="R54" i="2"/>
  <c r="S54" i="2" s="1"/>
  <c r="T54" i="2" s="1"/>
  <c r="O44" i="2"/>
  <c r="Q33" i="2"/>
  <c r="Q8" i="2"/>
  <c r="R8" i="2"/>
  <c r="P98" i="7"/>
  <c r="Q34" i="7"/>
  <c r="O66" i="7"/>
  <c r="P127" i="7"/>
  <c r="Q118" i="7"/>
  <c r="O117" i="7"/>
  <c r="Q113" i="7"/>
  <c r="R113" i="7" s="1"/>
  <c r="S113" i="7" s="1"/>
  <c r="P102" i="7"/>
  <c r="O95" i="7"/>
  <c r="P88" i="7"/>
  <c r="N87" i="7"/>
  <c r="P80" i="7"/>
  <c r="O77" i="7"/>
  <c r="Q74" i="7"/>
  <c r="N63" i="7"/>
  <c r="Q57" i="7"/>
  <c r="N56" i="7"/>
  <c r="Q53" i="7"/>
  <c r="O52" i="7"/>
  <c r="P49" i="7"/>
  <c r="R49" i="7" s="1"/>
  <c r="N48" i="7"/>
  <c r="O42" i="7"/>
  <c r="N34" i="7"/>
  <c r="O31" i="7"/>
  <c r="P13" i="7"/>
  <c r="N12" i="7"/>
  <c r="R12" i="7" s="1"/>
  <c r="O97" i="7"/>
  <c r="P70" i="7"/>
  <c r="O64" i="7"/>
  <c r="P20" i="7"/>
  <c r="Q11" i="7"/>
  <c r="O90" i="7"/>
  <c r="Q109" i="7"/>
  <c r="P122" i="7"/>
  <c r="N121" i="7"/>
  <c r="Q119" i="7"/>
  <c r="R119" i="7" s="1"/>
  <c r="S119" i="7" s="1"/>
  <c r="N118" i="7"/>
  <c r="P115" i="7"/>
  <c r="O114" i="7"/>
  <c r="R114" i="7" s="1"/>
  <c r="S114" i="7" s="1"/>
  <c r="O100" i="7"/>
  <c r="P130" i="7"/>
  <c r="N97" i="7"/>
  <c r="O128" i="7"/>
  <c r="Q126" i="7"/>
  <c r="O122" i="7"/>
  <c r="N110" i="7"/>
  <c r="N107" i="7"/>
  <c r="R107" i="7" s="1"/>
  <c r="N105" i="7"/>
  <c r="Q104" i="7"/>
  <c r="P97" i="7"/>
  <c r="N96" i="7"/>
  <c r="Q94" i="7"/>
  <c r="N93" i="7"/>
  <c r="N89" i="7"/>
  <c r="Q86" i="7"/>
  <c r="R86" i="7" s="1"/>
  <c r="S86" i="7" s="1"/>
  <c r="P76" i="7"/>
  <c r="O72" i="7"/>
  <c r="Q70" i="7"/>
  <c r="Q66" i="7"/>
  <c r="N50" i="7"/>
  <c r="Q44" i="7"/>
  <c r="O36" i="7"/>
  <c r="O28" i="7"/>
  <c r="N24" i="7"/>
  <c r="Q21" i="7"/>
  <c r="P18" i="7"/>
  <c r="N17" i="7"/>
  <c r="Q8" i="7"/>
  <c r="N125" i="7"/>
  <c r="R125" i="7" s="1"/>
  <c r="S125" i="7" s="1"/>
  <c r="P119" i="7"/>
  <c r="P110" i="7"/>
  <c r="P108" i="7"/>
  <c r="R108" i="7" s="1"/>
  <c r="O82" i="7"/>
  <c r="N69" i="7"/>
  <c r="N66" i="7"/>
  <c r="R66" i="7" s="1"/>
  <c r="S66" i="7" s="1"/>
  <c r="Q64" i="7"/>
  <c r="P57" i="7"/>
  <c r="R57" i="7" s="1"/>
  <c r="S57" i="7" s="1"/>
  <c r="O56" i="7"/>
  <c r="N55" i="7"/>
  <c r="Q48" i="7"/>
  <c r="O47" i="7"/>
  <c r="P41" i="7"/>
  <c r="N39" i="7"/>
  <c r="P33" i="7"/>
  <c r="N31" i="7"/>
  <c r="P17" i="7"/>
  <c r="Q12" i="7"/>
  <c r="Q103" i="7"/>
  <c r="Q95" i="7"/>
  <c r="Q117" i="7"/>
  <c r="N82" i="7"/>
  <c r="N127" i="7"/>
  <c r="M124" i="7"/>
  <c r="R124" i="7" s="1"/>
  <c r="S124" i="7" s="1"/>
  <c r="N122" i="7"/>
  <c r="Q115" i="7"/>
  <c r="P114" i="7"/>
  <c r="N111" i="7"/>
  <c r="P109" i="7"/>
  <c r="O107" i="7"/>
  <c r="Q105" i="7"/>
  <c r="O102" i="7"/>
  <c r="R102" i="7" s="1"/>
  <c r="S102" i="7" s="1"/>
  <c r="O99" i="7"/>
  <c r="Q97" i="7"/>
  <c r="R97" i="7" s="1"/>
  <c r="O94" i="7"/>
  <c r="S94" i="7" s="1"/>
  <c r="Q92" i="7"/>
  <c r="Q90" i="7"/>
  <c r="O89" i="7"/>
  <c r="N79" i="7"/>
  <c r="N73" i="7"/>
  <c r="Q54" i="7"/>
  <c r="P53" i="7"/>
  <c r="P45" i="7"/>
  <c r="N43" i="7"/>
  <c r="O40" i="7"/>
  <c r="P37" i="7"/>
  <c r="O32" i="7"/>
  <c r="R32" i="7" s="1"/>
  <c r="S32" i="7" s="1"/>
  <c r="P29" i="7"/>
  <c r="R29" i="7" s="1"/>
  <c r="N27" i="7"/>
  <c r="N20" i="7"/>
  <c r="O16" i="7"/>
  <c r="O13" i="7"/>
  <c r="R44" i="7"/>
  <c r="P100" i="7"/>
  <c r="Q50" i="7"/>
  <c r="R50" i="7" s="1"/>
  <c r="S50" i="7" s="1"/>
  <c r="P34" i="7"/>
  <c r="Q121" i="7"/>
  <c r="Q22" i="7"/>
  <c r="O130" i="7"/>
  <c r="P124" i="7"/>
  <c r="N123" i="7"/>
  <c r="P121" i="7"/>
  <c r="Q120" i="7"/>
  <c r="P116" i="7"/>
  <c r="N114" i="7"/>
  <c r="N113" i="7"/>
  <c r="Q107" i="7"/>
  <c r="P91" i="7"/>
  <c r="N81" i="7"/>
  <c r="O74" i="7"/>
  <c r="P69" i="7"/>
  <c r="P62" i="7"/>
  <c r="Q56" i="7"/>
  <c r="N53" i="7"/>
  <c r="O45" i="7"/>
  <c r="Q42" i="7"/>
  <c r="Q40" i="7"/>
  <c r="P39" i="7"/>
  <c r="Q32" i="7"/>
  <c r="P31" i="7"/>
  <c r="R31" i="7" s="1"/>
  <c r="P25" i="7"/>
  <c r="N23" i="7"/>
  <c r="Q16" i="7"/>
  <c r="R16" i="7" s="1"/>
  <c r="S16" i="7" s="1"/>
  <c r="O15" i="7"/>
  <c r="P125" i="7"/>
  <c r="Q125" i="7"/>
  <c r="N131" i="7"/>
  <c r="O131" i="7"/>
  <c r="N84" i="7"/>
  <c r="O84" i="7"/>
  <c r="M62" i="7"/>
  <c r="N62" i="7"/>
  <c r="P58" i="7"/>
  <c r="Q58" i="7"/>
  <c r="N18" i="7"/>
  <c r="O18" i="7"/>
  <c r="O112" i="7"/>
  <c r="N112" i="7"/>
  <c r="N120" i="7"/>
  <c r="O120" i="7"/>
  <c r="N91" i="7"/>
  <c r="O91" i="7"/>
  <c r="R91" i="7" s="1"/>
  <c r="O78" i="7"/>
  <c r="N78" i="7"/>
  <c r="R78" i="7" s="1"/>
  <c r="N92" i="7"/>
  <c r="O92" i="7"/>
  <c r="P75" i="7"/>
  <c r="Q75" i="7"/>
  <c r="N70" i="7"/>
  <c r="O70" i="7"/>
  <c r="N116" i="7"/>
  <c r="O116" i="7"/>
  <c r="Q129" i="7"/>
  <c r="P129" i="7"/>
  <c r="P126" i="7"/>
  <c r="O126" i="7"/>
  <c r="N61" i="7"/>
  <c r="O61" i="7"/>
  <c r="R130" i="7"/>
  <c r="S130" i="7" s="1"/>
  <c r="P83" i="7"/>
  <c r="Q83" i="7"/>
  <c r="P89" i="7"/>
  <c r="Q89" i="7"/>
  <c r="Q122" i="7"/>
  <c r="R122" i="7" s="1"/>
  <c r="O76" i="7"/>
  <c r="P63" i="7"/>
  <c r="Q63" i="7"/>
  <c r="R52" i="7"/>
  <c r="S52" i="7" s="1"/>
  <c r="R45" i="7"/>
  <c r="S45" i="7" s="1"/>
  <c r="O34" i="7"/>
  <c r="O25" i="7"/>
  <c r="N25" i="7"/>
  <c r="R25" i="7" s="1"/>
  <c r="P19" i="7"/>
  <c r="Q19" i="7"/>
  <c r="P15" i="7"/>
  <c r="Q15" i="7"/>
  <c r="N14" i="7"/>
  <c r="O14" i="7"/>
  <c r="P123" i="7"/>
  <c r="R123" i="7" s="1"/>
  <c r="S123" i="7" s="1"/>
  <c r="R121" i="7"/>
  <c r="S121" i="7" s="1"/>
  <c r="N117" i="7"/>
  <c r="R117" i="7" s="1"/>
  <c r="Q111" i="7"/>
  <c r="Q110" i="7"/>
  <c r="P99" i="7"/>
  <c r="Q99" i="7"/>
  <c r="O85" i="7"/>
  <c r="R82" i="7"/>
  <c r="S82" i="7" s="1"/>
  <c r="P77" i="7"/>
  <c r="N74" i="7"/>
  <c r="O68" i="7"/>
  <c r="R68" i="7" s="1"/>
  <c r="Q67" i="7"/>
  <c r="O63" i="7"/>
  <c r="P51" i="7"/>
  <c r="Q51" i="7"/>
  <c r="R15" i="7"/>
  <c r="P81" i="7"/>
  <c r="Q81" i="7"/>
  <c r="R13" i="7"/>
  <c r="P10" i="7"/>
  <c r="Q10" i="7"/>
  <c r="P87" i="7"/>
  <c r="Q87" i="7"/>
  <c r="O81" i="7"/>
  <c r="N75" i="7"/>
  <c r="R75" i="7" s="1"/>
  <c r="O75" i="7"/>
  <c r="P73" i="7"/>
  <c r="Q73" i="7"/>
  <c r="R64" i="7"/>
  <c r="M58" i="7"/>
  <c r="N58" i="7"/>
  <c r="N54" i="7"/>
  <c r="O54" i="7"/>
  <c r="N29" i="7"/>
  <c r="O29" i="7"/>
  <c r="O23" i="7"/>
  <c r="N106" i="7"/>
  <c r="R106" i="7" s="1"/>
  <c r="O106" i="7"/>
  <c r="N98" i="7"/>
  <c r="O98" i="7"/>
  <c r="R94" i="7"/>
  <c r="N83" i="7"/>
  <c r="O83" i="7"/>
  <c r="O129" i="7"/>
  <c r="R112" i="7"/>
  <c r="P79" i="7"/>
  <c r="Q79" i="7"/>
  <c r="N67" i="7"/>
  <c r="O67" i="7"/>
  <c r="P65" i="7"/>
  <c r="Q65" i="7"/>
  <c r="S44" i="7"/>
  <c r="P26" i="7"/>
  <c r="Q26" i="7"/>
  <c r="P14" i="7"/>
  <c r="Q14" i="7"/>
  <c r="P128" i="7"/>
  <c r="R128" i="7" s="1"/>
  <c r="O118" i="7"/>
  <c r="R118" i="7" s="1"/>
  <c r="N109" i="7"/>
  <c r="R104" i="7"/>
  <c r="S104" i="7" s="1"/>
  <c r="N103" i="7"/>
  <c r="P101" i="7"/>
  <c r="Q101" i="7"/>
  <c r="R96" i="7"/>
  <c r="S96" i="7" s="1"/>
  <c r="N95" i="7"/>
  <c r="R95" i="7" s="1"/>
  <c r="P93" i="7"/>
  <c r="Q93" i="7"/>
  <c r="N90" i="7"/>
  <c r="O79" i="7"/>
  <c r="P71" i="7"/>
  <c r="Q71" i="7"/>
  <c r="O65" i="7"/>
  <c r="Q60" i="7"/>
  <c r="R59" i="7"/>
  <c r="N100" i="7"/>
  <c r="Q85" i="7"/>
  <c r="Q77" i="7"/>
  <c r="Q69" i="7"/>
  <c r="N41" i="7"/>
  <c r="O41" i="7"/>
  <c r="N38" i="7"/>
  <c r="R38" i="7" s="1"/>
  <c r="O38" i="7"/>
  <c r="N37" i="7"/>
  <c r="O37" i="7"/>
  <c r="Q28" i="7"/>
  <c r="P27" i="7"/>
  <c r="N60" i="7"/>
  <c r="P46" i="7"/>
  <c r="Q46" i="7"/>
  <c r="O11" i="7"/>
  <c r="N9" i="7"/>
  <c r="R9" i="7" s="1"/>
  <c r="O9" i="7"/>
  <c r="S9" i="7" s="1"/>
  <c r="O59" i="7"/>
  <c r="P47" i="7"/>
  <c r="Q47" i="7"/>
  <c r="N46" i="7"/>
  <c r="O46" i="7"/>
  <c r="R21" i="7"/>
  <c r="S21" i="7" s="1"/>
  <c r="N88" i="7"/>
  <c r="R88" i="7" s="1"/>
  <c r="N80" i="7"/>
  <c r="N72" i="7"/>
  <c r="N64" i="7"/>
  <c r="P55" i="7"/>
  <c r="O51" i="7"/>
  <c r="N42" i="7"/>
  <c r="Q36" i="7"/>
  <c r="O26" i="7"/>
  <c r="P23" i="7"/>
  <c r="O19" i="7"/>
  <c r="R19" i="7" s="1"/>
  <c r="S19" i="7" s="1"/>
  <c r="R17" i="7"/>
  <c r="S17" i="7"/>
  <c r="N10" i="7"/>
  <c r="R8" i="7"/>
  <c r="S8" i="7" s="1"/>
  <c r="P35" i="7"/>
  <c r="R33" i="7"/>
  <c r="S33" i="7" s="1"/>
  <c r="R22" i="7"/>
  <c r="S22" i="7" s="1"/>
  <c r="P43" i="7"/>
  <c r="O39" i="7"/>
  <c r="N30" i="7"/>
  <c r="R30" i="7" s="1"/>
  <c r="Q24" i="7"/>
  <c r="P11" i="7"/>
  <c r="R131" i="2"/>
  <c r="R123" i="2"/>
  <c r="Q123" i="2"/>
  <c r="S123" i="2" s="1"/>
  <c r="T123" i="2" s="1"/>
  <c r="R119" i="2"/>
  <c r="Q119" i="2"/>
  <c r="P103" i="2"/>
  <c r="Q103" i="2"/>
  <c r="Q84" i="2"/>
  <c r="R84" i="2"/>
  <c r="O125" i="2"/>
  <c r="P125" i="2"/>
  <c r="P119" i="2"/>
  <c r="Q100" i="2"/>
  <c r="R85" i="2"/>
  <c r="Q77" i="2"/>
  <c r="R77" i="2"/>
  <c r="O75" i="2"/>
  <c r="N75" i="2"/>
  <c r="R64" i="2"/>
  <c r="Q64" i="2"/>
  <c r="O47" i="2"/>
  <c r="P47" i="2"/>
  <c r="Q127" i="2"/>
  <c r="R127" i="2"/>
  <c r="P63" i="2"/>
  <c r="O63" i="2"/>
  <c r="Q111" i="2"/>
  <c r="R111" i="2"/>
  <c r="R65" i="2"/>
  <c r="P44" i="2"/>
  <c r="O115" i="2"/>
  <c r="P115" i="2"/>
  <c r="O121" i="2"/>
  <c r="P121" i="2"/>
  <c r="Q129" i="2"/>
  <c r="P111" i="2"/>
  <c r="T101" i="2"/>
  <c r="S92" i="2"/>
  <c r="T92" i="2" s="1"/>
  <c r="O79" i="2"/>
  <c r="P79" i="2"/>
  <c r="R61" i="2"/>
  <c r="R32" i="2"/>
  <c r="Q32" i="2"/>
  <c r="S128" i="2"/>
  <c r="T128" i="2" s="1"/>
  <c r="N126" i="2"/>
  <c r="O114" i="2"/>
  <c r="P114" i="2"/>
  <c r="O94" i="2"/>
  <c r="S94" i="2" s="1"/>
  <c r="N90" i="2"/>
  <c r="O90" i="2"/>
  <c r="Q52" i="2"/>
  <c r="R52" i="2"/>
  <c r="Q45" i="2"/>
  <c r="R45" i="2"/>
  <c r="Q108" i="2"/>
  <c r="Q93" i="2"/>
  <c r="S93" i="2" s="1"/>
  <c r="R88" i="2"/>
  <c r="Q73" i="2"/>
  <c r="R62" i="2"/>
  <c r="P53" i="2"/>
  <c r="Q41" i="2"/>
  <c r="R30" i="2"/>
  <c r="S30" i="2" s="1"/>
  <c r="S91" i="2"/>
  <c r="T91" i="2" s="1"/>
  <c r="Q124" i="2"/>
  <c r="Q120" i="2"/>
  <c r="P116" i="2"/>
  <c r="S116" i="2" s="1"/>
  <c r="Q104" i="2"/>
  <c r="Q68" i="2"/>
  <c r="Q56" i="2"/>
  <c r="R56" i="2"/>
  <c r="S46" i="2"/>
  <c r="T46" i="2" s="1"/>
  <c r="Q36" i="2"/>
  <c r="P102" i="2"/>
  <c r="R99" i="2"/>
  <c r="O59" i="2"/>
  <c r="P59" i="2"/>
  <c r="N43" i="2"/>
  <c r="O31" i="2"/>
  <c r="O27" i="2"/>
  <c r="P27" i="2"/>
  <c r="Q112" i="2"/>
  <c r="R97" i="2"/>
  <c r="O95" i="2"/>
  <c r="S95" i="2" s="1"/>
  <c r="R90" i="2"/>
  <c r="Q76" i="2"/>
  <c r="R73" i="2"/>
  <c r="O60" i="2"/>
  <c r="P57" i="2"/>
  <c r="O56" i="2"/>
  <c r="Q44" i="2"/>
  <c r="R41" i="2"/>
  <c r="S39" i="2"/>
  <c r="O28" i="2"/>
  <c r="P85" i="2"/>
  <c r="R70" i="2"/>
  <c r="O68" i="2"/>
  <c r="P65" i="2"/>
  <c r="Q53" i="2"/>
  <c r="R38" i="2"/>
  <c r="S38" i="2" s="1"/>
  <c r="T38" i="2" s="1"/>
  <c r="O36" i="2"/>
  <c r="P33" i="2"/>
  <c r="Q81" i="2"/>
  <c r="R66" i="2"/>
  <c r="O64" i="2"/>
  <c r="P61" i="2"/>
  <c r="Q49" i="2"/>
  <c r="S49" i="2" s="1"/>
  <c r="R34" i="2"/>
  <c r="O32" i="2"/>
  <c r="P29" i="2"/>
  <c r="R76" i="2"/>
  <c r="R44" i="2"/>
  <c r="P89" i="2"/>
  <c r="R74" i="2"/>
  <c r="O72" i="2"/>
  <c r="S72" i="2" s="1"/>
  <c r="P69" i="2"/>
  <c r="S69" i="2" s="1"/>
  <c r="T69" i="2" s="1"/>
  <c r="Q57" i="2"/>
  <c r="R42" i="2"/>
  <c r="S42" i="2" s="1"/>
  <c r="T42" i="2" s="1"/>
  <c r="O40" i="2"/>
  <c r="P37" i="2"/>
  <c r="Q24" i="2"/>
  <c r="O23" i="2"/>
  <c r="R15" i="2"/>
  <c r="Q13" i="2"/>
  <c r="R19" i="2"/>
  <c r="R25" i="2"/>
  <c r="N21" i="2"/>
  <c r="R20" i="2"/>
  <c r="P19" i="2"/>
  <c r="P18" i="2"/>
  <c r="O16" i="2"/>
  <c r="P12" i="2"/>
  <c r="Q21" i="2"/>
  <c r="R12" i="2"/>
  <c r="P11" i="2"/>
  <c r="P10" i="2"/>
  <c r="O8" i="2"/>
  <c r="S17" i="2"/>
  <c r="T17" i="2" s="1"/>
  <c r="S14" i="2"/>
  <c r="Q23" i="2"/>
  <c r="O22" i="2"/>
  <c r="Q19" i="2"/>
  <c r="O18" i="2"/>
  <c r="Q15" i="2"/>
  <c r="O14" i="2"/>
  <c r="Q11" i="2"/>
  <c r="O10" i="2"/>
  <c r="H4" i="7"/>
  <c r="M4" i="7" s="1"/>
  <c r="I4" i="7"/>
  <c r="J4" i="7"/>
  <c r="K4" i="7"/>
  <c r="L4" i="7"/>
  <c r="H5" i="7"/>
  <c r="M5" i="7" s="1"/>
  <c r="I5" i="7"/>
  <c r="J5" i="7"/>
  <c r="K5" i="7"/>
  <c r="L5" i="7"/>
  <c r="H6" i="7"/>
  <c r="M6" i="7" s="1"/>
  <c r="I6" i="7"/>
  <c r="J6" i="7"/>
  <c r="K6" i="7"/>
  <c r="L6" i="7"/>
  <c r="H7" i="7"/>
  <c r="M7" i="7" s="1"/>
  <c r="I7" i="7"/>
  <c r="J7" i="7"/>
  <c r="K7" i="7"/>
  <c r="L7" i="7"/>
  <c r="L3" i="7"/>
  <c r="K3" i="7"/>
  <c r="J3" i="7"/>
  <c r="I3" i="7"/>
  <c r="H3" i="7"/>
  <c r="M3" i="7" s="1"/>
  <c r="P5" i="7"/>
  <c r="S66" i="2" l="1"/>
  <c r="S25" i="2"/>
  <c r="T25" i="2" s="1"/>
  <c r="U25" i="2" s="1"/>
  <c r="S60" i="2"/>
  <c r="T113" i="2"/>
  <c r="S58" i="2"/>
  <c r="T58" i="2" s="1"/>
  <c r="V58" i="2" s="1"/>
  <c r="S48" i="2"/>
  <c r="T48" i="2" s="1"/>
  <c r="V48" i="2" s="1"/>
  <c r="S98" i="2"/>
  <c r="S9" i="2"/>
  <c r="T9" i="2" s="1"/>
  <c r="S22" i="2"/>
  <c r="S85" i="2"/>
  <c r="S129" i="2"/>
  <c r="T129" i="2" s="1"/>
  <c r="V129" i="2" s="1"/>
  <c r="S108" i="2"/>
  <c r="T108" i="2" s="1"/>
  <c r="V108" i="2" s="1"/>
  <c r="T14" i="2"/>
  <c r="U14" i="2" s="1"/>
  <c r="S114" i="2"/>
  <c r="T114" i="2" s="1"/>
  <c r="V114" i="2" s="1"/>
  <c r="S86" i="2"/>
  <c r="T86" i="2" s="1"/>
  <c r="S121" i="2"/>
  <c r="S109" i="2"/>
  <c r="T109" i="2" s="1"/>
  <c r="S83" i="2"/>
  <c r="T83" i="2" s="1"/>
  <c r="S122" i="2"/>
  <c r="T122" i="2" s="1"/>
  <c r="S20" i="2"/>
  <c r="T20" i="2" s="1"/>
  <c r="V20" i="2" s="1"/>
  <c r="S47" i="2"/>
  <c r="T47" i="2" s="1"/>
  <c r="U47" i="2" s="1"/>
  <c r="S51" i="2"/>
  <c r="T51" i="2" s="1"/>
  <c r="U51" i="2" s="1"/>
  <c r="T110" i="2"/>
  <c r="S112" i="2"/>
  <c r="S62" i="2"/>
  <c r="S127" i="2"/>
  <c r="T127" i="2" s="1"/>
  <c r="V127" i="2" s="1"/>
  <c r="S97" i="2"/>
  <c r="S8" i="2"/>
  <c r="T8" i="2" s="1"/>
  <c r="U8" i="2" s="1"/>
  <c r="S23" i="2"/>
  <c r="T23" i="2" s="1"/>
  <c r="U23" i="2" s="1"/>
  <c r="S79" i="2"/>
  <c r="T79" i="2" s="1"/>
  <c r="V79" i="2" s="1"/>
  <c r="S103" i="2"/>
  <c r="S96" i="2"/>
  <c r="T39" i="2"/>
  <c r="U39" i="2" s="1"/>
  <c r="S107" i="2"/>
  <c r="T107" i="2" s="1"/>
  <c r="S118" i="2"/>
  <c r="T118" i="2" s="1"/>
  <c r="T63" i="2"/>
  <c r="V63" i="2" s="1"/>
  <c r="S73" i="2"/>
  <c r="T73" i="2" s="1"/>
  <c r="V73" i="2" s="1"/>
  <c r="S67" i="2"/>
  <c r="T67" i="2" s="1"/>
  <c r="T98" i="2"/>
  <c r="V98" i="2" s="1"/>
  <c r="S21" i="2"/>
  <c r="T21" i="2" s="1"/>
  <c r="S64" i="2"/>
  <c r="S41" i="2"/>
  <c r="S76" i="2"/>
  <c r="T76" i="2" s="1"/>
  <c r="S27" i="2"/>
  <c r="T27" i="2" s="1"/>
  <c r="V27" i="2" s="1"/>
  <c r="S106" i="2"/>
  <c r="T106" i="2" s="1"/>
  <c r="S125" i="2"/>
  <c r="T125" i="2" s="1"/>
  <c r="S40" i="2"/>
  <c r="T40" i="2" s="1"/>
  <c r="S99" i="2"/>
  <c r="T99" i="2" s="1"/>
  <c r="S130" i="2"/>
  <c r="T130" i="2" s="1"/>
  <c r="T50" i="2"/>
  <c r="U50" i="2" s="1"/>
  <c r="S29" i="2"/>
  <c r="T29" i="2" s="1"/>
  <c r="S81" i="2"/>
  <c r="T81" i="2" s="1"/>
  <c r="S65" i="2"/>
  <c r="T65" i="2" s="1"/>
  <c r="S102" i="2"/>
  <c r="T102" i="2" s="1"/>
  <c r="U102" i="2" s="1"/>
  <c r="S63" i="2"/>
  <c r="S77" i="2"/>
  <c r="T77" i="2" s="1"/>
  <c r="S44" i="2"/>
  <c r="T44" i="2" s="1"/>
  <c r="S111" i="2"/>
  <c r="S115" i="2"/>
  <c r="T115" i="2" s="1"/>
  <c r="S12" i="2"/>
  <c r="T12" i="2" s="1"/>
  <c r="U12" i="2" s="1"/>
  <c r="S13" i="2"/>
  <c r="T13" i="2" s="1"/>
  <c r="S74" i="2"/>
  <c r="S28" i="2"/>
  <c r="T97" i="2"/>
  <c r="U97" i="2" s="1"/>
  <c r="S31" i="2"/>
  <c r="T31" i="2" s="1"/>
  <c r="T96" i="2"/>
  <c r="U96" i="2" s="1"/>
  <c r="S61" i="2"/>
  <c r="S53" i="2"/>
  <c r="S88" i="2"/>
  <c r="T88" i="2" s="1"/>
  <c r="S84" i="2"/>
  <c r="T84" i="2" s="1"/>
  <c r="S16" i="2"/>
  <c r="T16" i="2" s="1"/>
  <c r="V16" i="2" s="1"/>
  <c r="S68" i="2"/>
  <c r="T68" i="2" s="1"/>
  <c r="T41" i="2"/>
  <c r="U41" i="2" s="1"/>
  <c r="S45" i="2"/>
  <c r="T45" i="2" s="1"/>
  <c r="S124" i="2"/>
  <c r="T124" i="2" s="1"/>
  <c r="S24" i="2"/>
  <c r="T24" i="2" s="1"/>
  <c r="V24" i="2" s="1"/>
  <c r="S33" i="2"/>
  <c r="T33" i="2" s="1"/>
  <c r="S70" i="2"/>
  <c r="T70" i="2" s="1"/>
  <c r="V70" i="2" s="1"/>
  <c r="S56" i="2"/>
  <c r="S59" i="2"/>
  <c r="S104" i="2"/>
  <c r="T104" i="2" s="1"/>
  <c r="U104" i="2" s="1"/>
  <c r="S36" i="2"/>
  <c r="T36" i="2" s="1"/>
  <c r="T85" i="2"/>
  <c r="U85" i="2" s="1"/>
  <c r="T72" i="2"/>
  <c r="U72" i="2" s="1"/>
  <c r="R18" i="7"/>
  <c r="R105" i="7"/>
  <c r="S105" i="7" s="1"/>
  <c r="R83" i="7"/>
  <c r="S83" i="7" s="1"/>
  <c r="U83" i="7" s="1"/>
  <c r="E83" i="4" s="1"/>
  <c r="S107" i="7"/>
  <c r="R36" i="7"/>
  <c r="R67" i="7"/>
  <c r="S67" i="7" s="1"/>
  <c r="T67" i="7" s="1"/>
  <c r="R120" i="7"/>
  <c r="S120" i="7" s="1"/>
  <c r="T120" i="7" s="1"/>
  <c r="S127" i="7"/>
  <c r="U127" i="7" s="1"/>
  <c r="E127" i="4" s="1"/>
  <c r="R14" i="7"/>
  <c r="S14" i="7" s="1"/>
  <c r="R42" i="7"/>
  <c r="S42" i="7" s="1"/>
  <c r="R77" i="7"/>
  <c r="R24" i="7"/>
  <c r="S24" i="7" s="1"/>
  <c r="S13" i="7"/>
  <c r="S49" i="7"/>
  <c r="R85" i="7"/>
  <c r="R74" i="7"/>
  <c r="S74" i="7" s="1"/>
  <c r="T74" i="7" s="1"/>
  <c r="R111" i="7"/>
  <c r="R126" i="7"/>
  <c r="R20" i="7"/>
  <c r="S20" i="7" s="1"/>
  <c r="U20" i="7" s="1"/>
  <c r="E20" i="4" s="1"/>
  <c r="R53" i="7"/>
  <c r="S53" i="7" s="1"/>
  <c r="R115" i="7"/>
  <c r="S115" i="7" s="1"/>
  <c r="S12" i="7"/>
  <c r="R23" i="7"/>
  <c r="S23" i="7" s="1"/>
  <c r="R127" i="7"/>
  <c r="R27" i="7"/>
  <c r="R54" i="7"/>
  <c r="R99" i="7"/>
  <c r="S99" i="7"/>
  <c r="U99" i="7" s="1"/>
  <c r="E99" i="4" s="1"/>
  <c r="S27" i="7"/>
  <c r="T27" i="7" s="1"/>
  <c r="S59" i="7"/>
  <c r="T59" i="7" s="1"/>
  <c r="R48" i="7"/>
  <c r="S48" i="7" s="1"/>
  <c r="R37" i="7"/>
  <c r="S37" i="7" s="1"/>
  <c r="S112" i="7"/>
  <c r="R80" i="7"/>
  <c r="S80" i="7" s="1"/>
  <c r="T80" i="7" s="1"/>
  <c r="R89" i="7"/>
  <c r="S89" i="7" s="1"/>
  <c r="R116" i="7"/>
  <c r="S116" i="7" s="1"/>
  <c r="U116" i="7" s="1"/>
  <c r="E116" i="4" s="1"/>
  <c r="R10" i="7"/>
  <c r="S10" i="7" s="1"/>
  <c r="R40" i="7"/>
  <c r="S40" i="7" s="1"/>
  <c r="R90" i="7"/>
  <c r="S90" i="7" s="1"/>
  <c r="R103" i="7"/>
  <c r="S103" i="7" s="1"/>
  <c r="R63" i="7"/>
  <c r="S97" i="7"/>
  <c r="T97" i="7" s="1"/>
  <c r="R56" i="7"/>
  <c r="S56" i="7" s="1"/>
  <c r="S25" i="7"/>
  <c r="T25" i="7" s="1"/>
  <c r="R46" i="7"/>
  <c r="S46" i="7" s="1"/>
  <c r="S31" i="7"/>
  <c r="S54" i="7"/>
  <c r="S29" i="7"/>
  <c r="S108" i="7"/>
  <c r="S122" i="7"/>
  <c r="R26" i="7"/>
  <c r="S26" i="7" s="1"/>
  <c r="R55" i="7"/>
  <c r="S55" i="7" s="1"/>
  <c r="R98" i="7"/>
  <c r="S77" i="7"/>
  <c r="S111" i="7"/>
  <c r="T83" i="7"/>
  <c r="T86" i="7"/>
  <c r="U86" i="7"/>
  <c r="E86" i="4" s="1"/>
  <c r="T119" i="7"/>
  <c r="U119" i="7"/>
  <c r="E119" i="4" s="1"/>
  <c r="T22" i="7"/>
  <c r="U22" i="7"/>
  <c r="E22" i="4" s="1"/>
  <c r="S41" i="7"/>
  <c r="U123" i="7"/>
  <c r="E123" i="4" s="1"/>
  <c r="T123" i="7"/>
  <c r="T33" i="7"/>
  <c r="U33" i="7"/>
  <c r="E33" i="4" s="1"/>
  <c r="T21" i="7"/>
  <c r="U21" i="7"/>
  <c r="E21" i="4" s="1"/>
  <c r="T20" i="7"/>
  <c r="U96" i="7"/>
  <c r="E96" i="4" s="1"/>
  <c r="T96" i="7"/>
  <c r="T45" i="7"/>
  <c r="U45" i="7"/>
  <c r="E45" i="4" s="1"/>
  <c r="T50" i="7"/>
  <c r="U50" i="7"/>
  <c r="E50" i="4" s="1"/>
  <c r="T77" i="7"/>
  <c r="U77" i="7"/>
  <c r="E77" i="4" s="1"/>
  <c r="U111" i="7"/>
  <c r="E111" i="4" s="1"/>
  <c r="T111" i="7"/>
  <c r="U124" i="7"/>
  <c r="E124" i="4" s="1"/>
  <c r="T124" i="7"/>
  <c r="T37" i="7"/>
  <c r="U37" i="7"/>
  <c r="E37" i="4" s="1"/>
  <c r="T82" i="7"/>
  <c r="U82" i="7"/>
  <c r="E82" i="4" s="1"/>
  <c r="T113" i="7"/>
  <c r="U113" i="7"/>
  <c r="E113" i="4" s="1"/>
  <c r="S85" i="7"/>
  <c r="T115" i="7"/>
  <c r="U115" i="7"/>
  <c r="E115" i="4" s="1"/>
  <c r="T112" i="7"/>
  <c r="U112" i="7"/>
  <c r="E112" i="4" s="1"/>
  <c r="S60" i="7"/>
  <c r="S106" i="7"/>
  <c r="T42" i="7"/>
  <c r="U42" i="7"/>
  <c r="E42" i="4" s="1"/>
  <c r="U67" i="7"/>
  <c r="E67" i="4" s="1"/>
  <c r="T32" i="7"/>
  <c r="U32" i="7"/>
  <c r="E32" i="4" s="1"/>
  <c r="T114" i="7"/>
  <c r="U114" i="7"/>
  <c r="E114" i="4" s="1"/>
  <c r="T29" i="7"/>
  <c r="U29" i="7"/>
  <c r="E29" i="4" s="1"/>
  <c r="T122" i="7"/>
  <c r="U122" i="7"/>
  <c r="E122" i="4" s="1"/>
  <c r="U104" i="7"/>
  <c r="E104" i="4" s="1"/>
  <c r="T104" i="7"/>
  <c r="T121" i="7"/>
  <c r="U121" i="7"/>
  <c r="E121" i="4" s="1"/>
  <c r="T125" i="7"/>
  <c r="U125" i="7"/>
  <c r="E125" i="4" s="1"/>
  <c r="T19" i="7"/>
  <c r="U19" i="7"/>
  <c r="E19" i="4" s="1"/>
  <c r="T130" i="7"/>
  <c r="U130" i="7"/>
  <c r="E130" i="4" s="1"/>
  <c r="R131" i="7"/>
  <c r="S131" i="7" s="1"/>
  <c r="T57" i="7"/>
  <c r="U57" i="7"/>
  <c r="E57" i="4" s="1"/>
  <c r="R69" i="7"/>
  <c r="S69" i="7" s="1"/>
  <c r="R34" i="7"/>
  <c r="S34" i="7" s="1"/>
  <c r="R79" i="7"/>
  <c r="S79" i="7" s="1"/>
  <c r="T102" i="7"/>
  <c r="U102" i="7"/>
  <c r="E102" i="4" s="1"/>
  <c r="T13" i="7"/>
  <c r="U13" i="7"/>
  <c r="E13" i="4" s="1"/>
  <c r="T107" i="7"/>
  <c r="U107" i="7"/>
  <c r="E107" i="4" s="1"/>
  <c r="R81" i="7"/>
  <c r="S81" i="7" s="1"/>
  <c r="T49" i="7"/>
  <c r="U49" i="7"/>
  <c r="E49" i="4" s="1"/>
  <c r="U16" i="7"/>
  <c r="E16" i="4" s="1"/>
  <c r="T16" i="7"/>
  <c r="R41" i="7"/>
  <c r="S38" i="7"/>
  <c r="R70" i="7"/>
  <c r="S70" i="7" s="1"/>
  <c r="R93" i="7"/>
  <c r="S93" i="7" s="1"/>
  <c r="R72" i="7"/>
  <c r="S72" i="7" s="1"/>
  <c r="S78" i="7"/>
  <c r="T94" i="7"/>
  <c r="U94" i="7"/>
  <c r="E94" i="4" s="1"/>
  <c r="T108" i="7"/>
  <c r="U108" i="7"/>
  <c r="E108" i="4" s="1"/>
  <c r="S68" i="7"/>
  <c r="R61" i="7"/>
  <c r="S61" i="7" s="1"/>
  <c r="R100" i="7"/>
  <c r="S100" i="7" s="1"/>
  <c r="R60" i="7"/>
  <c r="T66" i="7"/>
  <c r="U66" i="7"/>
  <c r="E66" i="4" s="1"/>
  <c r="R43" i="7"/>
  <c r="S43" i="7" s="1"/>
  <c r="S63" i="7"/>
  <c r="S126" i="7"/>
  <c r="R51" i="7"/>
  <c r="S51" i="7" s="1"/>
  <c r="R39" i="7"/>
  <c r="S39" i="7" s="1"/>
  <c r="S30" i="7"/>
  <c r="S95" i="7"/>
  <c r="R76" i="7"/>
  <c r="S76" i="7" s="1"/>
  <c r="U44" i="7"/>
  <c r="E44" i="4" s="1"/>
  <c r="T44" i="7"/>
  <c r="R58" i="7"/>
  <c r="S58" i="7" s="1"/>
  <c r="T105" i="7"/>
  <c r="U105" i="7"/>
  <c r="E105" i="4" s="1"/>
  <c r="R109" i="7"/>
  <c r="S109" i="7" s="1"/>
  <c r="R92" i="7"/>
  <c r="S92" i="7" s="1"/>
  <c r="S128" i="7"/>
  <c r="R71" i="7"/>
  <c r="S71" i="7" s="1"/>
  <c r="R11" i="7"/>
  <c r="S11" i="7" s="1"/>
  <c r="R87" i="7"/>
  <c r="S87" i="7" s="1"/>
  <c r="R28" i="7"/>
  <c r="S28" i="7" s="1"/>
  <c r="R65" i="7"/>
  <c r="S65" i="7" s="1"/>
  <c r="R101" i="7"/>
  <c r="S101" i="7" s="1"/>
  <c r="U12" i="7"/>
  <c r="E12" i="4" s="1"/>
  <c r="T12" i="7"/>
  <c r="R73" i="7"/>
  <c r="S73" i="7" s="1"/>
  <c r="S118" i="7"/>
  <c r="R35" i="7"/>
  <c r="S35" i="7" s="1"/>
  <c r="R110" i="7"/>
  <c r="S110" i="7" s="1"/>
  <c r="S91" i="7"/>
  <c r="T54" i="7"/>
  <c r="U54" i="7"/>
  <c r="E54" i="4" s="1"/>
  <c r="T9" i="7"/>
  <c r="U9" i="7"/>
  <c r="E9" i="4" s="1"/>
  <c r="S36" i="7"/>
  <c r="T8" i="7"/>
  <c r="U8" i="7"/>
  <c r="E8" i="4" s="1"/>
  <c r="S64" i="7"/>
  <c r="S15" i="7"/>
  <c r="S18" i="7"/>
  <c r="T17" i="7"/>
  <c r="U17" i="7"/>
  <c r="E17" i="4" s="1"/>
  <c r="S98" i="7"/>
  <c r="S117" i="7"/>
  <c r="S88" i="7"/>
  <c r="R84" i="7"/>
  <c r="S84" i="7"/>
  <c r="T31" i="7"/>
  <c r="U31" i="7"/>
  <c r="E31" i="4" s="1"/>
  <c r="T127" i="7"/>
  <c r="R129" i="7"/>
  <c r="S129" i="7" s="1"/>
  <c r="S75" i="7"/>
  <c r="T52" i="7"/>
  <c r="U52" i="7"/>
  <c r="E52" i="4" s="1"/>
  <c r="R47" i="7"/>
  <c r="S47" i="7" s="1"/>
  <c r="R62" i="7"/>
  <c r="S62" i="7" s="1"/>
  <c r="S131" i="2"/>
  <c r="T131" i="2" s="1"/>
  <c r="V69" i="2"/>
  <c r="U69" i="2"/>
  <c r="U70" i="2"/>
  <c r="U27" i="2"/>
  <c r="U36" i="2"/>
  <c r="V36" i="2"/>
  <c r="V82" i="2"/>
  <c r="U82" i="2"/>
  <c r="U38" i="2"/>
  <c r="V38" i="2"/>
  <c r="V97" i="2"/>
  <c r="U83" i="2"/>
  <c r="V83" i="2"/>
  <c r="U55" i="2"/>
  <c r="V55" i="2"/>
  <c r="U71" i="2"/>
  <c r="V71" i="2"/>
  <c r="U99" i="2"/>
  <c r="V99" i="2"/>
  <c r="U105" i="2"/>
  <c r="V105" i="2"/>
  <c r="U123" i="2"/>
  <c r="V123" i="2"/>
  <c r="U42" i="2"/>
  <c r="V42" i="2"/>
  <c r="U91" i="2"/>
  <c r="V91" i="2"/>
  <c r="U108" i="2"/>
  <c r="U122" i="2"/>
  <c r="V122" i="2"/>
  <c r="U35" i="2"/>
  <c r="V35" i="2"/>
  <c r="U78" i="2"/>
  <c r="V78" i="2"/>
  <c r="U26" i="2"/>
  <c r="V26" i="2"/>
  <c r="U80" i="2"/>
  <c r="V80" i="2"/>
  <c r="U86" i="2"/>
  <c r="V86" i="2"/>
  <c r="U128" i="2"/>
  <c r="V128" i="2"/>
  <c r="U129" i="2"/>
  <c r="U107" i="2"/>
  <c r="V107" i="2"/>
  <c r="S90" i="2"/>
  <c r="T90" i="2"/>
  <c r="U113" i="2"/>
  <c r="V113" i="2"/>
  <c r="U98" i="2"/>
  <c r="S89" i="2"/>
  <c r="T89" i="2" s="1"/>
  <c r="T59" i="2"/>
  <c r="U117" i="2"/>
  <c r="V117" i="2"/>
  <c r="T95" i="2"/>
  <c r="S120" i="2"/>
  <c r="T120" i="2" s="1"/>
  <c r="T74" i="2"/>
  <c r="T28" i="2"/>
  <c r="T62" i="2"/>
  <c r="T111" i="2"/>
  <c r="V39" i="2"/>
  <c r="S43" i="2"/>
  <c r="T43" i="2"/>
  <c r="U110" i="2"/>
  <c r="V110" i="2"/>
  <c r="U101" i="2"/>
  <c r="V101" i="2"/>
  <c r="S75" i="2"/>
  <c r="T75" i="2"/>
  <c r="V92" i="2"/>
  <c r="U92" i="2"/>
  <c r="U58" i="2"/>
  <c r="T61" i="2"/>
  <c r="U130" i="2"/>
  <c r="V130" i="2"/>
  <c r="T30" i="2"/>
  <c r="S57" i="2"/>
  <c r="T57" i="2" s="1"/>
  <c r="T116" i="2"/>
  <c r="T93" i="2"/>
  <c r="S52" i="2"/>
  <c r="T52" i="2" s="1"/>
  <c r="T49" i="2"/>
  <c r="T66" i="2"/>
  <c r="T64" i="2"/>
  <c r="S100" i="2"/>
  <c r="T100" i="2" s="1"/>
  <c r="S119" i="2"/>
  <c r="T119" i="2" s="1"/>
  <c r="V50" i="2"/>
  <c r="T56" i="2"/>
  <c r="T112" i="2"/>
  <c r="S37" i="2"/>
  <c r="T37" i="2" s="1"/>
  <c r="T53" i="2"/>
  <c r="U87" i="2"/>
  <c r="V87" i="2"/>
  <c r="S126" i="2"/>
  <c r="T126" i="2" s="1"/>
  <c r="U46" i="2"/>
  <c r="V46" i="2"/>
  <c r="T94" i="2"/>
  <c r="U127" i="2"/>
  <c r="V51" i="2"/>
  <c r="U54" i="2"/>
  <c r="V54" i="2"/>
  <c r="S32" i="2"/>
  <c r="T32" i="2" s="1"/>
  <c r="S34" i="2"/>
  <c r="T34" i="2" s="1"/>
  <c r="T121" i="2"/>
  <c r="T60" i="2"/>
  <c r="T103" i="2"/>
  <c r="S18" i="2"/>
  <c r="T18" i="2" s="1"/>
  <c r="U18" i="2" s="1"/>
  <c r="S10" i="2"/>
  <c r="T10" i="2" s="1"/>
  <c r="U10" i="2" s="1"/>
  <c r="T22" i="2"/>
  <c r="V22" i="2" s="1"/>
  <c r="T19" i="2"/>
  <c r="U22" i="2"/>
  <c r="U24" i="2"/>
  <c r="V17" i="2"/>
  <c r="U17" i="2"/>
  <c r="V14" i="2"/>
  <c r="V25" i="2"/>
  <c r="S19" i="2"/>
  <c r="S15" i="2"/>
  <c r="T15" i="2" s="1"/>
  <c r="S11" i="2"/>
  <c r="T11" i="2" s="1"/>
  <c r="V9" i="2"/>
  <c r="U9" i="2"/>
  <c r="O4" i="7"/>
  <c r="Q5" i="7"/>
  <c r="O7" i="7"/>
  <c r="Q4" i="7"/>
  <c r="Q7" i="7"/>
  <c r="O6" i="7"/>
  <c r="N5" i="7"/>
  <c r="P6" i="7"/>
  <c r="N4" i="7"/>
  <c r="R4" i="7" s="1"/>
  <c r="S4" i="7" s="1"/>
  <c r="P3" i="7"/>
  <c r="Q3" i="7"/>
  <c r="Q6" i="7"/>
  <c r="N3" i="7"/>
  <c r="O3" i="7"/>
  <c r="P4" i="7"/>
  <c r="N6" i="7"/>
  <c r="N7" i="7"/>
  <c r="O5" i="7"/>
  <c r="P7" i="7"/>
  <c r="I4" i="2"/>
  <c r="N4" i="2" s="1"/>
  <c r="J4" i="2"/>
  <c r="K4" i="2"/>
  <c r="L4" i="2"/>
  <c r="M4" i="2"/>
  <c r="I5" i="2"/>
  <c r="N5" i="2" s="1"/>
  <c r="J5" i="2"/>
  <c r="K5" i="2"/>
  <c r="L5" i="2"/>
  <c r="M5" i="2"/>
  <c r="I6" i="2"/>
  <c r="N6" i="2" s="1"/>
  <c r="J6" i="2"/>
  <c r="K6" i="2"/>
  <c r="L6" i="2"/>
  <c r="M6" i="2"/>
  <c r="I7" i="2"/>
  <c r="N7" i="2" s="1"/>
  <c r="J7" i="2"/>
  <c r="K7" i="2"/>
  <c r="L7" i="2"/>
  <c r="M7" i="2"/>
  <c r="M3" i="2"/>
  <c r="L3" i="2"/>
  <c r="K3" i="2"/>
  <c r="J3" i="2"/>
  <c r="I3" i="2"/>
  <c r="N3" i="2" s="1"/>
  <c r="R5" i="7" l="1"/>
  <c r="S5" i="7" s="1"/>
  <c r="Q4" i="2"/>
  <c r="U109" i="2"/>
  <c r="V109" i="2"/>
  <c r="D109" i="4" s="1"/>
  <c r="U20" i="2"/>
  <c r="V8" i="2"/>
  <c r="D8" i="4" s="1"/>
  <c r="U79" i="2"/>
  <c r="R7" i="2"/>
  <c r="O6" i="2"/>
  <c r="V23" i="2"/>
  <c r="D23" i="4" s="1"/>
  <c r="U48" i="2"/>
  <c r="U63" i="2"/>
  <c r="U73" i="2"/>
  <c r="U114" i="2"/>
  <c r="V47" i="2"/>
  <c r="D47" i="4" s="1"/>
  <c r="U77" i="2"/>
  <c r="V77" i="2"/>
  <c r="V21" i="2"/>
  <c r="U21" i="2"/>
  <c r="U67" i="2"/>
  <c r="V67" i="2"/>
  <c r="V13" i="2"/>
  <c r="D13" i="4" s="1"/>
  <c r="U13" i="2"/>
  <c r="U106" i="2"/>
  <c r="V106" i="2"/>
  <c r="V45" i="2"/>
  <c r="U45" i="2"/>
  <c r="U29" i="2"/>
  <c r="V29" i="2"/>
  <c r="D29" i="4" s="1"/>
  <c r="U76" i="2"/>
  <c r="V76" i="2"/>
  <c r="D76" i="4" s="1"/>
  <c r="V118" i="2"/>
  <c r="N118" i="5" s="1"/>
  <c r="O118" i="5" s="1"/>
  <c r="P118" i="5" s="1"/>
  <c r="F118" i="4" s="1"/>
  <c r="U118" i="2"/>
  <c r="Q7" i="2"/>
  <c r="P4" i="2"/>
  <c r="V10" i="2"/>
  <c r="N10" i="5" s="1"/>
  <c r="O10" i="5" s="1"/>
  <c r="P10" i="5" s="1"/>
  <c r="F10" i="4" s="1"/>
  <c r="V41" i="2"/>
  <c r="O5" i="2"/>
  <c r="D70" i="4"/>
  <c r="N70" i="5"/>
  <c r="O70" i="5" s="1"/>
  <c r="P70" i="5" s="1"/>
  <c r="F70" i="4" s="1"/>
  <c r="D16" i="4"/>
  <c r="N16" i="5"/>
  <c r="O16" i="5" s="1"/>
  <c r="P16" i="5" s="1"/>
  <c r="F16" i="4" s="1"/>
  <c r="V124" i="2"/>
  <c r="U124" i="2"/>
  <c r="D51" i="4"/>
  <c r="N51" i="5"/>
  <c r="O51" i="5" s="1"/>
  <c r="P51" i="5" s="1"/>
  <c r="F51" i="4" s="1"/>
  <c r="D117" i="4"/>
  <c r="N117" i="5"/>
  <c r="O117" i="5" s="1"/>
  <c r="P117" i="5" s="1"/>
  <c r="F117" i="4" s="1"/>
  <c r="D42" i="4"/>
  <c r="N42" i="5"/>
  <c r="O42" i="5" s="1"/>
  <c r="P42" i="5" s="1"/>
  <c r="F42" i="4" s="1"/>
  <c r="D17" i="4"/>
  <c r="N17" i="5"/>
  <c r="O17" i="5" s="1"/>
  <c r="P17" i="5" s="1"/>
  <c r="F17" i="4" s="1"/>
  <c r="D45" i="4"/>
  <c r="N45" i="5"/>
  <c r="O45" i="5" s="1"/>
  <c r="P45" i="5" s="1"/>
  <c r="F45" i="4" s="1"/>
  <c r="D14" i="4"/>
  <c r="N14" i="5"/>
  <c r="O14" i="5" s="1"/>
  <c r="P14" i="5" s="1"/>
  <c r="F14" i="4" s="1"/>
  <c r="D48" i="4"/>
  <c r="N48" i="5"/>
  <c r="O48" i="5" s="1"/>
  <c r="P48" i="5" s="1"/>
  <c r="F48" i="4" s="1"/>
  <c r="D128" i="4"/>
  <c r="N128" i="5"/>
  <c r="O128" i="5" s="1"/>
  <c r="P128" i="5" s="1"/>
  <c r="F128" i="4" s="1"/>
  <c r="D123" i="4"/>
  <c r="N123" i="5"/>
  <c r="O123" i="5" s="1"/>
  <c r="P123" i="5" s="1"/>
  <c r="F123" i="4" s="1"/>
  <c r="D21" i="4"/>
  <c r="N21" i="5"/>
  <c r="O21" i="5" s="1"/>
  <c r="P21" i="5" s="1"/>
  <c r="F21" i="4" s="1"/>
  <c r="U16" i="2"/>
  <c r="D20" i="4"/>
  <c r="N20" i="5"/>
  <c r="O20" i="5" s="1"/>
  <c r="P20" i="5" s="1"/>
  <c r="F20" i="4" s="1"/>
  <c r="V12" i="2"/>
  <c r="V96" i="2"/>
  <c r="V102" i="2"/>
  <c r="D39" i="4"/>
  <c r="N39" i="5"/>
  <c r="O39" i="5" s="1"/>
  <c r="P39" i="5" s="1"/>
  <c r="F39" i="4" s="1"/>
  <c r="D113" i="4"/>
  <c r="N113" i="5"/>
  <c r="O113" i="5" s="1"/>
  <c r="P113" i="5" s="1"/>
  <c r="F113" i="4" s="1"/>
  <c r="D107" i="4"/>
  <c r="N107" i="5"/>
  <c r="O107" i="5" s="1"/>
  <c r="P107" i="5" s="1"/>
  <c r="F107" i="4" s="1"/>
  <c r="D86" i="4"/>
  <c r="N86" i="5"/>
  <c r="O86" i="5" s="1"/>
  <c r="P86" i="5" s="1"/>
  <c r="F86" i="4" s="1"/>
  <c r="D35" i="4"/>
  <c r="N35" i="5"/>
  <c r="O35" i="5" s="1"/>
  <c r="P35" i="5" s="1"/>
  <c r="F35" i="4" s="1"/>
  <c r="D73" i="4"/>
  <c r="N73" i="5"/>
  <c r="O73" i="5" s="1"/>
  <c r="P73" i="5" s="1"/>
  <c r="F73" i="4" s="1"/>
  <c r="D114" i="4"/>
  <c r="N114" i="5"/>
  <c r="O114" i="5" s="1"/>
  <c r="P114" i="5" s="1"/>
  <c r="F114" i="4" s="1"/>
  <c r="D55" i="4"/>
  <c r="N55" i="5"/>
  <c r="O55" i="5" s="1"/>
  <c r="P55" i="5" s="1"/>
  <c r="F55" i="4" s="1"/>
  <c r="P6" i="2"/>
  <c r="R4" i="2"/>
  <c r="N23" i="5"/>
  <c r="O23" i="5" s="1"/>
  <c r="P23" i="5" s="1"/>
  <c r="F23" i="4" s="1"/>
  <c r="D87" i="4"/>
  <c r="N87" i="5"/>
  <c r="O87" i="5" s="1"/>
  <c r="P87" i="5" s="1"/>
  <c r="F87" i="4" s="1"/>
  <c r="D92" i="4"/>
  <c r="N92" i="5"/>
  <c r="O92" i="5" s="1"/>
  <c r="P92" i="5" s="1"/>
  <c r="F92" i="4" s="1"/>
  <c r="D38" i="4"/>
  <c r="N38" i="5"/>
  <c r="O38" i="5" s="1"/>
  <c r="P38" i="5" s="1"/>
  <c r="F38" i="4" s="1"/>
  <c r="D130" i="4"/>
  <c r="N130" i="5"/>
  <c r="O130" i="5" s="1"/>
  <c r="P130" i="5" s="1"/>
  <c r="F130" i="4" s="1"/>
  <c r="D80" i="4"/>
  <c r="N80" i="5"/>
  <c r="O80" i="5" s="1"/>
  <c r="P80" i="5" s="1"/>
  <c r="F80" i="4" s="1"/>
  <c r="D106" i="4"/>
  <c r="N106" i="5"/>
  <c r="O106" i="5" s="1"/>
  <c r="P106" i="5" s="1"/>
  <c r="F106" i="4" s="1"/>
  <c r="D98" i="4"/>
  <c r="N98" i="5"/>
  <c r="O98" i="5" s="1"/>
  <c r="P98" i="5" s="1"/>
  <c r="F98" i="4" s="1"/>
  <c r="D50" i="4"/>
  <c r="N50" i="5"/>
  <c r="O50" i="5" s="1"/>
  <c r="P50" i="5" s="1"/>
  <c r="F50" i="4" s="1"/>
  <c r="D99" i="4"/>
  <c r="N99" i="5"/>
  <c r="O99" i="5" s="1"/>
  <c r="P99" i="5" s="1"/>
  <c r="F99" i="4" s="1"/>
  <c r="D69" i="4"/>
  <c r="N69" i="5"/>
  <c r="O69" i="5" s="1"/>
  <c r="P69" i="5" s="1"/>
  <c r="F69" i="4" s="1"/>
  <c r="O7" i="2"/>
  <c r="Q5" i="2"/>
  <c r="V18" i="2"/>
  <c r="D46" i="4"/>
  <c r="N46" i="5"/>
  <c r="O46" i="5" s="1"/>
  <c r="P46" i="5" s="1"/>
  <c r="F46" i="4" s="1"/>
  <c r="V72" i="2"/>
  <c r="D83" i="4"/>
  <c r="N83" i="5"/>
  <c r="O83" i="5" s="1"/>
  <c r="P83" i="5" s="1"/>
  <c r="F83" i="4" s="1"/>
  <c r="V85" i="2"/>
  <c r="V104" i="2"/>
  <c r="D129" i="4"/>
  <c r="N129" i="5"/>
  <c r="O129" i="5" s="1"/>
  <c r="P129" i="5" s="1"/>
  <c r="F129" i="4" s="1"/>
  <c r="D10" i="4"/>
  <c r="D9" i="4"/>
  <c r="N9" i="5"/>
  <c r="O9" i="5" s="1"/>
  <c r="P9" i="5" s="1"/>
  <c r="F9" i="4" s="1"/>
  <c r="D127" i="4"/>
  <c r="N127" i="5"/>
  <c r="O127" i="5" s="1"/>
  <c r="P127" i="5" s="1"/>
  <c r="F127" i="4" s="1"/>
  <c r="D26" i="4"/>
  <c r="N26" i="5"/>
  <c r="O26" i="5" s="1"/>
  <c r="P26" i="5" s="1"/>
  <c r="F26" i="4" s="1"/>
  <c r="D82" i="4"/>
  <c r="N82" i="5"/>
  <c r="O82" i="5" s="1"/>
  <c r="P82" i="5" s="1"/>
  <c r="F82" i="4" s="1"/>
  <c r="P5" i="2"/>
  <c r="D22" i="4"/>
  <c r="N22" i="5"/>
  <c r="O22" i="5" s="1"/>
  <c r="P22" i="5" s="1"/>
  <c r="F22" i="4" s="1"/>
  <c r="D58" i="4"/>
  <c r="N58" i="5"/>
  <c r="O58" i="5" s="1"/>
  <c r="P58" i="5" s="1"/>
  <c r="F58" i="4" s="1"/>
  <c r="D101" i="4"/>
  <c r="N101" i="5"/>
  <c r="O101" i="5" s="1"/>
  <c r="P101" i="5" s="1"/>
  <c r="F101" i="4" s="1"/>
  <c r="D63" i="4"/>
  <c r="N63" i="5"/>
  <c r="O63" i="5" s="1"/>
  <c r="P63" i="5" s="1"/>
  <c r="F63" i="4" s="1"/>
  <c r="D67" i="4"/>
  <c r="N67" i="5"/>
  <c r="O67" i="5" s="1"/>
  <c r="P67" i="5" s="1"/>
  <c r="F67" i="4" s="1"/>
  <c r="D41" i="4"/>
  <c r="N41" i="5"/>
  <c r="O41" i="5" s="1"/>
  <c r="P41" i="5" s="1"/>
  <c r="F41" i="4" s="1"/>
  <c r="D78" i="4"/>
  <c r="N78" i="5"/>
  <c r="O78" i="5" s="1"/>
  <c r="P78" i="5" s="1"/>
  <c r="F78" i="4" s="1"/>
  <c r="D91" i="4"/>
  <c r="N91" i="5"/>
  <c r="O91" i="5" s="1"/>
  <c r="P91" i="5" s="1"/>
  <c r="F91" i="4" s="1"/>
  <c r="D105" i="4"/>
  <c r="N105" i="5"/>
  <c r="O105" i="5" s="1"/>
  <c r="P105" i="5" s="1"/>
  <c r="F105" i="4" s="1"/>
  <c r="D71" i="4"/>
  <c r="N71" i="5"/>
  <c r="O71" i="5" s="1"/>
  <c r="P71" i="5" s="1"/>
  <c r="F71" i="4" s="1"/>
  <c r="D110" i="4"/>
  <c r="N110" i="5"/>
  <c r="O110" i="5" s="1"/>
  <c r="P110" i="5" s="1"/>
  <c r="F110" i="4" s="1"/>
  <c r="N109" i="5"/>
  <c r="O109" i="5" s="1"/>
  <c r="P109" i="5" s="1"/>
  <c r="F109" i="4" s="1"/>
  <c r="D122" i="4"/>
  <c r="N122" i="5"/>
  <c r="O122" i="5" s="1"/>
  <c r="P122" i="5" s="1"/>
  <c r="F122" i="4" s="1"/>
  <c r="D25" i="4"/>
  <c r="N25" i="5"/>
  <c r="O25" i="5" s="1"/>
  <c r="P25" i="5" s="1"/>
  <c r="F25" i="4" s="1"/>
  <c r="D79" i="4"/>
  <c r="N79" i="5"/>
  <c r="O79" i="5" s="1"/>
  <c r="P79" i="5" s="1"/>
  <c r="F79" i="4" s="1"/>
  <c r="D24" i="4"/>
  <c r="N24" i="5"/>
  <c r="O24" i="5" s="1"/>
  <c r="P24" i="5" s="1"/>
  <c r="F24" i="4" s="1"/>
  <c r="D77" i="4"/>
  <c r="N77" i="5"/>
  <c r="O77" i="5" s="1"/>
  <c r="P77" i="5" s="1"/>
  <c r="F77" i="4" s="1"/>
  <c r="D108" i="4"/>
  <c r="N108" i="5"/>
  <c r="O108" i="5" s="1"/>
  <c r="P108" i="5" s="1"/>
  <c r="F108" i="4" s="1"/>
  <c r="D54" i="4"/>
  <c r="N54" i="5"/>
  <c r="O54" i="5" s="1"/>
  <c r="P54" i="5" s="1"/>
  <c r="F54" i="4" s="1"/>
  <c r="N29" i="5"/>
  <c r="O29" i="5" s="1"/>
  <c r="P29" i="5" s="1"/>
  <c r="F29" i="4" s="1"/>
  <c r="D97" i="4"/>
  <c r="N97" i="5"/>
  <c r="O97" i="5" s="1"/>
  <c r="P97" i="5" s="1"/>
  <c r="F97" i="4" s="1"/>
  <c r="D36" i="4"/>
  <c r="N36" i="5"/>
  <c r="O36" i="5" s="1"/>
  <c r="P36" i="5" s="1"/>
  <c r="F36" i="4" s="1"/>
  <c r="D27" i="4"/>
  <c r="N27" i="5"/>
  <c r="O27" i="5" s="1"/>
  <c r="P27" i="5" s="1"/>
  <c r="F27" i="4" s="1"/>
  <c r="U53" i="7"/>
  <c r="E53" i="4" s="1"/>
  <c r="T53" i="7"/>
  <c r="T40" i="7"/>
  <c r="U40" i="7"/>
  <c r="E40" i="4" s="1"/>
  <c r="U97" i="7"/>
  <c r="E97" i="4" s="1"/>
  <c r="R7" i="7"/>
  <c r="S7" i="7" s="1"/>
  <c r="U7" i="7" s="1"/>
  <c r="E7" i="4" s="1"/>
  <c r="U59" i="7"/>
  <c r="E59" i="4" s="1"/>
  <c r="T99" i="7"/>
  <c r="U120" i="7"/>
  <c r="E120" i="4" s="1"/>
  <c r="R6" i="7"/>
  <c r="S6" i="7" s="1"/>
  <c r="U6" i="7" s="1"/>
  <c r="E6" i="4" s="1"/>
  <c r="U48" i="7"/>
  <c r="E48" i="4" s="1"/>
  <c r="T48" i="7"/>
  <c r="T56" i="7"/>
  <c r="U56" i="7"/>
  <c r="E56" i="4" s="1"/>
  <c r="U80" i="7"/>
  <c r="E80" i="4" s="1"/>
  <c r="T116" i="7"/>
  <c r="U27" i="7"/>
  <c r="E27" i="4" s="1"/>
  <c r="U25" i="7"/>
  <c r="E25" i="4" s="1"/>
  <c r="U74" i="7"/>
  <c r="E74" i="4" s="1"/>
  <c r="T51" i="7"/>
  <c r="U51" i="7"/>
  <c r="E51" i="4" s="1"/>
  <c r="T100" i="7"/>
  <c r="U100" i="7"/>
  <c r="E100" i="4" s="1"/>
  <c r="T92" i="7"/>
  <c r="U92" i="7"/>
  <c r="E92" i="4" s="1"/>
  <c r="T72" i="7"/>
  <c r="U72" i="7"/>
  <c r="E72" i="4" s="1"/>
  <c r="T109" i="7"/>
  <c r="U109" i="7"/>
  <c r="E109" i="4" s="1"/>
  <c r="T87" i="7"/>
  <c r="U87" i="7"/>
  <c r="E87" i="4" s="1"/>
  <c r="T76" i="7"/>
  <c r="U76" i="7"/>
  <c r="E76" i="4" s="1"/>
  <c r="T11" i="7"/>
  <c r="U11" i="7"/>
  <c r="E11" i="4" s="1"/>
  <c r="T34" i="7"/>
  <c r="U34" i="7"/>
  <c r="E34" i="4" s="1"/>
  <c r="U131" i="7"/>
  <c r="E131" i="4" s="1"/>
  <c r="T131" i="7"/>
  <c r="T110" i="7"/>
  <c r="U110" i="7"/>
  <c r="E110" i="4" s="1"/>
  <c r="T35" i="7"/>
  <c r="U35" i="7"/>
  <c r="E35" i="4" s="1"/>
  <c r="T88" i="7"/>
  <c r="U88" i="7"/>
  <c r="E88" i="4" s="1"/>
  <c r="T117" i="7"/>
  <c r="U117" i="7"/>
  <c r="E117" i="4" s="1"/>
  <c r="U101" i="7"/>
  <c r="E101" i="4" s="1"/>
  <c r="T101" i="7"/>
  <c r="T26" i="7"/>
  <c r="U26" i="7"/>
  <c r="E26" i="4" s="1"/>
  <c r="T55" i="7"/>
  <c r="U55" i="7"/>
  <c r="E55" i="4" s="1"/>
  <c r="U93" i="7"/>
  <c r="E93" i="4" s="1"/>
  <c r="T93" i="7"/>
  <c r="T79" i="7"/>
  <c r="U79" i="7"/>
  <c r="E79" i="4" s="1"/>
  <c r="U129" i="7"/>
  <c r="E129" i="4" s="1"/>
  <c r="T129" i="7"/>
  <c r="T84" i="7"/>
  <c r="U84" i="7"/>
  <c r="E84" i="4" s="1"/>
  <c r="T18" i="7"/>
  <c r="U18" i="7"/>
  <c r="E18" i="4" s="1"/>
  <c r="U89" i="7"/>
  <c r="E89" i="4" s="1"/>
  <c r="T89" i="7"/>
  <c r="T62" i="7"/>
  <c r="U62" i="7"/>
  <c r="E62" i="4" s="1"/>
  <c r="T103" i="7"/>
  <c r="U103" i="7"/>
  <c r="E103" i="4" s="1"/>
  <c r="T10" i="7"/>
  <c r="U10" i="7"/>
  <c r="E10" i="4" s="1"/>
  <c r="U58" i="7"/>
  <c r="E58" i="4" s="1"/>
  <c r="T58" i="7"/>
  <c r="T30" i="7"/>
  <c r="U30" i="7"/>
  <c r="E30" i="4" s="1"/>
  <c r="U73" i="7"/>
  <c r="E73" i="4" s="1"/>
  <c r="T73" i="7"/>
  <c r="T128" i="7"/>
  <c r="U128" i="7"/>
  <c r="E128" i="4" s="1"/>
  <c r="T23" i="7"/>
  <c r="U23" i="7"/>
  <c r="E23" i="4" s="1"/>
  <c r="U24" i="7"/>
  <c r="E24" i="4" s="1"/>
  <c r="T24" i="7"/>
  <c r="T46" i="7"/>
  <c r="U46" i="7"/>
  <c r="E46" i="4" s="1"/>
  <c r="T43" i="7"/>
  <c r="U43" i="7"/>
  <c r="E43" i="4" s="1"/>
  <c r="T75" i="7"/>
  <c r="U75" i="7"/>
  <c r="E75" i="4" s="1"/>
  <c r="T71" i="7"/>
  <c r="U71" i="7"/>
  <c r="E71" i="4" s="1"/>
  <c r="T70" i="7"/>
  <c r="U70" i="7"/>
  <c r="E70" i="4" s="1"/>
  <c r="T106" i="7"/>
  <c r="U106" i="7"/>
  <c r="E106" i="4" s="1"/>
  <c r="T14" i="7"/>
  <c r="U14" i="7"/>
  <c r="E14" i="4" s="1"/>
  <c r="T36" i="7"/>
  <c r="U36" i="7"/>
  <c r="E36" i="4" s="1"/>
  <c r="T63" i="7"/>
  <c r="U63" i="7"/>
  <c r="E63" i="4" s="1"/>
  <c r="T68" i="7"/>
  <c r="U68" i="7"/>
  <c r="E68" i="4" s="1"/>
  <c r="T60" i="7"/>
  <c r="U60" i="7"/>
  <c r="E60" i="4" s="1"/>
  <c r="T78" i="7"/>
  <c r="U78" i="7"/>
  <c r="E78" i="4" s="1"/>
  <c r="U81" i="7"/>
  <c r="E81" i="4" s="1"/>
  <c r="T81" i="7"/>
  <c r="T91" i="7"/>
  <c r="U91" i="7"/>
  <c r="E91" i="4" s="1"/>
  <c r="T39" i="7"/>
  <c r="U39" i="7"/>
  <c r="E39" i="4" s="1"/>
  <c r="T28" i="7"/>
  <c r="U28" i="7"/>
  <c r="E28" i="4" s="1"/>
  <c r="T126" i="7"/>
  <c r="U126" i="7"/>
  <c r="E126" i="4" s="1"/>
  <c r="T98" i="7"/>
  <c r="U98" i="7"/>
  <c r="E98" i="4" s="1"/>
  <c r="T47" i="7"/>
  <c r="U47" i="7"/>
  <c r="E47" i="4" s="1"/>
  <c r="T118" i="7"/>
  <c r="U118" i="7"/>
  <c r="E118" i="4" s="1"/>
  <c r="U65" i="7"/>
  <c r="E65" i="4" s="1"/>
  <c r="T65" i="7"/>
  <c r="T95" i="7"/>
  <c r="U95" i="7"/>
  <c r="E95" i="4" s="1"/>
  <c r="T64" i="7"/>
  <c r="U64" i="7"/>
  <c r="E64" i="4" s="1"/>
  <c r="T69" i="7"/>
  <c r="U69" i="7"/>
  <c r="E69" i="4" s="1"/>
  <c r="U61" i="7"/>
  <c r="E61" i="4" s="1"/>
  <c r="T61" i="7"/>
  <c r="T85" i="7"/>
  <c r="U85" i="7"/>
  <c r="E85" i="4" s="1"/>
  <c r="T41" i="7"/>
  <c r="U41" i="7"/>
  <c r="E41" i="4" s="1"/>
  <c r="T15" i="7"/>
  <c r="U15" i="7"/>
  <c r="E15" i="4" s="1"/>
  <c r="T90" i="7"/>
  <c r="U90" i="7"/>
  <c r="E90" i="4" s="1"/>
  <c r="T38" i="7"/>
  <c r="U38" i="7"/>
  <c r="E38" i="4" s="1"/>
  <c r="U131" i="2"/>
  <c r="V131" i="2"/>
  <c r="U52" i="2"/>
  <c r="V52" i="2"/>
  <c r="U100" i="2"/>
  <c r="V100" i="2"/>
  <c r="U120" i="2"/>
  <c r="V120" i="2"/>
  <c r="V37" i="2"/>
  <c r="U37" i="2"/>
  <c r="U57" i="2"/>
  <c r="V57" i="2"/>
  <c r="U121" i="2"/>
  <c r="V121" i="2"/>
  <c r="U53" i="2"/>
  <c r="V53" i="2"/>
  <c r="U111" i="2"/>
  <c r="V111" i="2"/>
  <c r="U44" i="2"/>
  <c r="V44" i="2"/>
  <c r="V62" i="2"/>
  <c r="U62" i="2"/>
  <c r="U31" i="2"/>
  <c r="V31" i="2"/>
  <c r="V93" i="2"/>
  <c r="U93" i="2"/>
  <c r="V84" i="2"/>
  <c r="U84" i="2"/>
  <c r="U28" i="2"/>
  <c r="V28" i="2"/>
  <c r="U115" i="2"/>
  <c r="V115" i="2"/>
  <c r="V90" i="2"/>
  <c r="U90" i="2"/>
  <c r="U89" i="2"/>
  <c r="V89" i="2"/>
  <c r="U119" i="2"/>
  <c r="V119" i="2"/>
  <c r="U116" i="2"/>
  <c r="V116" i="2"/>
  <c r="U74" i="2"/>
  <c r="V74" i="2"/>
  <c r="U94" i="2"/>
  <c r="V94" i="2"/>
  <c r="U49" i="2"/>
  <c r="V49" i="2"/>
  <c r="U75" i="2"/>
  <c r="V75" i="2"/>
  <c r="V34" i="2"/>
  <c r="U34" i="2"/>
  <c r="U126" i="2"/>
  <c r="V126" i="2"/>
  <c r="V65" i="2"/>
  <c r="U65" i="2"/>
  <c r="U103" i="2"/>
  <c r="V103" i="2"/>
  <c r="U64" i="2"/>
  <c r="V64" i="2"/>
  <c r="U95" i="2"/>
  <c r="V95" i="2"/>
  <c r="V33" i="2"/>
  <c r="U33" i="2"/>
  <c r="U60" i="2"/>
  <c r="V60" i="2"/>
  <c r="U56" i="2"/>
  <c r="V56" i="2"/>
  <c r="V88" i="2"/>
  <c r="U88" i="2"/>
  <c r="U68" i="2"/>
  <c r="V68" i="2"/>
  <c r="U32" i="2"/>
  <c r="V32" i="2"/>
  <c r="U61" i="2"/>
  <c r="V61" i="2"/>
  <c r="U43" i="2"/>
  <c r="V43" i="2"/>
  <c r="U59" i="2"/>
  <c r="V59" i="2"/>
  <c r="U125" i="2"/>
  <c r="V125" i="2"/>
  <c r="U81" i="2"/>
  <c r="V81" i="2"/>
  <c r="V112" i="2"/>
  <c r="U112" i="2"/>
  <c r="V66" i="2"/>
  <c r="U66" i="2"/>
  <c r="V30" i="2"/>
  <c r="U30" i="2"/>
  <c r="U40" i="2"/>
  <c r="V40" i="2"/>
  <c r="U15" i="2"/>
  <c r="V15" i="2"/>
  <c r="U19" i="2"/>
  <c r="V19" i="2"/>
  <c r="U11" i="2"/>
  <c r="V11" i="2"/>
  <c r="R3" i="7"/>
  <c r="S3" i="7" s="1"/>
  <c r="T4" i="7"/>
  <c r="U4" i="7"/>
  <c r="E4" i="4" s="1"/>
  <c r="U5" i="7"/>
  <c r="E5" i="4" s="1"/>
  <c r="T5" i="7"/>
  <c r="T7" i="7"/>
  <c r="P7" i="2"/>
  <c r="R5" i="2"/>
  <c r="O4" i="2"/>
  <c r="R6" i="2"/>
  <c r="Q6" i="2"/>
  <c r="O3" i="2"/>
  <c r="R3" i="2"/>
  <c r="P3" i="2"/>
  <c r="Q3" i="2"/>
  <c r="T3" i="7" l="1"/>
  <c r="U3" i="7"/>
  <c r="E3" i="4" s="1"/>
  <c r="T6" i="7"/>
  <c r="S4" i="2"/>
  <c r="N8" i="5"/>
  <c r="O8" i="5" s="1"/>
  <c r="P8" i="5" s="1"/>
  <c r="F8" i="4" s="1"/>
  <c r="D118" i="4"/>
  <c r="N47" i="5"/>
  <c r="O47" i="5" s="1"/>
  <c r="P47" i="5" s="1"/>
  <c r="F47" i="4" s="1"/>
  <c r="S7" i="2"/>
  <c r="T7" i="2" s="1"/>
  <c r="V7" i="2" s="1"/>
  <c r="N76" i="5"/>
  <c r="O76" i="5" s="1"/>
  <c r="P76" i="5" s="1"/>
  <c r="F76" i="4" s="1"/>
  <c r="N13" i="5"/>
  <c r="O13" i="5" s="1"/>
  <c r="P13" i="5" s="1"/>
  <c r="F13" i="4" s="1"/>
  <c r="S6" i="2"/>
  <c r="T6" i="2" s="1"/>
  <c r="V6" i="2" s="1"/>
  <c r="S5" i="2"/>
  <c r="T5" i="2" s="1"/>
  <c r="V5" i="2" s="1"/>
  <c r="D40" i="4"/>
  <c r="N40" i="5"/>
  <c r="O40" i="5" s="1"/>
  <c r="P40" i="5" s="1"/>
  <c r="F40" i="4" s="1"/>
  <c r="D64" i="4"/>
  <c r="N64" i="5"/>
  <c r="O64" i="5" s="1"/>
  <c r="P64" i="5" s="1"/>
  <c r="F64" i="4" s="1"/>
  <c r="D72" i="4"/>
  <c r="N72" i="5"/>
  <c r="O72" i="5" s="1"/>
  <c r="P72" i="5" s="1"/>
  <c r="F72" i="4" s="1"/>
  <c r="D102" i="4"/>
  <c r="N102" i="5"/>
  <c r="O102" i="5" s="1"/>
  <c r="P102" i="5" s="1"/>
  <c r="F102" i="4" s="1"/>
  <c r="D90" i="4"/>
  <c r="N90" i="5"/>
  <c r="O90" i="5" s="1"/>
  <c r="P90" i="5" s="1"/>
  <c r="F90" i="4" s="1"/>
  <c r="D96" i="4"/>
  <c r="N96" i="5"/>
  <c r="O96" i="5" s="1"/>
  <c r="P96" i="5" s="1"/>
  <c r="F96" i="4" s="1"/>
  <c r="D11" i="4"/>
  <c r="N11" i="5"/>
  <c r="O11" i="5" s="1"/>
  <c r="P11" i="5" s="1"/>
  <c r="F11" i="4" s="1"/>
  <c r="D125" i="4"/>
  <c r="N125" i="5"/>
  <c r="O125" i="5" s="1"/>
  <c r="P125" i="5" s="1"/>
  <c r="F125" i="4" s="1"/>
  <c r="D32" i="4"/>
  <c r="N32" i="5"/>
  <c r="O32" i="5" s="1"/>
  <c r="P32" i="5" s="1"/>
  <c r="F32" i="4" s="1"/>
  <c r="D60" i="4"/>
  <c r="N60" i="5"/>
  <c r="O60" i="5" s="1"/>
  <c r="P60" i="5" s="1"/>
  <c r="F60" i="4" s="1"/>
  <c r="D103" i="4"/>
  <c r="N103" i="5"/>
  <c r="O103" i="5" s="1"/>
  <c r="P103" i="5" s="1"/>
  <c r="F103" i="4" s="1"/>
  <c r="D75" i="4"/>
  <c r="N75" i="5"/>
  <c r="O75" i="5" s="1"/>
  <c r="P75" i="5" s="1"/>
  <c r="F75" i="4" s="1"/>
  <c r="D116" i="4"/>
  <c r="N116" i="5"/>
  <c r="O116" i="5" s="1"/>
  <c r="P116" i="5" s="1"/>
  <c r="F116" i="4" s="1"/>
  <c r="D115" i="4"/>
  <c r="N115" i="5"/>
  <c r="O115" i="5" s="1"/>
  <c r="P115" i="5" s="1"/>
  <c r="F115" i="4" s="1"/>
  <c r="D31" i="4"/>
  <c r="N31" i="5"/>
  <c r="O31" i="5" s="1"/>
  <c r="P31" i="5" s="1"/>
  <c r="F31" i="4" s="1"/>
  <c r="D53" i="4"/>
  <c r="N53" i="5"/>
  <c r="O53" i="5" s="1"/>
  <c r="P53" i="5" s="1"/>
  <c r="F53" i="4" s="1"/>
  <c r="D120" i="4"/>
  <c r="N120" i="5"/>
  <c r="O120" i="5" s="1"/>
  <c r="P120" i="5" s="1"/>
  <c r="F120" i="4" s="1"/>
  <c r="D12" i="4"/>
  <c r="N12" i="5"/>
  <c r="O12" i="5" s="1"/>
  <c r="P12" i="5" s="1"/>
  <c r="F12" i="4" s="1"/>
  <c r="D81" i="4"/>
  <c r="N81" i="5"/>
  <c r="O81" i="5" s="1"/>
  <c r="P81" i="5" s="1"/>
  <c r="F81" i="4" s="1"/>
  <c r="D74" i="4"/>
  <c r="N74" i="5"/>
  <c r="O74" i="5" s="1"/>
  <c r="P74" i="5" s="1"/>
  <c r="F74" i="4" s="1"/>
  <c r="D37" i="4"/>
  <c r="N37" i="5"/>
  <c r="O37" i="5" s="1"/>
  <c r="P37" i="5" s="1"/>
  <c r="F37" i="4" s="1"/>
  <c r="D30" i="4"/>
  <c r="N30" i="5"/>
  <c r="O30" i="5" s="1"/>
  <c r="P30" i="5" s="1"/>
  <c r="F30" i="4" s="1"/>
  <c r="D18" i="4"/>
  <c r="N18" i="5"/>
  <c r="O18" i="5" s="1"/>
  <c r="P18" i="5" s="1"/>
  <c r="F18" i="4" s="1"/>
  <c r="D124" i="4"/>
  <c r="N124" i="5"/>
  <c r="O124" i="5" s="1"/>
  <c r="P124" i="5" s="1"/>
  <c r="F124" i="4" s="1"/>
  <c r="D19" i="4"/>
  <c r="N19" i="5"/>
  <c r="O19" i="5" s="1"/>
  <c r="P19" i="5" s="1"/>
  <c r="F19" i="4" s="1"/>
  <c r="D59" i="4"/>
  <c r="N59" i="5"/>
  <c r="O59" i="5" s="1"/>
  <c r="P59" i="5" s="1"/>
  <c r="F59" i="4" s="1"/>
  <c r="D68" i="4"/>
  <c r="N68" i="5"/>
  <c r="O68" i="5" s="1"/>
  <c r="P68" i="5" s="1"/>
  <c r="F68" i="4" s="1"/>
  <c r="D49" i="4"/>
  <c r="N49" i="5"/>
  <c r="O49" i="5" s="1"/>
  <c r="P49" i="5" s="1"/>
  <c r="F49" i="4" s="1"/>
  <c r="D119" i="4"/>
  <c r="N119" i="5"/>
  <c r="O119" i="5" s="1"/>
  <c r="P119" i="5" s="1"/>
  <c r="F119" i="4" s="1"/>
  <c r="D28" i="4"/>
  <c r="N28" i="5"/>
  <c r="O28" i="5" s="1"/>
  <c r="P28" i="5" s="1"/>
  <c r="F28" i="4" s="1"/>
  <c r="D121" i="4"/>
  <c r="N121" i="5"/>
  <c r="O121" i="5" s="1"/>
  <c r="P121" i="5" s="1"/>
  <c r="F121" i="4" s="1"/>
  <c r="D100" i="4"/>
  <c r="N100" i="5"/>
  <c r="O100" i="5" s="1"/>
  <c r="P100" i="5" s="1"/>
  <c r="F100" i="4" s="1"/>
  <c r="D104" i="4"/>
  <c r="N104" i="5"/>
  <c r="O104" i="5" s="1"/>
  <c r="P104" i="5" s="1"/>
  <c r="F104" i="4" s="1"/>
  <c r="D61" i="4"/>
  <c r="N61" i="5"/>
  <c r="O61" i="5" s="1"/>
  <c r="P61" i="5" s="1"/>
  <c r="F61" i="4" s="1"/>
  <c r="D111" i="4"/>
  <c r="N111" i="5"/>
  <c r="O111" i="5" s="1"/>
  <c r="P111" i="5" s="1"/>
  <c r="F111" i="4" s="1"/>
  <c r="D93" i="4"/>
  <c r="N93" i="5"/>
  <c r="O93" i="5" s="1"/>
  <c r="P93" i="5" s="1"/>
  <c r="F93" i="4" s="1"/>
  <c r="D65" i="4"/>
  <c r="N65" i="5"/>
  <c r="O65" i="5" s="1"/>
  <c r="P65" i="5" s="1"/>
  <c r="F65" i="4" s="1"/>
  <c r="D43" i="4"/>
  <c r="N43" i="5"/>
  <c r="O43" i="5" s="1"/>
  <c r="P43" i="5" s="1"/>
  <c r="F43" i="4" s="1"/>
  <c r="D95" i="4"/>
  <c r="N95" i="5"/>
  <c r="O95" i="5" s="1"/>
  <c r="P95" i="5" s="1"/>
  <c r="F95" i="4" s="1"/>
  <c r="D126" i="4"/>
  <c r="N126" i="5"/>
  <c r="O126" i="5" s="1"/>
  <c r="P126" i="5" s="1"/>
  <c r="F126" i="4" s="1"/>
  <c r="D94" i="4"/>
  <c r="N94" i="5"/>
  <c r="O94" i="5" s="1"/>
  <c r="P94" i="5" s="1"/>
  <c r="F94" i="4" s="1"/>
  <c r="D89" i="4"/>
  <c r="N89" i="5"/>
  <c r="O89" i="5" s="1"/>
  <c r="P89" i="5" s="1"/>
  <c r="F89" i="4" s="1"/>
  <c r="D44" i="4"/>
  <c r="N44" i="5"/>
  <c r="O44" i="5" s="1"/>
  <c r="P44" i="5" s="1"/>
  <c r="F44" i="4" s="1"/>
  <c r="D57" i="4"/>
  <c r="N57" i="5"/>
  <c r="O57" i="5" s="1"/>
  <c r="P57" i="5" s="1"/>
  <c r="F57" i="4" s="1"/>
  <c r="D52" i="4"/>
  <c r="N52" i="5"/>
  <c r="O52" i="5" s="1"/>
  <c r="P52" i="5" s="1"/>
  <c r="F52" i="4" s="1"/>
  <c r="D56" i="4"/>
  <c r="N56" i="5"/>
  <c r="O56" i="5" s="1"/>
  <c r="P56" i="5" s="1"/>
  <c r="F56" i="4" s="1"/>
  <c r="D131" i="4"/>
  <c r="N131" i="5"/>
  <c r="O131" i="5" s="1"/>
  <c r="P131" i="5" s="1"/>
  <c r="F131" i="4" s="1"/>
  <c r="D34" i="4"/>
  <c r="N34" i="5"/>
  <c r="O34" i="5" s="1"/>
  <c r="P34" i="5" s="1"/>
  <c r="F34" i="4" s="1"/>
  <c r="D66" i="4"/>
  <c r="N66" i="5"/>
  <c r="O66" i="5" s="1"/>
  <c r="P66" i="5" s="1"/>
  <c r="F66" i="4" s="1"/>
  <c r="D33" i="4"/>
  <c r="N33" i="5"/>
  <c r="O33" i="5" s="1"/>
  <c r="P33" i="5" s="1"/>
  <c r="F33" i="4" s="1"/>
  <c r="D62" i="4"/>
  <c r="N62" i="5"/>
  <c r="O62" i="5" s="1"/>
  <c r="P62" i="5" s="1"/>
  <c r="F62" i="4" s="1"/>
  <c r="D85" i="4"/>
  <c r="N85" i="5"/>
  <c r="O85" i="5" s="1"/>
  <c r="P85" i="5" s="1"/>
  <c r="F85" i="4" s="1"/>
  <c r="D15" i="4"/>
  <c r="N15" i="5"/>
  <c r="O15" i="5" s="1"/>
  <c r="P15" i="5" s="1"/>
  <c r="F15" i="4" s="1"/>
  <c r="D112" i="4"/>
  <c r="N112" i="5"/>
  <c r="O112" i="5" s="1"/>
  <c r="P112" i="5" s="1"/>
  <c r="F112" i="4" s="1"/>
  <c r="D88" i="4"/>
  <c r="N88" i="5"/>
  <c r="O88" i="5" s="1"/>
  <c r="P88" i="5" s="1"/>
  <c r="F88" i="4" s="1"/>
  <c r="D84" i="4"/>
  <c r="N84" i="5"/>
  <c r="O84" i="5" s="1"/>
  <c r="P84" i="5" s="1"/>
  <c r="F84" i="4" s="1"/>
  <c r="S3" i="2"/>
  <c r="T3" i="2" s="1"/>
  <c r="V3" i="2" s="1"/>
  <c r="T4" i="2"/>
  <c r="V4" i="2" s="1"/>
  <c r="D4" i="4" l="1"/>
  <c r="N4" i="5"/>
  <c r="O4" i="5" s="1"/>
  <c r="P4" i="5" s="1"/>
  <c r="F4" i="4" s="1"/>
  <c r="D5" i="4"/>
  <c r="N5" i="5"/>
  <c r="O5" i="5" s="1"/>
  <c r="P5" i="5" s="1"/>
  <c r="F5" i="4" s="1"/>
  <c r="D7" i="4"/>
  <c r="N7" i="5"/>
  <c r="O7" i="5" s="1"/>
  <c r="P7" i="5" s="1"/>
  <c r="F7" i="4" s="1"/>
  <c r="N6" i="5"/>
  <c r="O6" i="5" s="1"/>
  <c r="P6" i="5" s="1"/>
  <c r="F6" i="4" s="1"/>
  <c r="D6" i="4"/>
  <c r="N3" i="5"/>
  <c r="D3" i="4"/>
  <c r="U4" i="2"/>
  <c r="U3" i="2"/>
  <c r="U5" i="2"/>
  <c r="U7" i="2"/>
  <c r="U6" i="2"/>
  <c r="L3" i="5" l="1"/>
  <c r="M3" i="5" s="1"/>
  <c r="J3" i="5"/>
  <c r="K3" i="5" s="1"/>
  <c r="F3" i="5"/>
  <c r="O3" i="5" l="1"/>
  <c r="P3" i="5" s="1"/>
  <c r="F3" i="4" s="1"/>
</calcChain>
</file>

<file path=xl/comments1.xml><?xml version="1.0" encoding="utf-8"?>
<comments xmlns="http://schemas.openxmlformats.org/spreadsheetml/2006/main">
  <authors>
    <author>Peter L Schuytema</author>
  </authors>
  <commentList>
    <comment ref="V2" authorId="0">
      <text>
        <r>
          <rPr>
            <sz val="9"/>
            <color indexed="81"/>
            <rFont val="Tahoma"/>
            <family val="2"/>
          </rPr>
          <t>If more than one column i</t>
        </r>
        <r>
          <rPr>
            <b/>
            <sz val="9"/>
            <color indexed="81"/>
            <rFont val="Tahoma"/>
            <family val="2"/>
          </rPr>
          <t>n a single row</t>
        </r>
        <r>
          <rPr>
            <sz val="9"/>
            <color indexed="81"/>
            <rFont val="Tahoma"/>
            <family val="2"/>
          </rPr>
          <t xml:space="preserve">  is highlighted in the "Final LOS Probabilities" section, this means that the LOS is actually a range of values. Overwrite the formula in the "Final LOS" column withe indicated LOS range (i.e. C-D with no leading spaces or spaces around the dash) so it is reported correctly on this worksheet, inputted properly into the Transit LOS worksheet, and reported on the summary worksheet. 
</t>
        </r>
      </text>
    </comment>
  </commentList>
</comments>
</file>

<file path=xl/comments2.xml><?xml version="1.0" encoding="utf-8"?>
<comments xmlns="http://schemas.openxmlformats.org/spreadsheetml/2006/main">
  <authors>
    <author>Peter L Schuytema</author>
  </authors>
  <commentList>
    <comment ref="U2" authorId="0">
      <text>
        <r>
          <rPr>
            <sz val="9"/>
            <color indexed="81"/>
            <rFont val="Tahoma"/>
            <family val="2"/>
          </rPr>
          <t>If more than one column i</t>
        </r>
        <r>
          <rPr>
            <b/>
            <sz val="9"/>
            <color indexed="81"/>
            <rFont val="Tahoma"/>
            <family val="2"/>
          </rPr>
          <t>n a single row</t>
        </r>
        <r>
          <rPr>
            <sz val="9"/>
            <color indexed="81"/>
            <rFont val="Tahoma"/>
            <family val="2"/>
          </rPr>
          <t xml:space="preserve">  is highlighted in the "Final LOS Probabilities" section, this means that the LOS is actually a range of values. Overwrite the formula in the "Final LOS" column with the indicated LOS range (i.e. C-D) so it is reported correctly on this sheet and the summary sheet. 
</t>
        </r>
      </text>
    </comment>
  </commentList>
</comments>
</file>

<file path=xl/sharedStrings.xml><?xml version="1.0" encoding="utf-8"?>
<sst xmlns="http://schemas.openxmlformats.org/spreadsheetml/2006/main" count="183" uniqueCount="126">
  <si>
    <t xml:space="preserve">Roadway </t>
  </si>
  <si>
    <t>Dir</t>
  </si>
  <si>
    <t>From-To</t>
  </si>
  <si>
    <t>Transit LOS</t>
  </si>
  <si>
    <t>mph</t>
  </si>
  <si>
    <t>Cumulative Probabilities</t>
  </si>
  <si>
    <t>A</t>
  </si>
  <si>
    <t>F</t>
  </si>
  <si>
    <t>E</t>
  </si>
  <si>
    <t>D</t>
  </si>
  <si>
    <t>C</t>
  </si>
  <si>
    <t>B</t>
  </si>
  <si>
    <t>Final LOS Probabilities</t>
  </si>
  <si>
    <t>Max</t>
  </si>
  <si>
    <t>Probability</t>
  </si>
  <si>
    <t>LOS</t>
  </si>
  <si>
    <t xml:space="preserve">Final </t>
  </si>
  <si>
    <t>Presence</t>
  </si>
  <si>
    <t>Unsignalized</t>
  </si>
  <si>
    <t>Conflicts</t>
  </si>
  <si>
    <t>Schedule Speed</t>
  </si>
  <si>
    <t>Frequency</t>
  </si>
  <si>
    <t>veh/hr</t>
  </si>
  <si>
    <t>Headway</t>
  </si>
  <si>
    <t>Factor</t>
  </si>
  <si>
    <t>Passenger Load</t>
  </si>
  <si>
    <t>Threshold Late Time</t>
  </si>
  <si>
    <t>min</t>
  </si>
  <si>
    <t>Percent Arrival On-time</t>
  </si>
  <si>
    <t>Fixed Excess Wait Time</t>
  </si>
  <si>
    <t>Excess Wait Time Rate</t>
  </si>
  <si>
    <t>min/mi</t>
  </si>
  <si>
    <t>Perceived Travel Time Rate</t>
  </si>
  <si>
    <t>Score</t>
  </si>
  <si>
    <t>Transit</t>
  </si>
  <si>
    <t>Ped LOS to LOS Score Lookup</t>
  </si>
  <si>
    <t>A-B</t>
  </si>
  <si>
    <t>A-C</t>
  </si>
  <si>
    <t>A-D</t>
  </si>
  <si>
    <t>B-C</t>
  </si>
  <si>
    <t>C-D</t>
  </si>
  <si>
    <t>D-E</t>
  </si>
  <si>
    <t>E-F</t>
  </si>
  <si>
    <t>A-E</t>
  </si>
  <si>
    <t>A-F</t>
  </si>
  <si>
    <t>B-D</t>
  </si>
  <si>
    <t>B-E</t>
  </si>
  <si>
    <t>B-F</t>
  </si>
  <si>
    <t>C-E</t>
  </si>
  <si>
    <t>C-F</t>
  </si>
  <si>
    <t>D-F</t>
  </si>
  <si>
    <t>(decimal %)</t>
  </si>
  <si>
    <t xml:space="preserve">Perceived Travel Time </t>
  </si>
  <si>
    <t>Width</t>
  </si>
  <si>
    <t>Limit</t>
  </si>
  <si>
    <t xml:space="preserve">Speed </t>
  </si>
  <si>
    <t xml:space="preserve">Sidewalk </t>
  </si>
  <si>
    <t>Volume</t>
  </si>
  <si>
    <t xml:space="preserve">High Directional </t>
  </si>
  <si>
    <t>Medium Directional</t>
  </si>
  <si>
    <t>90% Check</t>
  </si>
  <si>
    <t xml:space="preserve">Pedestrian LOS </t>
  </si>
  <si>
    <t xml:space="preserve">Pedestrian </t>
  </si>
  <si>
    <t>Bicycle</t>
  </si>
  <si>
    <t xml:space="preserve">Transit </t>
  </si>
  <si>
    <t>Lanes</t>
  </si>
  <si>
    <t xml:space="preserve"> Number of</t>
  </si>
  <si>
    <t xml:space="preserve"> Number of </t>
  </si>
  <si>
    <t>(Enter description on Pedestrian tab)</t>
  </si>
  <si>
    <t xml:space="preserve">Notes/Instructions </t>
  </si>
  <si>
    <t>User enters project name and scenario, user name, and date into page header (use Page Layout view).</t>
  </si>
  <si>
    <t xml:space="preserve">Pedestrian Tab - </t>
  </si>
  <si>
    <t xml:space="preserve">General </t>
  </si>
  <si>
    <t xml:space="preserve">Enter the roadway segment name, analysis direction, and segment beginning and end points.  </t>
  </si>
  <si>
    <t>All other information comes from other tabs, so only do editing on the individual mode worksheets.</t>
  </si>
  <si>
    <t>This tab is set up to print in landscape orientation on 8.5x11 paper and is print ready.</t>
  </si>
  <si>
    <t xml:space="preserve">This description is linked to the bicycle, transit and summary tabs, so only do editing in this tab. </t>
  </si>
  <si>
    <t>Enter the number of lanes, sidewalk, speed limit and volume parameters (not actual values for most).</t>
  </si>
  <si>
    <t xml:space="preserve">The Cumulative Probabilities section (Columns I - M) can be hidden to improve viewing. </t>
  </si>
  <si>
    <t xml:space="preserve">Bicycle Tab - </t>
  </si>
  <si>
    <t xml:space="preserve">The Cumulative Probabilities section (Columns H - L) can be hidden to improve viewing. </t>
  </si>
  <si>
    <t xml:space="preserve">Transit Tab - </t>
  </si>
  <si>
    <t xml:space="preserve">The calculation columns J - O can be hidden to improve viewing. </t>
  </si>
  <si>
    <t xml:space="preserve">Please see the Analysis Procedure Manual Version 2 Chapter 14 for the full Simplified MMLOS </t>
  </si>
  <si>
    <t xml:space="preserve">The spreadsheets are set up for about 130 directional segments (65 roadway segments), so copy down </t>
  </si>
  <si>
    <t>rows if more are desired, or clear rows if less. This will need to be repeated for the summary and the</t>
  </si>
  <si>
    <t xml:space="preserve"> three modal tabs so the formulas, formats and links copy properly. </t>
  </si>
  <si>
    <t xml:space="preserve">The MMLOS methodology is set up for directional analysis, so each row in the tabs is for one roadway in </t>
  </si>
  <si>
    <t xml:space="preserve">one direction. Grayed columns are either linked to other tabs or are pure calculations that do not </t>
  </si>
  <si>
    <t xml:space="preserve">require user input. </t>
  </si>
  <si>
    <t xml:space="preserve">methodology, use, definitions, and examples.  This calculator is optimized for viewing on a widescreen </t>
  </si>
  <si>
    <t xml:space="preserve">monitor. </t>
  </si>
  <si>
    <t xml:space="preserve">Only certain values can be entered into the data columns which are shown in the cell instructions as </t>
  </si>
  <si>
    <t xml:space="preserve">values are typed. </t>
  </si>
  <si>
    <t xml:space="preserve">The highest probability LOS and any within 10% of the highest will be flagged. If multiple columns in a </t>
  </si>
  <si>
    <t xml:space="preserve">single row are flagged, this indicates that the LOS should be reported as a range. The "Final LOS" </t>
  </si>
  <si>
    <t xml:space="preserve">(calculated or over-ridden) is used in the calculation of the Transit LOS, so the Pedestrian tab must be </t>
  </si>
  <si>
    <t xml:space="preserve">filled out. Overwrite the "Final LOS" with the desired LOS range. Do not use leading spaces or spaces </t>
  </si>
  <si>
    <t xml:space="preserve">around the dash. Copy from an adjacent row if the calculated LOS is needed to be restored. </t>
  </si>
  <si>
    <t xml:space="preserve">single row are flagged, this indicates that the LOS should be reported as a range. Overwrite the </t>
  </si>
  <si>
    <t xml:space="preserve">Final LOS with the desired LOS range. Do not use leading spaces or spaces around the dash. Copy from </t>
  </si>
  <si>
    <t xml:space="preserve">an adjacent row if the calculated LOS is needed to be restored. </t>
  </si>
  <si>
    <t xml:space="preserve">This is the lookup table used to convert the Pedestrian LOS into an average LOS score to be used in the </t>
  </si>
  <si>
    <t xml:space="preserve">Enter the calculated schedule speed (will need to be done on a separate spreadsheet) and the vehicle </t>
  </si>
  <si>
    <t xml:space="preserve">frequency. Please refer to the APM for specific guidance on these two variables. The Passenger Load </t>
  </si>
  <si>
    <t xml:space="preserve">Factor, Threshold Late Time, and Percent On-time Arrival are defaults, but can be changed if better or </t>
  </si>
  <si>
    <t>different information is available.</t>
  </si>
  <si>
    <t>The Transit LOS is a function of the pedestrian accessibility, so the Simplified Pedestrian LOS is used.</t>
  </si>
  <si>
    <t xml:space="preserve">Enter the number of lanes, bike lane (or paved shoulder if wider than 4 feet), speed limit and </t>
  </si>
  <si>
    <t xml:space="preserve">unsignalized intersection/driveway conflicts.  Only certain values can be entered into the data columns </t>
  </si>
  <si>
    <t xml:space="preserve">which are shown in the cell instructions as values are typed. </t>
  </si>
  <si>
    <t>Bicycle Lane/Shoulder</t>
  </si>
  <si>
    <t xml:space="preserve">All of these methodologies are a prediction of the user perception of quality of service and that all LOS </t>
  </si>
  <si>
    <t>results need to be evaluated in context with other planning considerations.</t>
  </si>
  <si>
    <t>Please note that there is no single definition of a LOS grade as it is based on aggregated user perceptions.</t>
  </si>
  <si>
    <t xml:space="preserve">Disclaimer </t>
  </si>
  <si>
    <t>Output Summary Tab-</t>
  </si>
  <si>
    <t xml:space="preserve">TransitCalc Tab (Hidden) - </t>
  </si>
  <si>
    <t>Date</t>
  </si>
  <si>
    <t>Version #</t>
  </si>
  <si>
    <t>Change(s)</t>
  </si>
  <si>
    <t>Author</t>
  </si>
  <si>
    <t>Peter Schuytema</t>
  </si>
  <si>
    <t xml:space="preserve">Published APM original version </t>
  </si>
  <si>
    <t>Do not edit this tab.</t>
  </si>
  <si>
    <t xml:space="preserve">Transit LOS methodology. This tab uses updated scores that will be in the next version of the HCM.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</si>
</sst>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2" fontId="0" fillId="0" borderId="0" xfId="0" applyNumberFormat="1" applyAlignment="1">
      <alignment horizontal="left"/>
    </xf>
    <xf numFmtId="2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164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2" fontId="1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0" fillId="0" borderId="0" xfId="0" applyNumberFormat="1" applyAlignment="1">
      <alignment horizontal="center"/>
    </xf>
    <xf numFmtId="0" fontId="0" fillId="0" borderId="2" xfId="0" applyBorder="1" applyAlignment="1">
      <alignment horizontal="center"/>
    </xf>
    <xf numFmtId="165" fontId="1" fillId="2" borderId="1" xfId="0" applyNumberFormat="1" applyFont="1" applyFill="1" applyBorder="1" applyAlignment="1">
      <alignment horizontal="left"/>
    </xf>
    <xf numFmtId="165" fontId="1" fillId="2" borderId="0" xfId="0" applyNumberFormat="1" applyFont="1" applyFill="1" applyAlignment="1">
      <alignment horizontal="center"/>
    </xf>
    <xf numFmtId="0" fontId="1" fillId="2" borderId="1" xfId="0" applyFont="1" applyFill="1" applyBorder="1" applyAlignment="1">
      <alignment horizontal="center"/>
    </xf>
    <xf numFmtId="165" fontId="1" fillId="2" borderId="1" xfId="0" applyNumberFormat="1" applyFont="1" applyFill="1" applyBorder="1" applyAlignment="1">
      <alignment horizontal="center"/>
    </xf>
    <xf numFmtId="165" fontId="1" fillId="2" borderId="0" xfId="0" applyNumberFormat="1" applyFont="1" applyFill="1" applyBorder="1" applyAlignment="1">
      <alignment horizontal="center"/>
    </xf>
    <xf numFmtId="2" fontId="1" fillId="2" borderId="0" xfId="0" applyNumberFormat="1" applyFont="1" applyFill="1" applyAlignment="1">
      <alignment horizontal="center"/>
    </xf>
    <xf numFmtId="2" fontId="0" fillId="2" borderId="0" xfId="0" applyNumberFormat="1" applyFill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2" fontId="1" fillId="2" borderId="4" xfId="0" applyNumberFormat="1" applyFont="1" applyFill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164" fontId="1" fillId="2" borderId="5" xfId="0" applyNumberFormat="1" applyFont="1" applyFill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2" fontId="1" fillId="2" borderId="1" xfId="0" applyNumberFormat="1" applyFont="1" applyFill="1" applyBorder="1" applyAlignment="1">
      <alignment horizontal="center"/>
    </xf>
    <xf numFmtId="2" fontId="1" fillId="2" borderId="5" xfId="0" applyNumberFormat="1" applyFon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0" fontId="0" fillId="0" borderId="7" xfId="0" applyBorder="1"/>
    <xf numFmtId="0" fontId="1" fillId="2" borderId="6" xfId="0" applyFont="1" applyFill="1" applyBorder="1" applyAlignment="1">
      <alignment horizontal="center"/>
    </xf>
    <xf numFmtId="0" fontId="0" fillId="2" borderId="8" xfId="0" applyFill="1" applyBorder="1"/>
    <xf numFmtId="0" fontId="1" fillId="2" borderId="8" xfId="0" applyFont="1" applyFill="1" applyBorder="1" applyAlignment="1">
      <alignment horizontal="center"/>
    </xf>
    <xf numFmtId="165" fontId="2" fillId="2" borderId="3" xfId="0" applyNumberFormat="1" applyFont="1" applyFill="1" applyBorder="1" applyAlignment="1">
      <alignment horizontal="center"/>
    </xf>
    <xf numFmtId="165" fontId="2" fillId="2" borderId="2" xfId="0" applyNumberFormat="1" applyFont="1" applyFill="1" applyBorder="1" applyAlignment="1">
      <alignment horizontal="center"/>
    </xf>
    <xf numFmtId="165" fontId="0" fillId="2" borderId="3" xfId="0" applyNumberFormat="1" applyFill="1" applyBorder="1" applyAlignment="1">
      <alignment horizontal="center"/>
    </xf>
    <xf numFmtId="165" fontId="0" fillId="2" borderId="2" xfId="0" applyNumberFormat="1" applyFill="1" applyBorder="1" applyAlignment="1">
      <alignment horizontal="center"/>
    </xf>
    <xf numFmtId="165" fontId="2" fillId="2" borderId="1" xfId="0" applyNumberFormat="1" applyFont="1" applyFill="1" applyBorder="1" applyAlignment="1">
      <alignment horizontal="center"/>
    </xf>
    <xf numFmtId="165" fontId="2" fillId="2" borderId="0" xfId="0" applyNumberFormat="1" applyFont="1" applyFill="1" applyBorder="1" applyAlignment="1">
      <alignment horizontal="center"/>
    </xf>
    <xf numFmtId="165" fontId="0" fillId="2" borderId="1" xfId="0" applyNumberFormat="1" applyFill="1" applyBorder="1" applyAlignment="1">
      <alignment horizontal="center"/>
    </xf>
    <xf numFmtId="165" fontId="0" fillId="2" borderId="0" xfId="0" applyNumberFormat="1" applyFill="1" applyAlignment="1">
      <alignment horizontal="center"/>
    </xf>
    <xf numFmtId="0" fontId="0" fillId="2" borderId="1" xfId="0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left"/>
    </xf>
    <xf numFmtId="0" fontId="0" fillId="2" borderId="2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5" fillId="2" borderId="4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center"/>
    </xf>
    <xf numFmtId="0" fontId="0" fillId="2" borderId="0" xfId="0" applyFont="1" applyFill="1" applyAlignment="1">
      <alignment horizontal="center"/>
    </xf>
    <xf numFmtId="0" fontId="0" fillId="0" borderId="7" xfId="0" applyBorder="1" applyAlignment="1">
      <alignment horizontal="center"/>
    </xf>
    <xf numFmtId="0" fontId="1" fillId="0" borderId="0" xfId="0" applyFont="1"/>
    <xf numFmtId="0" fontId="0" fillId="0" borderId="0" xfId="0" applyFont="1"/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447675</xdr:colOff>
      <xdr:row>22</xdr:row>
      <xdr:rowOff>0</xdr:rowOff>
    </xdr:from>
    <xdr:to>
      <xdr:col>8</xdr:col>
      <xdr:colOff>600777</xdr:colOff>
      <xdr:row>29</xdr:row>
      <xdr:rowOff>9713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7675" y="3810000"/>
          <a:ext cx="5029902" cy="1343213"/>
        </a:xfrm>
        <a:prstGeom prst="rect">
          <a:avLst/>
        </a:prstGeom>
        <a:ln w="12700">
          <a:solidFill>
            <a:schemeClr val="tx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1"/>
  <sheetViews>
    <sheetView tabSelected="1" view="pageLayout" zoomScaleNormal="100" workbookViewId="0">
      <selection activeCell="C19" sqref="C19"/>
    </sheetView>
  </sheetViews>
  <sheetFormatPr defaultRowHeight="14.4" x14ac:dyDescent="0.3"/>
  <cols>
    <col min="1" max="1" width="34.33203125" style="34" customWidth="1"/>
    <col min="2" max="2" width="3.5546875" style="34" bestFit="1" customWidth="1"/>
    <col min="3" max="3" width="41.109375" style="34" customWidth="1"/>
    <col min="4" max="4" width="11" style="54" bestFit="1" customWidth="1"/>
    <col min="5" max="5" width="8.44140625" style="54" customWidth="1"/>
    <col min="6" max="6" width="9" style="54" customWidth="1"/>
  </cols>
  <sheetData>
    <row r="1" spans="1:6" ht="15" x14ac:dyDescent="0.25">
      <c r="A1" s="35" t="s">
        <v>0</v>
      </c>
      <c r="B1" s="35" t="s">
        <v>1</v>
      </c>
      <c r="C1" s="35" t="s">
        <v>2</v>
      </c>
      <c r="D1" s="35" t="s">
        <v>62</v>
      </c>
      <c r="E1" s="35" t="s">
        <v>63</v>
      </c>
      <c r="F1" s="35" t="s">
        <v>64</v>
      </c>
    </row>
    <row r="2" spans="1:6" ht="15.75" thickBot="1" x14ac:dyDescent="0.3">
      <c r="A2" s="36"/>
      <c r="B2" s="36"/>
      <c r="C2" s="36"/>
      <c r="D2" s="37" t="s">
        <v>15</v>
      </c>
      <c r="E2" s="37" t="s">
        <v>15</v>
      </c>
      <c r="F2" s="37" t="s">
        <v>15</v>
      </c>
    </row>
    <row r="3" spans="1:6" ht="15" x14ac:dyDescent="0.25">
      <c r="A3" s="34">
        <f>Pedestrian!A3</f>
        <v>0</v>
      </c>
      <c r="B3" s="34">
        <f>Pedestrian!B3</f>
        <v>0</v>
      </c>
      <c r="C3" s="34">
        <f>Pedestrian!C3</f>
        <v>0</v>
      </c>
      <c r="D3" s="54" t="str">
        <f>Pedestrian!V3</f>
        <v>B</v>
      </c>
      <c r="E3" s="54" t="str">
        <f>Bicycle!U3</f>
        <v>C</v>
      </c>
      <c r="F3" s="54" t="e">
        <f>Transit!P3</f>
        <v>#DIV/0!</v>
      </c>
    </row>
    <row r="4" spans="1:6" ht="15" x14ac:dyDescent="0.25">
      <c r="A4" s="34">
        <f>Pedestrian!A4</f>
        <v>0</v>
      </c>
      <c r="B4" s="34">
        <f>Pedestrian!B4</f>
        <v>0</v>
      </c>
      <c r="C4" s="34">
        <f>Pedestrian!C4</f>
        <v>0</v>
      </c>
      <c r="D4" s="54" t="str">
        <f>Pedestrian!V4</f>
        <v>B</v>
      </c>
      <c r="E4" s="54" t="str">
        <f>Bicycle!U4</f>
        <v>C</v>
      </c>
      <c r="F4" s="54" t="e">
        <f>Transit!P4</f>
        <v>#DIV/0!</v>
      </c>
    </row>
    <row r="5" spans="1:6" ht="15" x14ac:dyDescent="0.25">
      <c r="A5" s="34">
        <f>Pedestrian!A5</f>
        <v>0</v>
      </c>
      <c r="B5" s="34">
        <f>Pedestrian!B5</f>
        <v>0</v>
      </c>
      <c r="C5" s="34">
        <f>Pedestrian!C5</f>
        <v>0</v>
      </c>
      <c r="D5" s="54" t="str">
        <f>Pedestrian!V5</f>
        <v>B</v>
      </c>
      <c r="E5" s="54" t="str">
        <f>Bicycle!U5</f>
        <v>C</v>
      </c>
      <c r="F5" s="54" t="e">
        <f>Transit!P5</f>
        <v>#DIV/0!</v>
      </c>
    </row>
    <row r="6" spans="1:6" ht="15" x14ac:dyDescent="0.25">
      <c r="A6" s="34">
        <f>Pedestrian!A6</f>
        <v>0</v>
      </c>
      <c r="B6" s="34">
        <f>Pedestrian!B6</f>
        <v>0</v>
      </c>
      <c r="C6" s="34">
        <f>Pedestrian!C6</f>
        <v>0</v>
      </c>
      <c r="D6" s="54" t="str">
        <f>Pedestrian!V6</f>
        <v>B</v>
      </c>
      <c r="E6" s="54" t="str">
        <f>Bicycle!U6</f>
        <v>C</v>
      </c>
      <c r="F6" s="54" t="e">
        <f>Transit!P6</f>
        <v>#DIV/0!</v>
      </c>
    </row>
    <row r="7" spans="1:6" ht="15" x14ac:dyDescent="0.25">
      <c r="A7" s="34">
        <f>Pedestrian!A7</f>
        <v>0</v>
      </c>
      <c r="B7" s="34">
        <f>Pedestrian!B7</f>
        <v>0</v>
      </c>
      <c r="C7" s="34">
        <f>Pedestrian!C7</f>
        <v>0</v>
      </c>
      <c r="D7" s="54" t="str">
        <f>Pedestrian!V7</f>
        <v>B</v>
      </c>
      <c r="E7" s="54" t="str">
        <f>Bicycle!U7</f>
        <v>C</v>
      </c>
      <c r="F7" s="54" t="e">
        <f>Transit!P7</f>
        <v>#DIV/0!</v>
      </c>
    </row>
    <row r="8" spans="1:6" ht="15" x14ac:dyDescent="0.25">
      <c r="A8" s="34">
        <f>Pedestrian!A8</f>
        <v>0</v>
      </c>
      <c r="B8" s="34">
        <f>Pedestrian!B8</f>
        <v>0</v>
      </c>
      <c r="C8" s="34">
        <f>Pedestrian!C8</f>
        <v>0</v>
      </c>
      <c r="D8" s="54" t="str">
        <f>Pedestrian!V8</f>
        <v>B</v>
      </c>
      <c r="E8" s="54" t="str">
        <f>Bicycle!U8</f>
        <v>C</v>
      </c>
      <c r="F8" s="54" t="e">
        <f>Transit!P8</f>
        <v>#DIV/0!</v>
      </c>
    </row>
    <row r="9" spans="1:6" ht="15" x14ac:dyDescent="0.25">
      <c r="A9" s="34">
        <f>Pedestrian!A9</f>
        <v>0</v>
      </c>
      <c r="B9" s="34">
        <f>Pedestrian!B9</f>
        <v>0</v>
      </c>
      <c r="C9" s="34">
        <f>Pedestrian!C9</f>
        <v>0</v>
      </c>
      <c r="D9" s="54" t="str">
        <f>Pedestrian!V9</f>
        <v>B</v>
      </c>
      <c r="E9" s="54" t="str">
        <f>Bicycle!U9</f>
        <v>C</v>
      </c>
      <c r="F9" s="54" t="e">
        <f>Transit!P9</f>
        <v>#DIV/0!</v>
      </c>
    </row>
    <row r="10" spans="1:6" ht="15" x14ac:dyDescent="0.25">
      <c r="A10" s="34">
        <f>Pedestrian!A10</f>
        <v>0</v>
      </c>
      <c r="B10" s="34">
        <f>Pedestrian!B10</f>
        <v>0</v>
      </c>
      <c r="C10" s="34">
        <f>Pedestrian!C10</f>
        <v>0</v>
      </c>
      <c r="D10" s="54" t="str">
        <f>Pedestrian!V10</f>
        <v>B</v>
      </c>
      <c r="E10" s="54" t="str">
        <f>Bicycle!U10</f>
        <v>C</v>
      </c>
      <c r="F10" s="54" t="e">
        <f>Transit!P10</f>
        <v>#DIV/0!</v>
      </c>
    </row>
    <row r="11" spans="1:6" ht="15" x14ac:dyDescent="0.25">
      <c r="A11" s="34">
        <f>Pedestrian!A11</f>
        <v>0</v>
      </c>
      <c r="B11" s="34">
        <f>Pedestrian!B11</f>
        <v>0</v>
      </c>
      <c r="C11" s="34">
        <f>Pedestrian!C11</f>
        <v>0</v>
      </c>
      <c r="D11" s="54" t="str">
        <f>Pedestrian!V11</f>
        <v>B</v>
      </c>
      <c r="E11" s="54" t="str">
        <f>Bicycle!U11</f>
        <v>C</v>
      </c>
      <c r="F11" s="54" t="e">
        <f>Transit!P11</f>
        <v>#DIV/0!</v>
      </c>
    </row>
    <row r="12" spans="1:6" ht="15" x14ac:dyDescent="0.25">
      <c r="A12" s="34">
        <f>Pedestrian!A12</f>
        <v>0</v>
      </c>
      <c r="B12" s="34">
        <f>Pedestrian!B12</f>
        <v>0</v>
      </c>
      <c r="C12" s="34">
        <f>Pedestrian!C12</f>
        <v>0</v>
      </c>
      <c r="D12" s="54" t="str">
        <f>Pedestrian!V12</f>
        <v>B</v>
      </c>
      <c r="E12" s="54" t="str">
        <f>Bicycle!U12</f>
        <v>C</v>
      </c>
      <c r="F12" s="54" t="e">
        <f>Transit!P12</f>
        <v>#DIV/0!</v>
      </c>
    </row>
    <row r="13" spans="1:6" ht="15" x14ac:dyDescent="0.25">
      <c r="A13" s="34">
        <f>Pedestrian!A13</f>
        <v>0</v>
      </c>
      <c r="B13" s="34">
        <f>Pedestrian!B13</f>
        <v>0</v>
      </c>
      <c r="C13" s="34">
        <f>Pedestrian!C13</f>
        <v>0</v>
      </c>
      <c r="D13" s="54" t="str">
        <f>Pedestrian!V13</f>
        <v>B</v>
      </c>
      <c r="E13" s="54" t="str">
        <f>Bicycle!U13</f>
        <v>C</v>
      </c>
      <c r="F13" s="54" t="e">
        <f>Transit!P13</f>
        <v>#DIV/0!</v>
      </c>
    </row>
    <row r="14" spans="1:6" ht="15" x14ac:dyDescent="0.25">
      <c r="A14" s="34">
        <f>Pedestrian!A14</f>
        <v>0</v>
      </c>
      <c r="B14" s="34">
        <f>Pedestrian!B14</f>
        <v>0</v>
      </c>
      <c r="C14" s="34">
        <f>Pedestrian!C14</f>
        <v>0</v>
      </c>
      <c r="D14" s="54" t="str">
        <f>Pedestrian!V14</f>
        <v>B</v>
      </c>
      <c r="E14" s="54" t="str">
        <f>Bicycle!U14</f>
        <v>C</v>
      </c>
      <c r="F14" s="54" t="e">
        <f>Transit!P14</f>
        <v>#DIV/0!</v>
      </c>
    </row>
    <row r="15" spans="1:6" ht="15" x14ac:dyDescent="0.25">
      <c r="A15" s="34">
        <f>Pedestrian!A15</f>
        <v>0</v>
      </c>
      <c r="B15" s="34">
        <f>Pedestrian!B15</f>
        <v>0</v>
      </c>
      <c r="C15" s="34">
        <f>Pedestrian!C15</f>
        <v>0</v>
      </c>
      <c r="D15" s="54" t="str">
        <f>Pedestrian!V15</f>
        <v>B</v>
      </c>
      <c r="E15" s="54" t="str">
        <f>Bicycle!U15</f>
        <v>C</v>
      </c>
      <c r="F15" s="54" t="e">
        <f>Transit!P15</f>
        <v>#DIV/0!</v>
      </c>
    </row>
    <row r="16" spans="1:6" ht="15" x14ac:dyDescent="0.25">
      <c r="A16" s="34">
        <f>Pedestrian!A16</f>
        <v>0</v>
      </c>
      <c r="B16" s="34">
        <f>Pedestrian!B16</f>
        <v>0</v>
      </c>
      <c r="C16" s="34">
        <f>Pedestrian!C16</f>
        <v>0</v>
      </c>
      <c r="D16" s="54" t="str">
        <f>Pedestrian!V16</f>
        <v>B</v>
      </c>
      <c r="E16" s="54" t="str">
        <f>Bicycle!U16</f>
        <v>C</v>
      </c>
      <c r="F16" s="54" t="e">
        <f>Transit!P16</f>
        <v>#DIV/0!</v>
      </c>
    </row>
    <row r="17" spans="1:6" ht="15" x14ac:dyDescent="0.25">
      <c r="A17" s="34">
        <f>Pedestrian!A17</f>
        <v>0</v>
      </c>
      <c r="B17" s="34">
        <f>Pedestrian!B17</f>
        <v>0</v>
      </c>
      <c r="C17" s="34">
        <f>Pedestrian!C17</f>
        <v>0</v>
      </c>
      <c r="D17" s="54" t="str">
        <f>Pedestrian!V17</f>
        <v>B</v>
      </c>
      <c r="E17" s="54" t="str">
        <f>Bicycle!U17</f>
        <v>C</v>
      </c>
      <c r="F17" s="54" t="e">
        <f>Transit!P17</f>
        <v>#DIV/0!</v>
      </c>
    </row>
    <row r="18" spans="1:6" ht="15" x14ac:dyDescent="0.25">
      <c r="A18" s="34">
        <f>Pedestrian!A18</f>
        <v>0</v>
      </c>
      <c r="B18" s="34">
        <f>Pedestrian!B18</f>
        <v>0</v>
      </c>
      <c r="C18" s="34">
        <f>Pedestrian!C18</f>
        <v>0</v>
      </c>
      <c r="D18" s="54" t="str">
        <f>Pedestrian!V18</f>
        <v>B</v>
      </c>
      <c r="E18" s="54" t="str">
        <f>Bicycle!U18</f>
        <v>C</v>
      </c>
      <c r="F18" s="54" t="e">
        <f>Transit!P18</f>
        <v>#DIV/0!</v>
      </c>
    </row>
    <row r="19" spans="1:6" ht="15" x14ac:dyDescent="0.25">
      <c r="A19" s="34">
        <f>Pedestrian!A19</f>
        <v>0</v>
      </c>
      <c r="B19" s="34">
        <f>Pedestrian!B19</f>
        <v>0</v>
      </c>
      <c r="C19" s="34">
        <f>Pedestrian!C19</f>
        <v>0</v>
      </c>
      <c r="D19" s="54" t="str">
        <f>Pedestrian!V19</f>
        <v>B</v>
      </c>
      <c r="E19" s="54" t="str">
        <f>Bicycle!U19</f>
        <v>C</v>
      </c>
      <c r="F19" s="54" t="e">
        <f>Transit!P19</f>
        <v>#DIV/0!</v>
      </c>
    </row>
    <row r="20" spans="1:6" ht="15" x14ac:dyDescent="0.25">
      <c r="A20" s="34">
        <f>Pedestrian!A20</f>
        <v>0</v>
      </c>
      <c r="B20" s="34">
        <f>Pedestrian!B20</f>
        <v>0</v>
      </c>
      <c r="C20" s="34">
        <f>Pedestrian!C20</f>
        <v>0</v>
      </c>
      <c r="D20" s="54" t="str">
        <f>Pedestrian!V20</f>
        <v>B</v>
      </c>
      <c r="E20" s="54" t="str">
        <f>Bicycle!U20</f>
        <v>C</v>
      </c>
      <c r="F20" s="54" t="e">
        <f>Transit!P20</f>
        <v>#DIV/0!</v>
      </c>
    </row>
    <row r="21" spans="1:6" ht="15" x14ac:dyDescent="0.25">
      <c r="A21" s="34">
        <f>Pedestrian!A21</f>
        <v>0</v>
      </c>
      <c r="B21" s="34">
        <f>Pedestrian!B21</f>
        <v>0</v>
      </c>
      <c r="C21" s="34">
        <f>Pedestrian!C21</f>
        <v>0</v>
      </c>
      <c r="D21" s="54" t="str">
        <f>Pedestrian!V21</f>
        <v>B</v>
      </c>
      <c r="E21" s="54" t="str">
        <f>Bicycle!U21</f>
        <v>C</v>
      </c>
      <c r="F21" s="54" t="e">
        <f>Transit!P21</f>
        <v>#DIV/0!</v>
      </c>
    </row>
    <row r="22" spans="1:6" ht="15" x14ac:dyDescent="0.25">
      <c r="A22" s="34">
        <f>Pedestrian!A22</f>
        <v>0</v>
      </c>
      <c r="B22" s="34">
        <f>Pedestrian!B22</f>
        <v>0</v>
      </c>
      <c r="C22" s="34">
        <f>Pedestrian!C22</f>
        <v>0</v>
      </c>
      <c r="D22" s="54" t="str">
        <f>Pedestrian!V22</f>
        <v>B</v>
      </c>
      <c r="E22" s="54" t="str">
        <f>Bicycle!U22</f>
        <v>C</v>
      </c>
      <c r="F22" s="54" t="e">
        <f>Transit!P22</f>
        <v>#DIV/0!</v>
      </c>
    </row>
    <row r="23" spans="1:6" ht="15" x14ac:dyDescent="0.25">
      <c r="A23" s="34">
        <f>Pedestrian!A23</f>
        <v>0</v>
      </c>
      <c r="B23" s="34">
        <f>Pedestrian!B23</f>
        <v>0</v>
      </c>
      <c r="C23" s="34">
        <f>Pedestrian!C23</f>
        <v>0</v>
      </c>
      <c r="D23" s="54" t="str">
        <f>Pedestrian!V23</f>
        <v>B</v>
      </c>
      <c r="E23" s="54" t="str">
        <f>Bicycle!U23</f>
        <v>C</v>
      </c>
      <c r="F23" s="54" t="e">
        <f>Transit!P23</f>
        <v>#DIV/0!</v>
      </c>
    </row>
    <row r="24" spans="1:6" ht="15" x14ac:dyDescent="0.25">
      <c r="A24" s="34">
        <f>Pedestrian!A24</f>
        <v>0</v>
      </c>
      <c r="B24" s="34">
        <f>Pedestrian!B24</f>
        <v>0</v>
      </c>
      <c r="C24" s="34">
        <f>Pedestrian!C24</f>
        <v>0</v>
      </c>
      <c r="D24" s="54" t="str">
        <f>Pedestrian!V24</f>
        <v>B</v>
      </c>
      <c r="E24" s="54" t="str">
        <f>Bicycle!U24</f>
        <v>C</v>
      </c>
      <c r="F24" s="54" t="e">
        <f>Transit!P24</f>
        <v>#DIV/0!</v>
      </c>
    </row>
    <row r="25" spans="1:6" ht="15" x14ac:dyDescent="0.25">
      <c r="A25" s="34">
        <f>Pedestrian!A25</f>
        <v>0</v>
      </c>
      <c r="B25" s="34">
        <f>Pedestrian!B25</f>
        <v>0</v>
      </c>
      <c r="C25" s="34">
        <f>Pedestrian!C25</f>
        <v>0</v>
      </c>
      <c r="D25" s="54" t="str">
        <f>Pedestrian!V25</f>
        <v>B</v>
      </c>
      <c r="E25" s="54" t="str">
        <f>Bicycle!U25</f>
        <v>C</v>
      </c>
      <c r="F25" s="54" t="e">
        <f>Transit!P25</f>
        <v>#DIV/0!</v>
      </c>
    </row>
    <row r="26" spans="1:6" ht="15" x14ac:dyDescent="0.25">
      <c r="A26" s="34">
        <f>Pedestrian!A26</f>
        <v>0</v>
      </c>
      <c r="B26" s="34">
        <f>Pedestrian!B26</f>
        <v>0</v>
      </c>
      <c r="C26" s="34">
        <f>Pedestrian!C26</f>
        <v>0</v>
      </c>
      <c r="D26" s="54" t="str">
        <f>Pedestrian!V26</f>
        <v>B</v>
      </c>
      <c r="E26" s="54" t="str">
        <f>Bicycle!U26</f>
        <v>C</v>
      </c>
      <c r="F26" s="54" t="e">
        <f>Transit!P26</f>
        <v>#DIV/0!</v>
      </c>
    </row>
    <row r="27" spans="1:6" ht="15" x14ac:dyDescent="0.25">
      <c r="A27" s="34">
        <f>Pedestrian!A27</f>
        <v>0</v>
      </c>
      <c r="B27" s="34">
        <f>Pedestrian!B27</f>
        <v>0</v>
      </c>
      <c r="C27" s="34">
        <f>Pedestrian!C27</f>
        <v>0</v>
      </c>
      <c r="D27" s="54" t="str">
        <f>Pedestrian!V27</f>
        <v>B</v>
      </c>
      <c r="E27" s="54" t="str">
        <f>Bicycle!U27</f>
        <v>C</v>
      </c>
      <c r="F27" s="54" t="e">
        <f>Transit!P27</f>
        <v>#DIV/0!</v>
      </c>
    </row>
    <row r="28" spans="1:6" ht="15" x14ac:dyDescent="0.25">
      <c r="A28" s="34">
        <f>Pedestrian!A28</f>
        <v>0</v>
      </c>
      <c r="B28" s="34">
        <f>Pedestrian!B28</f>
        <v>0</v>
      </c>
      <c r="C28" s="34">
        <f>Pedestrian!C28</f>
        <v>0</v>
      </c>
      <c r="D28" s="54" t="str">
        <f>Pedestrian!V28</f>
        <v>B</v>
      </c>
      <c r="E28" s="54" t="str">
        <f>Bicycle!U28</f>
        <v>C</v>
      </c>
      <c r="F28" s="54" t="e">
        <f>Transit!P28</f>
        <v>#DIV/0!</v>
      </c>
    </row>
    <row r="29" spans="1:6" ht="15" x14ac:dyDescent="0.25">
      <c r="A29" s="34">
        <f>Pedestrian!A29</f>
        <v>0</v>
      </c>
      <c r="B29" s="34">
        <f>Pedestrian!B29</f>
        <v>0</v>
      </c>
      <c r="C29" s="34">
        <f>Pedestrian!C29</f>
        <v>0</v>
      </c>
      <c r="D29" s="54" t="str">
        <f>Pedestrian!V29</f>
        <v>B</v>
      </c>
      <c r="E29" s="54" t="str">
        <f>Bicycle!U29</f>
        <v>C</v>
      </c>
      <c r="F29" s="54" t="e">
        <f>Transit!P29</f>
        <v>#DIV/0!</v>
      </c>
    </row>
    <row r="30" spans="1:6" ht="15" x14ac:dyDescent="0.25">
      <c r="A30" s="34">
        <f>Pedestrian!A30</f>
        <v>0</v>
      </c>
      <c r="B30" s="34">
        <f>Pedestrian!B30</f>
        <v>0</v>
      </c>
      <c r="C30" s="34">
        <f>Pedestrian!C30</f>
        <v>0</v>
      </c>
      <c r="D30" s="54" t="str">
        <f>Pedestrian!V30</f>
        <v>B</v>
      </c>
      <c r="E30" s="54" t="str">
        <f>Bicycle!U30</f>
        <v>C</v>
      </c>
      <c r="F30" s="54" t="e">
        <f>Transit!P30</f>
        <v>#DIV/0!</v>
      </c>
    </row>
    <row r="31" spans="1:6" ht="15" x14ac:dyDescent="0.25">
      <c r="A31" s="34">
        <f>Pedestrian!A31</f>
        <v>0</v>
      </c>
      <c r="B31" s="34">
        <f>Pedestrian!B31</f>
        <v>0</v>
      </c>
      <c r="C31" s="34">
        <f>Pedestrian!C31</f>
        <v>0</v>
      </c>
      <c r="D31" s="54" t="str">
        <f>Pedestrian!V31</f>
        <v>B</v>
      </c>
      <c r="E31" s="54" t="str">
        <f>Bicycle!U31</f>
        <v>C</v>
      </c>
      <c r="F31" s="54" t="e">
        <f>Transit!P31</f>
        <v>#DIV/0!</v>
      </c>
    </row>
    <row r="32" spans="1:6" ht="15" x14ac:dyDescent="0.25">
      <c r="A32" s="34">
        <f>Pedestrian!A32</f>
        <v>0</v>
      </c>
      <c r="B32" s="34">
        <f>Pedestrian!B32</f>
        <v>0</v>
      </c>
      <c r="C32" s="34">
        <f>Pedestrian!C32</f>
        <v>0</v>
      </c>
      <c r="D32" s="54" t="str">
        <f>Pedestrian!V32</f>
        <v>B</v>
      </c>
      <c r="E32" s="54" t="str">
        <f>Bicycle!U32</f>
        <v>C</v>
      </c>
      <c r="F32" s="54" t="e">
        <f>Transit!P32</f>
        <v>#DIV/0!</v>
      </c>
    </row>
    <row r="33" spans="1:6" ht="15" x14ac:dyDescent="0.25">
      <c r="A33" s="34">
        <f>Pedestrian!A33</f>
        <v>0</v>
      </c>
      <c r="B33" s="34">
        <f>Pedestrian!B33</f>
        <v>0</v>
      </c>
      <c r="C33" s="34">
        <f>Pedestrian!C33</f>
        <v>0</v>
      </c>
      <c r="D33" s="54" t="str">
        <f>Pedestrian!V33</f>
        <v>B</v>
      </c>
      <c r="E33" s="54" t="str">
        <f>Bicycle!U33</f>
        <v>C</v>
      </c>
      <c r="F33" s="54" t="e">
        <f>Transit!P33</f>
        <v>#DIV/0!</v>
      </c>
    </row>
    <row r="34" spans="1:6" ht="15" x14ac:dyDescent="0.25">
      <c r="A34" s="34">
        <f>Pedestrian!A34</f>
        <v>0</v>
      </c>
      <c r="B34" s="34">
        <f>Pedestrian!B34</f>
        <v>0</v>
      </c>
      <c r="C34" s="34">
        <f>Pedestrian!C34</f>
        <v>0</v>
      </c>
      <c r="D34" s="54" t="str">
        <f>Pedestrian!V34</f>
        <v>B</v>
      </c>
      <c r="E34" s="54" t="str">
        <f>Bicycle!U34</f>
        <v>C</v>
      </c>
      <c r="F34" s="54" t="e">
        <f>Transit!P34</f>
        <v>#DIV/0!</v>
      </c>
    </row>
    <row r="35" spans="1:6" ht="15" x14ac:dyDescent="0.25">
      <c r="A35" s="34">
        <f>Pedestrian!A35</f>
        <v>0</v>
      </c>
      <c r="B35" s="34">
        <f>Pedestrian!B35</f>
        <v>0</v>
      </c>
      <c r="C35" s="34">
        <f>Pedestrian!C35</f>
        <v>0</v>
      </c>
      <c r="D35" s="54" t="str">
        <f>Pedestrian!V35</f>
        <v>B</v>
      </c>
      <c r="E35" s="54" t="str">
        <f>Bicycle!U35</f>
        <v>C</v>
      </c>
      <c r="F35" s="54" t="e">
        <f>Transit!P35</f>
        <v>#DIV/0!</v>
      </c>
    </row>
    <row r="36" spans="1:6" ht="15" x14ac:dyDescent="0.25">
      <c r="A36" s="34">
        <f>Pedestrian!A36</f>
        <v>0</v>
      </c>
      <c r="B36" s="34">
        <f>Pedestrian!B36</f>
        <v>0</v>
      </c>
      <c r="C36" s="34">
        <f>Pedestrian!C36</f>
        <v>0</v>
      </c>
      <c r="D36" s="54" t="str">
        <f>Pedestrian!V36</f>
        <v>B</v>
      </c>
      <c r="E36" s="54" t="str">
        <f>Bicycle!U36</f>
        <v>C</v>
      </c>
      <c r="F36" s="54" t="e">
        <f>Transit!P36</f>
        <v>#DIV/0!</v>
      </c>
    </row>
    <row r="37" spans="1:6" ht="15" x14ac:dyDescent="0.25">
      <c r="A37" s="34">
        <f>Pedestrian!A37</f>
        <v>0</v>
      </c>
      <c r="B37" s="34">
        <f>Pedestrian!B37</f>
        <v>0</v>
      </c>
      <c r="C37" s="34">
        <f>Pedestrian!C37</f>
        <v>0</v>
      </c>
      <c r="D37" s="54" t="str">
        <f>Pedestrian!V37</f>
        <v>B</v>
      </c>
      <c r="E37" s="54" t="str">
        <f>Bicycle!U37</f>
        <v>C</v>
      </c>
      <c r="F37" s="54" t="e">
        <f>Transit!P37</f>
        <v>#DIV/0!</v>
      </c>
    </row>
    <row r="38" spans="1:6" ht="15" x14ac:dyDescent="0.25">
      <c r="A38" s="34">
        <f>Pedestrian!A38</f>
        <v>0</v>
      </c>
      <c r="B38" s="34">
        <f>Pedestrian!B38</f>
        <v>0</v>
      </c>
      <c r="C38" s="34">
        <f>Pedestrian!C38</f>
        <v>0</v>
      </c>
      <c r="D38" s="54" t="str">
        <f>Pedestrian!V38</f>
        <v>B</v>
      </c>
      <c r="E38" s="54" t="str">
        <f>Bicycle!U38</f>
        <v>C</v>
      </c>
      <c r="F38" s="54" t="e">
        <f>Transit!P38</f>
        <v>#DIV/0!</v>
      </c>
    </row>
    <row r="39" spans="1:6" ht="15" x14ac:dyDescent="0.25">
      <c r="A39" s="34">
        <f>Pedestrian!A39</f>
        <v>0</v>
      </c>
      <c r="B39" s="34">
        <f>Pedestrian!B39</f>
        <v>0</v>
      </c>
      <c r="C39" s="34">
        <f>Pedestrian!C39</f>
        <v>0</v>
      </c>
      <c r="D39" s="54" t="str">
        <f>Pedestrian!V39</f>
        <v>B</v>
      </c>
      <c r="E39" s="54" t="str">
        <f>Bicycle!U39</f>
        <v>C</v>
      </c>
      <c r="F39" s="54" t="e">
        <f>Transit!P39</f>
        <v>#DIV/0!</v>
      </c>
    </row>
    <row r="40" spans="1:6" ht="15" x14ac:dyDescent="0.25">
      <c r="A40" s="34">
        <f>Pedestrian!A40</f>
        <v>0</v>
      </c>
      <c r="B40" s="34">
        <f>Pedestrian!B40</f>
        <v>0</v>
      </c>
      <c r="C40" s="34">
        <f>Pedestrian!C40</f>
        <v>0</v>
      </c>
      <c r="D40" s="54" t="str">
        <f>Pedestrian!V40</f>
        <v>B</v>
      </c>
      <c r="E40" s="54" t="str">
        <f>Bicycle!U40</f>
        <v>C</v>
      </c>
      <c r="F40" s="54" t="e">
        <f>Transit!P40</f>
        <v>#DIV/0!</v>
      </c>
    </row>
    <row r="41" spans="1:6" ht="15" x14ac:dyDescent="0.25">
      <c r="A41" s="34">
        <f>Pedestrian!A41</f>
        <v>0</v>
      </c>
      <c r="B41" s="34">
        <f>Pedestrian!B41</f>
        <v>0</v>
      </c>
      <c r="C41" s="34">
        <f>Pedestrian!C41</f>
        <v>0</v>
      </c>
      <c r="D41" s="54" t="str">
        <f>Pedestrian!V41</f>
        <v>B</v>
      </c>
      <c r="E41" s="54" t="str">
        <f>Bicycle!U41</f>
        <v>C</v>
      </c>
      <c r="F41" s="54" t="e">
        <f>Transit!P41</f>
        <v>#DIV/0!</v>
      </c>
    </row>
    <row r="42" spans="1:6" x14ac:dyDescent="0.3">
      <c r="A42" s="34">
        <f>Pedestrian!A42</f>
        <v>0</v>
      </c>
      <c r="B42" s="34">
        <f>Pedestrian!B42</f>
        <v>0</v>
      </c>
      <c r="C42" s="34">
        <f>Pedestrian!C42</f>
        <v>0</v>
      </c>
      <c r="D42" s="54" t="str">
        <f>Pedestrian!V42</f>
        <v>B</v>
      </c>
      <c r="E42" s="54" t="str">
        <f>Bicycle!U42</f>
        <v>C</v>
      </c>
      <c r="F42" s="54" t="e">
        <f>Transit!P42</f>
        <v>#DIV/0!</v>
      </c>
    </row>
    <row r="43" spans="1:6" x14ac:dyDescent="0.3">
      <c r="A43" s="34">
        <f>Pedestrian!A43</f>
        <v>0</v>
      </c>
      <c r="B43" s="34">
        <f>Pedestrian!B43</f>
        <v>0</v>
      </c>
      <c r="C43" s="34">
        <f>Pedestrian!C43</f>
        <v>0</v>
      </c>
      <c r="D43" s="54" t="str">
        <f>Pedestrian!V43</f>
        <v>B</v>
      </c>
      <c r="E43" s="54" t="str">
        <f>Bicycle!U43</f>
        <v>C</v>
      </c>
      <c r="F43" s="54" t="e">
        <f>Transit!P43</f>
        <v>#DIV/0!</v>
      </c>
    </row>
    <row r="44" spans="1:6" x14ac:dyDescent="0.3">
      <c r="A44" s="34">
        <f>Pedestrian!A44</f>
        <v>0</v>
      </c>
      <c r="B44" s="34">
        <f>Pedestrian!B44</f>
        <v>0</v>
      </c>
      <c r="C44" s="34">
        <f>Pedestrian!C44</f>
        <v>0</v>
      </c>
      <c r="D44" s="54" t="str">
        <f>Pedestrian!V44</f>
        <v>B</v>
      </c>
      <c r="E44" s="54" t="str">
        <f>Bicycle!U44</f>
        <v>C</v>
      </c>
      <c r="F44" s="54" t="e">
        <f>Transit!P44</f>
        <v>#DIV/0!</v>
      </c>
    </row>
    <row r="45" spans="1:6" x14ac:dyDescent="0.3">
      <c r="A45" s="34">
        <f>Pedestrian!A45</f>
        <v>0</v>
      </c>
      <c r="B45" s="34">
        <f>Pedestrian!B45</f>
        <v>0</v>
      </c>
      <c r="C45" s="34">
        <f>Pedestrian!C45</f>
        <v>0</v>
      </c>
      <c r="D45" s="54" t="str">
        <f>Pedestrian!V45</f>
        <v>B</v>
      </c>
      <c r="E45" s="54" t="str">
        <f>Bicycle!U45</f>
        <v>C</v>
      </c>
      <c r="F45" s="54" t="e">
        <f>Transit!P45</f>
        <v>#DIV/0!</v>
      </c>
    </row>
    <row r="46" spans="1:6" x14ac:dyDescent="0.3">
      <c r="A46" s="34">
        <f>Pedestrian!A46</f>
        <v>0</v>
      </c>
      <c r="B46" s="34">
        <f>Pedestrian!B46</f>
        <v>0</v>
      </c>
      <c r="C46" s="34">
        <f>Pedestrian!C46</f>
        <v>0</v>
      </c>
      <c r="D46" s="54" t="str">
        <f>Pedestrian!V46</f>
        <v>B</v>
      </c>
      <c r="E46" s="54" t="str">
        <f>Bicycle!U46</f>
        <v>C</v>
      </c>
      <c r="F46" s="54" t="e">
        <f>Transit!P46</f>
        <v>#DIV/0!</v>
      </c>
    </row>
    <row r="47" spans="1:6" x14ac:dyDescent="0.3">
      <c r="A47" s="34">
        <f>Pedestrian!A47</f>
        <v>0</v>
      </c>
      <c r="B47" s="34">
        <f>Pedestrian!B47</f>
        <v>0</v>
      </c>
      <c r="C47" s="34">
        <f>Pedestrian!C47</f>
        <v>0</v>
      </c>
      <c r="D47" s="54" t="str">
        <f>Pedestrian!V47</f>
        <v>B</v>
      </c>
      <c r="E47" s="54" t="str">
        <f>Bicycle!U47</f>
        <v>C</v>
      </c>
      <c r="F47" s="54" t="e">
        <f>Transit!P47</f>
        <v>#DIV/0!</v>
      </c>
    </row>
    <row r="48" spans="1:6" x14ac:dyDescent="0.3">
      <c r="A48" s="34">
        <f>Pedestrian!A48</f>
        <v>0</v>
      </c>
      <c r="B48" s="34">
        <f>Pedestrian!B48</f>
        <v>0</v>
      </c>
      <c r="C48" s="34">
        <f>Pedestrian!C48</f>
        <v>0</v>
      </c>
      <c r="D48" s="54" t="str">
        <f>Pedestrian!V48</f>
        <v>B</v>
      </c>
      <c r="E48" s="54" t="str">
        <f>Bicycle!U48</f>
        <v>C</v>
      </c>
      <c r="F48" s="54" t="e">
        <f>Transit!P48</f>
        <v>#DIV/0!</v>
      </c>
    </row>
    <row r="49" spans="1:6" x14ac:dyDescent="0.3">
      <c r="A49" s="34">
        <f>Pedestrian!A49</f>
        <v>0</v>
      </c>
      <c r="B49" s="34">
        <f>Pedestrian!B49</f>
        <v>0</v>
      </c>
      <c r="C49" s="34">
        <f>Pedestrian!C49</f>
        <v>0</v>
      </c>
      <c r="D49" s="54" t="str">
        <f>Pedestrian!V49</f>
        <v>B</v>
      </c>
      <c r="E49" s="54" t="str">
        <f>Bicycle!U49</f>
        <v>C</v>
      </c>
      <c r="F49" s="54" t="e">
        <f>Transit!P49</f>
        <v>#DIV/0!</v>
      </c>
    </row>
    <row r="50" spans="1:6" x14ac:dyDescent="0.3">
      <c r="A50" s="34">
        <f>Pedestrian!A50</f>
        <v>0</v>
      </c>
      <c r="B50" s="34">
        <f>Pedestrian!B50</f>
        <v>0</v>
      </c>
      <c r="C50" s="34">
        <f>Pedestrian!C50</f>
        <v>0</v>
      </c>
      <c r="D50" s="54" t="str">
        <f>Pedestrian!V50</f>
        <v>B</v>
      </c>
      <c r="E50" s="54" t="str">
        <f>Bicycle!U50</f>
        <v>C</v>
      </c>
      <c r="F50" s="54" t="e">
        <f>Transit!P50</f>
        <v>#DIV/0!</v>
      </c>
    </row>
    <row r="51" spans="1:6" x14ac:dyDescent="0.3">
      <c r="A51" s="34">
        <f>Pedestrian!A51</f>
        <v>0</v>
      </c>
      <c r="B51" s="34">
        <f>Pedestrian!B51</f>
        <v>0</v>
      </c>
      <c r="C51" s="34">
        <f>Pedestrian!C51</f>
        <v>0</v>
      </c>
      <c r="D51" s="54" t="str">
        <f>Pedestrian!V51</f>
        <v>B</v>
      </c>
      <c r="E51" s="54" t="str">
        <f>Bicycle!U51</f>
        <v>C</v>
      </c>
      <c r="F51" s="54" t="e">
        <f>Transit!P51</f>
        <v>#DIV/0!</v>
      </c>
    </row>
    <row r="52" spans="1:6" x14ac:dyDescent="0.3">
      <c r="A52" s="34">
        <f>Pedestrian!A52</f>
        <v>0</v>
      </c>
      <c r="B52" s="34">
        <f>Pedestrian!B52</f>
        <v>0</v>
      </c>
      <c r="C52" s="34">
        <f>Pedestrian!C52</f>
        <v>0</v>
      </c>
      <c r="D52" s="54" t="str">
        <f>Pedestrian!V52</f>
        <v>B</v>
      </c>
      <c r="E52" s="54" t="str">
        <f>Bicycle!U52</f>
        <v>C</v>
      </c>
      <c r="F52" s="54" t="e">
        <f>Transit!P52</f>
        <v>#DIV/0!</v>
      </c>
    </row>
    <row r="53" spans="1:6" x14ac:dyDescent="0.3">
      <c r="A53" s="34">
        <f>Pedestrian!A53</f>
        <v>0</v>
      </c>
      <c r="B53" s="34">
        <f>Pedestrian!B53</f>
        <v>0</v>
      </c>
      <c r="C53" s="34">
        <f>Pedestrian!C53</f>
        <v>0</v>
      </c>
      <c r="D53" s="54" t="str">
        <f>Pedestrian!V53</f>
        <v>B</v>
      </c>
      <c r="E53" s="54" t="str">
        <f>Bicycle!U53</f>
        <v>C</v>
      </c>
      <c r="F53" s="54" t="e">
        <f>Transit!P53</f>
        <v>#DIV/0!</v>
      </c>
    </row>
    <row r="54" spans="1:6" x14ac:dyDescent="0.3">
      <c r="A54" s="34">
        <f>Pedestrian!A54</f>
        <v>0</v>
      </c>
      <c r="B54" s="34">
        <f>Pedestrian!B54</f>
        <v>0</v>
      </c>
      <c r="C54" s="34">
        <f>Pedestrian!C54</f>
        <v>0</v>
      </c>
      <c r="D54" s="54" t="str">
        <f>Pedestrian!V54</f>
        <v>B</v>
      </c>
      <c r="E54" s="54" t="str">
        <f>Bicycle!U54</f>
        <v>C</v>
      </c>
      <c r="F54" s="54" t="e">
        <f>Transit!P54</f>
        <v>#DIV/0!</v>
      </c>
    </row>
    <row r="55" spans="1:6" x14ac:dyDescent="0.3">
      <c r="A55" s="34">
        <f>Pedestrian!A55</f>
        <v>0</v>
      </c>
      <c r="B55" s="34">
        <f>Pedestrian!B55</f>
        <v>0</v>
      </c>
      <c r="C55" s="34">
        <f>Pedestrian!C55</f>
        <v>0</v>
      </c>
      <c r="D55" s="54" t="str">
        <f>Pedestrian!V55</f>
        <v>B</v>
      </c>
      <c r="E55" s="54" t="str">
        <f>Bicycle!U55</f>
        <v>C</v>
      </c>
      <c r="F55" s="54" t="e">
        <f>Transit!P55</f>
        <v>#DIV/0!</v>
      </c>
    </row>
    <row r="56" spans="1:6" x14ac:dyDescent="0.3">
      <c r="A56" s="34">
        <f>Pedestrian!A56</f>
        <v>0</v>
      </c>
      <c r="B56" s="34">
        <f>Pedestrian!B56</f>
        <v>0</v>
      </c>
      <c r="C56" s="34">
        <f>Pedestrian!C56</f>
        <v>0</v>
      </c>
      <c r="D56" s="54" t="str">
        <f>Pedestrian!V56</f>
        <v>B</v>
      </c>
      <c r="E56" s="54" t="str">
        <f>Bicycle!U56</f>
        <v>C</v>
      </c>
      <c r="F56" s="54" t="e">
        <f>Transit!P56</f>
        <v>#DIV/0!</v>
      </c>
    </row>
    <row r="57" spans="1:6" x14ac:dyDescent="0.3">
      <c r="A57" s="34">
        <f>Pedestrian!A57</f>
        <v>0</v>
      </c>
      <c r="B57" s="34">
        <f>Pedestrian!B57</f>
        <v>0</v>
      </c>
      <c r="C57" s="34">
        <f>Pedestrian!C57</f>
        <v>0</v>
      </c>
      <c r="D57" s="54" t="str">
        <f>Pedestrian!V57</f>
        <v>B</v>
      </c>
      <c r="E57" s="54" t="str">
        <f>Bicycle!U57</f>
        <v>C</v>
      </c>
      <c r="F57" s="54" t="e">
        <f>Transit!P57</f>
        <v>#DIV/0!</v>
      </c>
    </row>
    <row r="58" spans="1:6" x14ac:dyDescent="0.3">
      <c r="A58" s="34">
        <f>Pedestrian!A58</f>
        <v>0</v>
      </c>
      <c r="B58" s="34">
        <f>Pedestrian!B58</f>
        <v>0</v>
      </c>
      <c r="C58" s="34">
        <f>Pedestrian!C58</f>
        <v>0</v>
      </c>
      <c r="D58" s="54" t="str">
        <f>Pedestrian!V58</f>
        <v>B</v>
      </c>
      <c r="E58" s="54" t="str">
        <f>Bicycle!U58</f>
        <v>C</v>
      </c>
      <c r="F58" s="54" t="e">
        <f>Transit!P58</f>
        <v>#DIV/0!</v>
      </c>
    </row>
    <row r="59" spans="1:6" x14ac:dyDescent="0.3">
      <c r="A59" s="34">
        <f>Pedestrian!A59</f>
        <v>0</v>
      </c>
      <c r="B59" s="34">
        <f>Pedestrian!B59</f>
        <v>0</v>
      </c>
      <c r="C59" s="34">
        <f>Pedestrian!C59</f>
        <v>0</v>
      </c>
      <c r="D59" s="54" t="str">
        <f>Pedestrian!V59</f>
        <v>B</v>
      </c>
      <c r="E59" s="54" t="str">
        <f>Bicycle!U59</f>
        <v>C</v>
      </c>
      <c r="F59" s="54" t="e">
        <f>Transit!P59</f>
        <v>#DIV/0!</v>
      </c>
    </row>
    <row r="60" spans="1:6" x14ac:dyDescent="0.3">
      <c r="A60" s="34">
        <f>Pedestrian!A60</f>
        <v>0</v>
      </c>
      <c r="B60" s="34">
        <f>Pedestrian!B60</f>
        <v>0</v>
      </c>
      <c r="C60" s="34">
        <f>Pedestrian!C60</f>
        <v>0</v>
      </c>
      <c r="D60" s="54" t="str">
        <f>Pedestrian!V60</f>
        <v>B</v>
      </c>
      <c r="E60" s="54" t="str">
        <f>Bicycle!U60</f>
        <v>C</v>
      </c>
      <c r="F60" s="54" t="e">
        <f>Transit!P60</f>
        <v>#DIV/0!</v>
      </c>
    </row>
    <row r="61" spans="1:6" x14ac:dyDescent="0.3">
      <c r="A61" s="34">
        <f>Pedestrian!A61</f>
        <v>0</v>
      </c>
      <c r="B61" s="34">
        <f>Pedestrian!B61</f>
        <v>0</v>
      </c>
      <c r="C61" s="34">
        <f>Pedestrian!C61</f>
        <v>0</v>
      </c>
      <c r="D61" s="54" t="str">
        <f>Pedestrian!V61</f>
        <v>B</v>
      </c>
      <c r="E61" s="54" t="str">
        <f>Bicycle!U61</f>
        <v>C</v>
      </c>
      <c r="F61" s="54" t="e">
        <f>Transit!P61</f>
        <v>#DIV/0!</v>
      </c>
    </row>
    <row r="62" spans="1:6" x14ac:dyDescent="0.3">
      <c r="A62" s="34">
        <f>Pedestrian!A62</f>
        <v>0</v>
      </c>
      <c r="B62" s="34">
        <f>Pedestrian!B62</f>
        <v>0</v>
      </c>
      <c r="C62" s="34">
        <f>Pedestrian!C62</f>
        <v>0</v>
      </c>
      <c r="D62" s="54" t="str">
        <f>Pedestrian!V62</f>
        <v>B</v>
      </c>
      <c r="E62" s="54" t="str">
        <f>Bicycle!U62</f>
        <v>C</v>
      </c>
      <c r="F62" s="54" t="e">
        <f>Transit!P62</f>
        <v>#DIV/0!</v>
      </c>
    </row>
    <row r="63" spans="1:6" x14ac:dyDescent="0.3">
      <c r="A63" s="34">
        <f>Pedestrian!A63</f>
        <v>0</v>
      </c>
      <c r="B63" s="34">
        <f>Pedestrian!B63</f>
        <v>0</v>
      </c>
      <c r="C63" s="34">
        <f>Pedestrian!C63</f>
        <v>0</v>
      </c>
      <c r="D63" s="54" t="str">
        <f>Pedestrian!V63</f>
        <v>B</v>
      </c>
      <c r="E63" s="54" t="str">
        <f>Bicycle!U63</f>
        <v>C</v>
      </c>
      <c r="F63" s="54" t="e">
        <f>Transit!P63</f>
        <v>#DIV/0!</v>
      </c>
    </row>
    <row r="64" spans="1:6" x14ac:dyDescent="0.3">
      <c r="A64" s="34">
        <f>Pedestrian!A64</f>
        <v>0</v>
      </c>
      <c r="B64" s="34">
        <f>Pedestrian!B64</f>
        <v>0</v>
      </c>
      <c r="C64" s="34">
        <f>Pedestrian!C64</f>
        <v>0</v>
      </c>
      <c r="D64" s="54" t="str">
        <f>Pedestrian!V64</f>
        <v>B</v>
      </c>
      <c r="E64" s="54" t="str">
        <f>Bicycle!U64</f>
        <v>C</v>
      </c>
      <c r="F64" s="54" t="e">
        <f>Transit!P64</f>
        <v>#DIV/0!</v>
      </c>
    </row>
    <row r="65" spans="1:6" x14ac:dyDescent="0.3">
      <c r="A65" s="34">
        <f>Pedestrian!A65</f>
        <v>0</v>
      </c>
      <c r="B65" s="34">
        <f>Pedestrian!B65</f>
        <v>0</v>
      </c>
      <c r="C65" s="34">
        <f>Pedestrian!C65</f>
        <v>0</v>
      </c>
      <c r="D65" s="54" t="str">
        <f>Pedestrian!V65</f>
        <v>B</v>
      </c>
      <c r="E65" s="54" t="str">
        <f>Bicycle!U65</f>
        <v>C</v>
      </c>
      <c r="F65" s="54" t="e">
        <f>Transit!P65</f>
        <v>#DIV/0!</v>
      </c>
    </row>
    <row r="66" spans="1:6" x14ac:dyDescent="0.3">
      <c r="A66" s="34">
        <f>Pedestrian!A66</f>
        <v>0</v>
      </c>
      <c r="B66" s="34">
        <f>Pedestrian!B66</f>
        <v>0</v>
      </c>
      <c r="C66" s="34">
        <f>Pedestrian!C66</f>
        <v>0</v>
      </c>
      <c r="D66" s="54" t="str">
        <f>Pedestrian!V66</f>
        <v>B</v>
      </c>
      <c r="E66" s="54" t="str">
        <f>Bicycle!U66</f>
        <v>C</v>
      </c>
      <c r="F66" s="54" t="e">
        <f>Transit!P66</f>
        <v>#DIV/0!</v>
      </c>
    </row>
    <row r="67" spans="1:6" x14ac:dyDescent="0.3">
      <c r="A67" s="34">
        <f>Pedestrian!A67</f>
        <v>0</v>
      </c>
      <c r="B67" s="34">
        <f>Pedestrian!B67</f>
        <v>0</v>
      </c>
      <c r="C67" s="34">
        <f>Pedestrian!C67</f>
        <v>0</v>
      </c>
      <c r="D67" s="54" t="str">
        <f>Pedestrian!V67</f>
        <v>B</v>
      </c>
      <c r="E67" s="54" t="str">
        <f>Bicycle!U67</f>
        <v>C</v>
      </c>
      <c r="F67" s="54" t="e">
        <f>Transit!P67</f>
        <v>#DIV/0!</v>
      </c>
    </row>
    <row r="68" spans="1:6" x14ac:dyDescent="0.3">
      <c r="A68" s="34">
        <f>Pedestrian!A68</f>
        <v>0</v>
      </c>
      <c r="B68" s="34">
        <f>Pedestrian!B68</f>
        <v>0</v>
      </c>
      <c r="C68" s="34">
        <f>Pedestrian!C68</f>
        <v>0</v>
      </c>
      <c r="D68" s="54" t="str">
        <f>Pedestrian!V68</f>
        <v>B</v>
      </c>
      <c r="E68" s="54" t="str">
        <f>Bicycle!U68</f>
        <v>C</v>
      </c>
      <c r="F68" s="54" t="e">
        <f>Transit!P68</f>
        <v>#DIV/0!</v>
      </c>
    </row>
    <row r="69" spans="1:6" x14ac:dyDescent="0.3">
      <c r="A69" s="34">
        <f>Pedestrian!A69</f>
        <v>0</v>
      </c>
      <c r="B69" s="34">
        <f>Pedestrian!B69</f>
        <v>0</v>
      </c>
      <c r="C69" s="34">
        <f>Pedestrian!C69</f>
        <v>0</v>
      </c>
      <c r="D69" s="54" t="str">
        <f>Pedestrian!V69</f>
        <v>B</v>
      </c>
      <c r="E69" s="54" t="str">
        <f>Bicycle!U69</f>
        <v>C</v>
      </c>
      <c r="F69" s="54" t="e">
        <f>Transit!P69</f>
        <v>#DIV/0!</v>
      </c>
    </row>
    <row r="70" spans="1:6" x14ac:dyDescent="0.3">
      <c r="A70" s="34">
        <f>Pedestrian!A70</f>
        <v>0</v>
      </c>
      <c r="B70" s="34">
        <f>Pedestrian!B70</f>
        <v>0</v>
      </c>
      <c r="C70" s="34">
        <f>Pedestrian!C70</f>
        <v>0</v>
      </c>
      <c r="D70" s="54" t="str">
        <f>Pedestrian!V70</f>
        <v>B</v>
      </c>
      <c r="E70" s="54" t="str">
        <f>Bicycle!U70</f>
        <v>C</v>
      </c>
      <c r="F70" s="54" t="e">
        <f>Transit!P70</f>
        <v>#DIV/0!</v>
      </c>
    </row>
    <row r="71" spans="1:6" x14ac:dyDescent="0.3">
      <c r="A71" s="34">
        <f>Pedestrian!A71</f>
        <v>0</v>
      </c>
      <c r="B71" s="34">
        <f>Pedestrian!B71</f>
        <v>0</v>
      </c>
      <c r="C71" s="34">
        <f>Pedestrian!C71</f>
        <v>0</v>
      </c>
      <c r="D71" s="54" t="str">
        <f>Pedestrian!V71</f>
        <v>B</v>
      </c>
      <c r="E71" s="54" t="str">
        <f>Bicycle!U71</f>
        <v>C</v>
      </c>
      <c r="F71" s="54" t="e">
        <f>Transit!P71</f>
        <v>#DIV/0!</v>
      </c>
    </row>
    <row r="72" spans="1:6" x14ac:dyDescent="0.3">
      <c r="A72" s="34">
        <f>Pedestrian!A72</f>
        <v>0</v>
      </c>
      <c r="B72" s="34">
        <f>Pedestrian!B72</f>
        <v>0</v>
      </c>
      <c r="C72" s="34">
        <f>Pedestrian!C72</f>
        <v>0</v>
      </c>
      <c r="D72" s="54" t="str">
        <f>Pedestrian!V72</f>
        <v>B</v>
      </c>
      <c r="E72" s="54" t="str">
        <f>Bicycle!U72</f>
        <v>C</v>
      </c>
      <c r="F72" s="54" t="e">
        <f>Transit!P72</f>
        <v>#DIV/0!</v>
      </c>
    </row>
    <row r="73" spans="1:6" x14ac:dyDescent="0.3">
      <c r="A73" s="34">
        <f>Pedestrian!A73</f>
        <v>0</v>
      </c>
      <c r="B73" s="34">
        <f>Pedestrian!B73</f>
        <v>0</v>
      </c>
      <c r="C73" s="34">
        <f>Pedestrian!C73</f>
        <v>0</v>
      </c>
      <c r="D73" s="54" t="str">
        <f>Pedestrian!V73</f>
        <v>B</v>
      </c>
      <c r="E73" s="54" t="str">
        <f>Bicycle!U73</f>
        <v>C</v>
      </c>
      <c r="F73" s="54" t="e">
        <f>Transit!P73</f>
        <v>#DIV/0!</v>
      </c>
    </row>
    <row r="74" spans="1:6" x14ac:dyDescent="0.3">
      <c r="A74" s="34">
        <f>Pedestrian!A74</f>
        <v>0</v>
      </c>
      <c r="B74" s="34">
        <f>Pedestrian!B74</f>
        <v>0</v>
      </c>
      <c r="C74" s="34">
        <f>Pedestrian!C74</f>
        <v>0</v>
      </c>
      <c r="D74" s="54" t="str">
        <f>Pedestrian!V74</f>
        <v>B</v>
      </c>
      <c r="E74" s="54" t="str">
        <f>Bicycle!U74</f>
        <v>C</v>
      </c>
      <c r="F74" s="54" t="e">
        <f>Transit!P74</f>
        <v>#DIV/0!</v>
      </c>
    </row>
    <row r="75" spans="1:6" x14ac:dyDescent="0.3">
      <c r="A75" s="34">
        <f>Pedestrian!A75</f>
        <v>0</v>
      </c>
      <c r="B75" s="34">
        <f>Pedestrian!B75</f>
        <v>0</v>
      </c>
      <c r="C75" s="34">
        <f>Pedestrian!C75</f>
        <v>0</v>
      </c>
      <c r="D75" s="54" t="str">
        <f>Pedestrian!V75</f>
        <v>B</v>
      </c>
      <c r="E75" s="54" t="str">
        <f>Bicycle!U75</f>
        <v>C</v>
      </c>
      <c r="F75" s="54" t="e">
        <f>Transit!P75</f>
        <v>#DIV/0!</v>
      </c>
    </row>
    <row r="76" spans="1:6" x14ac:dyDescent="0.3">
      <c r="A76" s="34">
        <f>Pedestrian!A76</f>
        <v>0</v>
      </c>
      <c r="B76" s="34">
        <f>Pedestrian!B76</f>
        <v>0</v>
      </c>
      <c r="C76" s="34">
        <f>Pedestrian!C76</f>
        <v>0</v>
      </c>
      <c r="D76" s="54" t="str">
        <f>Pedestrian!V76</f>
        <v>B</v>
      </c>
      <c r="E76" s="54" t="str">
        <f>Bicycle!U76</f>
        <v>C</v>
      </c>
      <c r="F76" s="54" t="e">
        <f>Transit!P76</f>
        <v>#DIV/0!</v>
      </c>
    </row>
    <row r="77" spans="1:6" x14ac:dyDescent="0.3">
      <c r="A77" s="34">
        <f>Pedestrian!A77</f>
        <v>0</v>
      </c>
      <c r="B77" s="34">
        <f>Pedestrian!B77</f>
        <v>0</v>
      </c>
      <c r="C77" s="34">
        <f>Pedestrian!C77</f>
        <v>0</v>
      </c>
      <c r="D77" s="54" t="str">
        <f>Pedestrian!V77</f>
        <v>B</v>
      </c>
      <c r="E77" s="54" t="str">
        <f>Bicycle!U77</f>
        <v>C</v>
      </c>
      <c r="F77" s="54" t="e">
        <f>Transit!P77</f>
        <v>#DIV/0!</v>
      </c>
    </row>
    <row r="78" spans="1:6" x14ac:dyDescent="0.3">
      <c r="A78" s="34">
        <f>Pedestrian!A78</f>
        <v>0</v>
      </c>
      <c r="B78" s="34">
        <f>Pedestrian!B78</f>
        <v>0</v>
      </c>
      <c r="C78" s="34">
        <f>Pedestrian!C78</f>
        <v>0</v>
      </c>
      <c r="D78" s="54" t="str">
        <f>Pedestrian!V78</f>
        <v>B</v>
      </c>
      <c r="E78" s="54" t="str">
        <f>Bicycle!U78</f>
        <v>C</v>
      </c>
      <c r="F78" s="54" t="e">
        <f>Transit!P78</f>
        <v>#DIV/0!</v>
      </c>
    </row>
    <row r="79" spans="1:6" x14ac:dyDescent="0.3">
      <c r="A79" s="34">
        <f>Pedestrian!A79</f>
        <v>0</v>
      </c>
      <c r="B79" s="34">
        <f>Pedestrian!B79</f>
        <v>0</v>
      </c>
      <c r="C79" s="34">
        <f>Pedestrian!C79</f>
        <v>0</v>
      </c>
      <c r="D79" s="54" t="str">
        <f>Pedestrian!V79</f>
        <v>B</v>
      </c>
      <c r="E79" s="54" t="str">
        <f>Bicycle!U79</f>
        <v>C</v>
      </c>
      <c r="F79" s="54" t="e">
        <f>Transit!P79</f>
        <v>#DIV/0!</v>
      </c>
    </row>
    <row r="80" spans="1:6" x14ac:dyDescent="0.3">
      <c r="A80" s="34">
        <f>Pedestrian!A80</f>
        <v>0</v>
      </c>
      <c r="B80" s="34">
        <f>Pedestrian!B80</f>
        <v>0</v>
      </c>
      <c r="C80" s="34">
        <f>Pedestrian!C80</f>
        <v>0</v>
      </c>
      <c r="D80" s="54" t="str">
        <f>Pedestrian!V80</f>
        <v>B</v>
      </c>
      <c r="E80" s="54" t="str">
        <f>Bicycle!U80</f>
        <v>C</v>
      </c>
      <c r="F80" s="54" t="e">
        <f>Transit!P80</f>
        <v>#DIV/0!</v>
      </c>
    </row>
    <row r="81" spans="1:6" x14ac:dyDescent="0.3">
      <c r="A81" s="34">
        <f>Pedestrian!A81</f>
        <v>0</v>
      </c>
      <c r="B81" s="34">
        <f>Pedestrian!B81</f>
        <v>0</v>
      </c>
      <c r="C81" s="34">
        <f>Pedestrian!C81</f>
        <v>0</v>
      </c>
      <c r="D81" s="54" t="str">
        <f>Pedestrian!V81</f>
        <v>B</v>
      </c>
      <c r="E81" s="54" t="str">
        <f>Bicycle!U81</f>
        <v>C</v>
      </c>
      <c r="F81" s="54" t="e">
        <f>Transit!P81</f>
        <v>#DIV/0!</v>
      </c>
    </row>
    <row r="82" spans="1:6" x14ac:dyDescent="0.3">
      <c r="A82" s="34">
        <f>Pedestrian!A82</f>
        <v>0</v>
      </c>
      <c r="B82" s="34">
        <f>Pedestrian!B82</f>
        <v>0</v>
      </c>
      <c r="C82" s="34">
        <f>Pedestrian!C82</f>
        <v>0</v>
      </c>
      <c r="D82" s="54" t="str">
        <f>Pedestrian!V82</f>
        <v>B</v>
      </c>
      <c r="E82" s="54" t="str">
        <f>Bicycle!U82</f>
        <v>C</v>
      </c>
      <c r="F82" s="54" t="e">
        <f>Transit!P82</f>
        <v>#DIV/0!</v>
      </c>
    </row>
    <row r="83" spans="1:6" x14ac:dyDescent="0.3">
      <c r="A83" s="34">
        <f>Pedestrian!A83</f>
        <v>0</v>
      </c>
      <c r="B83" s="34">
        <f>Pedestrian!B83</f>
        <v>0</v>
      </c>
      <c r="C83" s="34">
        <f>Pedestrian!C83</f>
        <v>0</v>
      </c>
      <c r="D83" s="54" t="str">
        <f>Pedestrian!V83</f>
        <v>B</v>
      </c>
      <c r="E83" s="54" t="str">
        <f>Bicycle!U83</f>
        <v>C</v>
      </c>
      <c r="F83" s="54" t="e">
        <f>Transit!P83</f>
        <v>#DIV/0!</v>
      </c>
    </row>
    <row r="84" spans="1:6" x14ac:dyDescent="0.3">
      <c r="A84" s="34">
        <f>Pedestrian!A84</f>
        <v>0</v>
      </c>
      <c r="B84" s="34">
        <f>Pedestrian!B84</f>
        <v>0</v>
      </c>
      <c r="C84" s="34">
        <f>Pedestrian!C84</f>
        <v>0</v>
      </c>
      <c r="D84" s="54" t="str">
        <f>Pedestrian!V84</f>
        <v>B</v>
      </c>
      <c r="E84" s="54" t="str">
        <f>Bicycle!U84</f>
        <v>C</v>
      </c>
      <c r="F84" s="54" t="e">
        <f>Transit!P84</f>
        <v>#DIV/0!</v>
      </c>
    </row>
    <row r="85" spans="1:6" x14ac:dyDescent="0.3">
      <c r="A85" s="34">
        <f>Pedestrian!A85</f>
        <v>0</v>
      </c>
      <c r="B85" s="34">
        <f>Pedestrian!B85</f>
        <v>0</v>
      </c>
      <c r="C85" s="34">
        <f>Pedestrian!C85</f>
        <v>0</v>
      </c>
      <c r="D85" s="54" t="str">
        <f>Pedestrian!V85</f>
        <v>B</v>
      </c>
      <c r="E85" s="54" t="str">
        <f>Bicycle!U85</f>
        <v>C</v>
      </c>
      <c r="F85" s="54" t="e">
        <f>Transit!P85</f>
        <v>#DIV/0!</v>
      </c>
    </row>
    <row r="86" spans="1:6" x14ac:dyDescent="0.3">
      <c r="A86" s="34">
        <f>Pedestrian!A86</f>
        <v>0</v>
      </c>
      <c r="B86" s="34">
        <f>Pedestrian!B86</f>
        <v>0</v>
      </c>
      <c r="C86" s="34">
        <f>Pedestrian!C86</f>
        <v>0</v>
      </c>
      <c r="D86" s="54" t="str">
        <f>Pedestrian!V86</f>
        <v>B</v>
      </c>
      <c r="E86" s="54" t="str">
        <f>Bicycle!U86</f>
        <v>C</v>
      </c>
      <c r="F86" s="54" t="e">
        <f>Transit!P86</f>
        <v>#DIV/0!</v>
      </c>
    </row>
    <row r="87" spans="1:6" x14ac:dyDescent="0.3">
      <c r="A87" s="34">
        <f>Pedestrian!A87</f>
        <v>0</v>
      </c>
      <c r="B87" s="34">
        <f>Pedestrian!B87</f>
        <v>0</v>
      </c>
      <c r="C87" s="34">
        <f>Pedestrian!C87</f>
        <v>0</v>
      </c>
      <c r="D87" s="54" t="str">
        <f>Pedestrian!V87</f>
        <v>B</v>
      </c>
      <c r="E87" s="54" t="str">
        <f>Bicycle!U87</f>
        <v>C</v>
      </c>
      <c r="F87" s="54" t="e">
        <f>Transit!P87</f>
        <v>#DIV/0!</v>
      </c>
    </row>
    <row r="88" spans="1:6" x14ac:dyDescent="0.3">
      <c r="A88" s="34">
        <f>Pedestrian!A88</f>
        <v>0</v>
      </c>
      <c r="B88" s="34">
        <f>Pedestrian!B88</f>
        <v>0</v>
      </c>
      <c r="C88" s="34">
        <f>Pedestrian!C88</f>
        <v>0</v>
      </c>
      <c r="D88" s="54" t="str">
        <f>Pedestrian!V88</f>
        <v>B</v>
      </c>
      <c r="E88" s="54" t="str">
        <f>Bicycle!U88</f>
        <v>C</v>
      </c>
      <c r="F88" s="54" t="e">
        <f>Transit!P88</f>
        <v>#DIV/0!</v>
      </c>
    </row>
    <row r="89" spans="1:6" x14ac:dyDescent="0.3">
      <c r="A89" s="34">
        <f>Pedestrian!A89</f>
        <v>0</v>
      </c>
      <c r="B89" s="34">
        <f>Pedestrian!B89</f>
        <v>0</v>
      </c>
      <c r="C89" s="34">
        <f>Pedestrian!C89</f>
        <v>0</v>
      </c>
      <c r="D89" s="54" t="str">
        <f>Pedestrian!V89</f>
        <v>B</v>
      </c>
      <c r="E89" s="54" t="str">
        <f>Bicycle!U89</f>
        <v>C</v>
      </c>
      <c r="F89" s="54" t="e">
        <f>Transit!P89</f>
        <v>#DIV/0!</v>
      </c>
    </row>
    <row r="90" spans="1:6" x14ac:dyDescent="0.3">
      <c r="A90" s="34">
        <f>Pedestrian!A90</f>
        <v>0</v>
      </c>
      <c r="B90" s="34">
        <f>Pedestrian!B90</f>
        <v>0</v>
      </c>
      <c r="C90" s="34">
        <f>Pedestrian!C90</f>
        <v>0</v>
      </c>
      <c r="D90" s="54" t="str">
        <f>Pedestrian!V90</f>
        <v>B</v>
      </c>
      <c r="E90" s="54" t="str">
        <f>Bicycle!U90</f>
        <v>C</v>
      </c>
      <c r="F90" s="54" t="e">
        <f>Transit!P90</f>
        <v>#DIV/0!</v>
      </c>
    </row>
    <row r="91" spans="1:6" x14ac:dyDescent="0.3">
      <c r="A91" s="34">
        <f>Pedestrian!A91</f>
        <v>0</v>
      </c>
      <c r="B91" s="34">
        <f>Pedestrian!B91</f>
        <v>0</v>
      </c>
      <c r="C91" s="34">
        <f>Pedestrian!C91</f>
        <v>0</v>
      </c>
      <c r="D91" s="54" t="str">
        <f>Pedestrian!V91</f>
        <v>B</v>
      </c>
      <c r="E91" s="54" t="str">
        <f>Bicycle!U91</f>
        <v>C</v>
      </c>
      <c r="F91" s="54" t="e">
        <f>Transit!P91</f>
        <v>#DIV/0!</v>
      </c>
    </row>
    <row r="92" spans="1:6" x14ac:dyDescent="0.3">
      <c r="A92" s="34">
        <f>Pedestrian!A92</f>
        <v>0</v>
      </c>
      <c r="B92" s="34">
        <f>Pedestrian!B92</f>
        <v>0</v>
      </c>
      <c r="C92" s="34">
        <f>Pedestrian!C92</f>
        <v>0</v>
      </c>
      <c r="D92" s="54" t="str">
        <f>Pedestrian!V92</f>
        <v>B</v>
      </c>
      <c r="E92" s="54" t="str">
        <f>Bicycle!U92</f>
        <v>C</v>
      </c>
      <c r="F92" s="54" t="e">
        <f>Transit!P92</f>
        <v>#DIV/0!</v>
      </c>
    </row>
    <row r="93" spans="1:6" x14ac:dyDescent="0.3">
      <c r="A93" s="34">
        <f>Pedestrian!A93</f>
        <v>0</v>
      </c>
      <c r="B93" s="34">
        <f>Pedestrian!B93</f>
        <v>0</v>
      </c>
      <c r="C93" s="34">
        <f>Pedestrian!C93</f>
        <v>0</v>
      </c>
      <c r="D93" s="54" t="str">
        <f>Pedestrian!V93</f>
        <v>B</v>
      </c>
      <c r="E93" s="54" t="str">
        <f>Bicycle!U93</f>
        <v>C</v>
      </c>
      <c r="F93" s="54" t="e">
        <f>Transit!P93</f>
        <v>#DIV/0!</v>
      </c>
    </row>
    <row r="94" spans="1:6" x14ac:dyDescent="0.3">
      <c r="A94" s="34">
        <f>Pedestrian!A94</f>
        <v>0</v>
      </c>
      <c r="B94" s="34">
        <f>Pedestrian!B94</f>
        <v>0</v>
      </c>
      <c r="C94" s="34">
        <f>Pedestrian!C94</f>
        <v>0</v>
      </c>
      <c r="D94" s="54" t="str">
        <f>Pedestrian!V94</f>
        <v>B</v>
      </c>
      <c r="E94" s="54" t="str">
        <f>Bicycle!U94</f>
        <v>C</v>
      </c>
      <c r="F94" s="54" t="e">
        <f>Transit!P94</f>
        <v>#DIV/0!</v>
      </c>
    </row>
    <row r="95" spans="1:6" x14ac:dyDescent="0.3">
      <c r="A95" s="34">
        <f>Pedestrian!A95</f>
        <v>0</v>
      </c>
      <c r="B95" s="34">
        <f>Pedestrian!B95</f>
        <v>0</v>
      </c>
      <c r="C95" s="34">
        <f>Pedestrian!C95</f>
        <v>0</v>
      </c>
      <c r="D95" s="54" t="str">
        <f>Pedestrian!V95</f>
        <v>B</v>
      </c>
      <c r="E95" s="54" t="str">
        <f>Bicycle!U95</f>
        <v>C</v>
      </c>
      <c r="F95" s="54" t="e">
        <f>Transit!P95</f>
        <v>#DIV/0!</v>
      </c>
    </row>
    <row r="96" spans="1:6" x14ac:dyDescent="0.3">
      <c r="A96" s="34">
        <f>Pedestrian!A96</f>
        <v>0</v>
      </c>
      <c r="B96" s="34">
        <f>Pedestrian!B96</f>
        <v>0</v>
      </c>
      <c r="C96" s="34">
        <f>Pedestrian!C96</f>
        <v>0</v>
      </c>
      <c r="D96" s="54" t="str">
        <f>Pedestrian!V96</f>
        <v>B</v>
      </c>
      <c r="E96" s="54" t="str">
        <f>Bicycle!U96</f>
        <v>C</v>
      </c>
      <c r="F96" s="54" t="e">
        <f>Transit!P96</f>
        <v>#DIV/0!</v>
      </c>
    </row>
    <row r="97" spans="1:6" x14ac:dyDescent="0.3">
      <c r="A97" s="34">
        <f>Pedestrian!A97</f>
        <v>0</v>
      </c>
      <c r="B97" s="34">
        <f>Pedestrian!B97</f>
        <v>0</v>
      </c>
      <c r="C97" s="34">
        <f>Pedestrian!C97</f>
        <v>0</v>
      </c>
      <c r="D97" s="54" t="str">
        <f>Pedestrian!V97</f>
        <v>B</v>
      </c>
      <c r="E97" s="54" t="str">
        <f>Bicycle!U97</f>
        <v>C</v>
      </c>
      <c r="F97" s="54" t="e">
        <f>Transit!P97</f>
        <v>#DIV/0!</v>
      </c>
    </row>
    <row r="98" spans="1:6" x14ac:dyDescent="0.3">
      <c r="A98" s="34">
        <f>Pedestrian!A98</f>
        <v>0</v>
      </c>
      <c r="B98" s="34">
        <f>Pedestrian!B98</f>
        <v>0</v>
      </c>
      <c r="C98" s="34">
        <f>Pedestrian!C98</f>
        <v>0</v>
      </c>
      <c r="D98" s="54" t="str">
        <f>Pedestrian!V98</f>
        <v>B</v>
      </c>
      <c r="E98" s="54" t="str">
        <f>Bicycle!U98</f>
        <v>C</v>
      </c>
      <c r="F98" s="54" t="e">
        <f>Transit!P98</f>
        <v>#DIV/0!</v>
      </c>
    </row>
    <row r="99" spans="1:6" x14ac:dyDescent="0.3">
      <c r="A99" s="34">
        <f>Pedestrian!A99</f>
        <v>0</v>
      </c>
      <c r="B99" s="34">
        <f>Pedestrian!B99</f>
        <v>0</v>
      </c>
      <c r="C99" s="34">
        <f>Pedestrian!C99</f>
        <v>0</v>
      </c>
      <c r="D99" s="54" t="str">
        <f>Pedestrian!V99</f>
        <v>B</v>
      </c>
      <c r="E99" s="54" t="str">
        <f>Bicycle!U99</f>
        <v>C</v>
      </c>
      <c r="F99" s="54" t="e">
        <f>Transit!P99</f>
        <v>#DIV/0!</v>
      </c>
    </row>
    <row r="100" spans="1:6" x14ac:dyDescent="0.3">
      <c r="A100" s="34">
        <f>Pedestrian!A100</f>
        <v>0</v>
      </c>
      <c r="B100" s="34">
        <f>Pedestrian!B100</f>
        <v>0</v>
      </c>
      <c r="C100" s="34">
        <f>Pedestrian!C100</f>
        <v>0</v>
      </c>
      <c r="D100" s="54" t="str">
        <f>Pedestrian!V100</f>
        <v>B</v>
      </c>
      <c r="E100" s="54" t="str">
        <f>Bicycle!U100</f>
        <v>C</v>
      </c>
      <c r="F100" s="54" t="e">
        <f>Transit!P100</f>
        <v>#DIV/0!</v>
      </c>
    </row>
    <row r="101" spans="1:6" x14ac:dyDescent="0.3">
      <c r="A101" s="34">
        <f>Pedestrian!A101</f>
        <v>0</v>
      </c>
      <c r="B101" s="34">
        <f>Pedestrian!B101</f>
        <v>0</v>
      </c>
      <c r="C101" s="34">
        <f>Pedestrian!C101</f>
        <v>0</v>
      </c>
      <c r="D101" s="54" t="str">
        <f>Pedestrian!V101</f>
        <v>B</v>
      </c>
      <c r="E101" s="54" t="str">
        <f>Bicycle!U101</f>
        <v>C</v>
      </c>
      <c r="F101" s="54" t="e">
        <f>Transit!P101</f>
        <v>#DIV/0!</v>
      </c>
    </row>
    <row r="102" spans="1:6" x14ac:dyDescent="0.3">
      <c r="A102" s="34">
        <f>Pedestrian!A102</f>
        <v>0</v>
      </c>
      <c r="B102" s="34">
        <f>Pedestrian!B102</f>
        <v>0</v>
      </c>
      <c r="C102" s="34">
        <f>Pedestrian!C102</f>
        <v>0</v>
      </c>
      <c r="D102" s="54" t="str">
        <f>Pedestrian!V102</f>
        <v>B</v>
      </c>
      <c r="E102" s="54" t="str">
        <f>Bicycle!U102</f>
        <v>C</v>
      </c>
      <c r="F102" s="54" t="e">
        <f>Transit!P102</f>
        <v>#DIV/0!</v>
      </c>
    </row>
    <row r="103" spans="1:6" x14ac:dyDescent="0.3">
      <c r="A103" s="34">
        <f>Pedestrian!A103</f>
        <v>0</v>
      </c>
      <c r="B103" s="34">
        <f>Pedestrian!B103</f>
        <v>0</v>
      </c>
      <c r="C103" s="34">
        <f>Pedestrian!C103</f>
        <v>0</v>
      </c>
      <c r="D103" s="54" t="str">
        <f>Pedestrian!V103</f>
        <v>B</v>
      </c>
      <c r="E103" s="54" t="str">
        <f>Bicycle!U103</f>
        <v>C</v>
      </c>
      <c r="F103" s="54" t="e">
        <f>Transit!P103</f>
        <v>#DIV/0!</v>
      </c>
    </row>
    <row r="104" spans="1:6" x14ac:dyDescent="0.3">
      <c r="A104" s="34">
        <f>Pedestrian!A104</f>
        <v>0</v>
      </c>
      <c r="B104" s="34">
        <f>Pedestrian!B104</f>
        <v>0</v>
      </c>
      <c r="C104" s="34">
        <f>Pedestrian!C104</f>
        <v>0</v>
      </c>
      <c r="D104" s="54" t="str">
        <f>Pedestrian!V104</f>
        <v>B</v>
      </c>
      <c r="E104" s="54" t="str">
        <f>Bicycle!U104</f>
        <v>C</v>
      </c>
      <c r="F104" s="54" t="e">
        <f>Transit!P104</f>
        <v>#DIV/0!</v>
      </c>
    </row>
    <row r="105" spans="1:6" x14ac:dyDescent="0.3">
      <c r="A105" s="34">
        <f>Pedestrian!A105</f>
        <v>0</v>
      </c>
      <c r="B105" s="34">
        <f>Pedestrian!B105</f>
        <v>0</v>
      </c>
      <c r="C105" s="34">
        <f>Pedestrian!C105</f>
        <v>0</v>
      </c>
      <c r="D105" s="54" t="str">
        <f>Pedestrian!V105</f>
        <v>B</v>
      </c>
      <c r="E105" s="54" t="str">
        <f>Bicycle!U105</f>
        <v>C</v>
      </c>
      <c r="F105" s="54" t="e">
        <f>Transit!P105</f>
        <v>#DIV/0!</v>
      </c>
    </row>
    <row r="106" spans="1:6" x14ac:dyDescent="0.3">
      <c r="A106" s="34">
        <f>Pedestrian!A106</f>
        <v>0</v>
      </c>
      <c r="B106" s="34">
        <f>Pedestrian!B106</f>
        <v>0</v>
      </c>
      <c r="C106" s="34">
        <f>Pedestrian!C106</f>
        <v>0</v>
      </c>
      <c r="D106" s="54" t="str">
        <f>Pedestrian!V106</f>
        <v>B</v>
      </c>
      <c r="E106" s="54" t="str">
        <f>Bicycle!U106</f>
        <v>C</v>
      </c>
      <c r="F106" s="54" t="e">
        <f>Transit!P106</f>
        <v>#DIV/0!</v>
      </c>
    </row>
    <row r="107" spans="1:6" x14ac:dyDescent="0.3">
      <c r="A107" s="34">
        <f>Pedestrian!A107</f>
        <v>0</v>
      </c>
      <c r="B107" s="34">
        <f>Pedestrian!B107</f>
        <v>0</v>
      </c>
      <c r="C107" s="34">
        <f>Pedestrian!C107</f>
        <v>0</v>
      </c>
      <c r="D107" s="54" t="str">
        <f>Pedestrian!V107</f>
        <v>B</v>
      </c>
      <c r="E107" s="54" t="str">
        <f>Bicycle!U107</f>
        <v>C</v>
      </c>
      <c r="F107" s="54" t="e">
        <f>Transit!P107</f>
        <v>#DIV/0!</v>
      </c>
    </row>
    <row r="108" spans="1:6" x14ac:dyDescent="0.3">
      <c r="A108" s="34">
        <f>Pedestrian!A108</f>
        <v>0</v>
      </c>
      <c r="B108" s="34">
        <f>Pedestrian!B108</f>
        <v>0</v>
      </c>
      <c r="C108" s="34">
        <f>Pedestrian!C108</f>
        <v>0</v>
      </c>
      <c r="D108" s="54" t="str">
        <f>Pedestrian!V108</f>
        <v>B</v>
      </c>
      <c r="E108" s="54" t="str">
        <f>Bicycle!U108</f>
        <v>C</v>
      </c>
      <c r="F108" s="54" t="e">
        <f>Transit!P108</f>
        <v>#DIV/0!</v>
      </c>
    </row>
    <row r="109" spans="1:6" x14ac:dyDescent="0.3">
      <c r="A109" s="34">
        <f>Pedestrian!A109</f>
        <v>0</v>
      </c>
      <c r="B109" s="34">
        <f>Pedestrian!B109</f>
        <v>0</v>
      </c>
      <c r="C109" s="34">
        <f>Pedestrian!C109</f>
        <v>0</v>
      </c>
      <c r="D109" s="54" t="str">
        <f>Pedestrian!V109</f>
        <v>B</v>
      </c>
      <c r="E109" s="54" t="str">
        <f>Bicycle!U109</f>
        <v>C</v>
      </c>
      <c r="F109" s="54" t="e">
        <f>Transit!P109</f>
        <v>#DIV/0!</v>
      </c>
    </row>
    <row r="110" spans="1:6" x14ac:dyDescent="0.3">
      <c r="A110" s="34">
        <f>Pedestrian!A110</f>
        <v>0</v>
      </c>
      <c r="B110" s="34">
        <f>Pedestrian!B110</f>
        <v>0</v>
      </c>
      <c r="C110" s="34">
        <f>Pedestrian!C110</f>
        <v>0</v>
      </c>
      <c r="D110" s="54" t="str">
        <f>Pedestrian!V110</f>
        <v>B</v>
      </c>
      <c r="E110" s="54" t="str">
        <f>Bicycle!U110</f>
        <v>C</v>
      </c>
      <c r="F110" s="54" t="e">
        <f>Transit!P110</f>
        <v>#DIV/0!</v>
      </c>
    </row>
    <row r="111" spans="1:6" x14ac:dyDescent="0.3">
      <c r="A111" s="34">
        <f>Pedestrian!A111</f>
        <v>0</v>
      </c>
      <c r="B111" s="34">
        <f>Pedestrian!B111</f>
        <v>0</v>
      </c>
      <c r="C111" s="34">
        <f>Pedestrian!C111</f>
        <v>0</v>
      </c>
      <c r="D111" s="54" t="str">
        <f>Pedestrian!V111</f>
        <v>B</v>
      </c>
      <c r="E111" s="54" t="str">
        <f>Bicycle!U111</f>
        <v>C</v>
      </c>
      <c r="F111" s="54" t="e">
        <f>Transit!P111</f>
        <v>#DIV/0!</v>
      </c>
    </row>
    <row r="112" spans="1:6" x14ac:dyDescent="0.3">
      <c r="A112" s="34">
        <f>Pedestrian!A112</f>
        <v>0</v>
      </c>
      <c r="B112" s="34">
        <f>Pedestrian!B112</f>
        <v>0</v>
      </c>
      <c r="C112" s="34">
        <f>Pedestrian!C112</f>
        <v>0</v>
      </c>
      <c r="D112" s="54" t="str">
        <f>Pedestrian!V112</f>
        <v>B</v>
      </c>
      <c r="E112" s="54" t="str">
        <f>Bicycle!U112</f>
        <v>C</v>
      </c>
      <c r="F112" s="54" t="e">
        <f>Transit!P112</f>
        <v>#DIV/0!</v>
      </c>
    </row>
    <row r="113" spans="1:6" x14ac:dyDescent="0.3">
      <c r="A113" s="34">
        <f>Pedestrian!A113</f>
        <v>0</v>
      </c>
      <c r="B113" s="34">
        <f>Pedestrian!B113</f>
        <v>0</v>
      </c>
      <c r="C113" s="34">
        <f>Pedestrian!C113</f>
        <v>0</v>
      </c>
      <c r="D113" s="54" t="str">
        <f>Pedestrian!V113</f>
        <v>B</v>
      </c>
      <c r="E113" s="54" t="str">
        <f>Bicycle!U113</f>
        <v>C</v>
      </c>
      <c r="F113" s="54" t="e">
        <f>Transit!P113</f>
        <v>#DIV/0!</v>
      </c>
    </row>
    <row r="114" spans="1:6" x14ac:dyDescent="0.3">
      <c r="A114" s="34">
        <f>Pedestrian!A114</f>
        <v>0</v>
      </c>
      <c r="B114" s="34">
        <f>Pedestrian!B114</f>
        <v>0</v>
      </c>
      <c r="C114" s="34">
        <f>Pedestrian!C114</f>
        <v>0</v>
      </c>
      <c r="D114" s="54" t="str">
        <f>Pedestrian!V114</f>
        <v>B</v>
      </c>
      <c r="E114" s="54" t="str">
        <f>Bicycle!U114</f>
        <v>C</v>
      </c>
      <c r="F114" s="54" t="e">
        <f>Transit!P114</f>
        <v>#DIV/0!</v>
      </c>
    </row>
    <row r="115" spans="1:6" x14ac:dyDescent="0.3">
      <c r="A115" s="34">
        <f>Pedestrian!A115</f>
        <v>0</v>
      </c>
      <c r="B115" s="34">
        <f>Pedestrian!B115</f>
        <v>0</v>
      </c>
      <c r="C115" s="34">
        <f>Pedestrian!C115</f>
        <v>0</v>
      </c>
      <c r="D115" s="54" t="str">
        <f>Pedestrian!V115</f>
        <v>B</v>
      </c>
      <c r="E115" s="54" t="str">
        <f>Bicycle!U115</f>
        <v>C</v>
      </c>
      <c r="F115" s="54" t="e">
        <f>Transit!P115</f>
        <v>#DIV/0!</v>
      </c>
    </row>
    <row r="116" spans="1:6" x14ac:dyDescent="0.3">
      <c r="A116" s="34">
        <f>Pedestrian!A116</f>
        <v>0</v>
      </c>
      <c r="B116" s="34">
        <f>Pedestrian!B116</f>
        <v>0</v>
      </c>
      <c r="C116" s="34">
        <f>Pedestrian!C116</f>
        <v>0</v>
      </c>
      <c r="D116" s="54" t="str">
        <f>Pedestrian!V116</f>
        <v>B</v>
      </c>
      <c r="E116" s="54" t="str">
        <f>Bicycle!U116</f>
        <v>C</v>
      </c>
      <c r="F116" s="54" t="e">
        <f>Transit!P116</f>
        <v>#DIV/0!</v>
      </c>
    </row>
    <row r="117" spans="1:6" x14ac:dyDescent="0.3">
      <c r="A117" s="34">
        <f>Pedestrian!A117</f>
        <v>0</v>
      </c>
      <c r="B117" s="34">
        <f>Pedestrian!B117</f>
        <v>0</v>
      </c>
      <c r="C117" s="34">
        <f>Pedestrian!C117</f>
        <v>0</v>
      </c>
      <c r="D117" s="54" t="str">
        <f>Pedestrian!V117</f>
        <v>B</v>
      </c>
      <c r="E117" s="54" t="str">
        <f>Bicycle!U117</f>
        <v>C</v>
      </c>
      <c r="F117" s="54" t="e">
        <f>Transit!P117</f>
        <v>#DIV/0!</v>
      </c>
    </row>
    <row r="118" spans="1:6" x14ac:dyDescent="0.3">
      <c r="A118" s="34">
        <f>Pedestrian!A118</f>
        <v>0</v>
      </c>
      <c r="B118" s="34">
        <f>Pedestrian!B118</f>
        <v>0</v>
      </c>
      <c r="C118" s="34">
        <f>Pedestrian!C118</f>
        <v>0</v>
      </c>
      <c r="D118" s="54" t="str">
        <f>Pedestrian!V118</f>
        <v>B</v>
      </c>
      <c r="E118" s="54" t="str">
        <f>Bicycle!U118</f>
        <v>C</v>
      </c>
      <c r="F118" s="54" t="e">
        <f>Transit!P118</f>
        <v>#DIV/0!</v>
      </c>
    </row>
    <row r="119" spans="1:6" x14ac:dyDescent="0.3">
      <c r="A119" s="34">
        <f>Pedestrian!A119</f>
        <v>0</v>
      </c>
      <c r="B119" s="34">
        <f>Pedestrian!B119</f>
        <v>0</v>
      </c>
      <c r="C119" s="34">
        <f>Pedestrian!C119</f>
        <v>0</v>
      </c>
      <c r="D119" s="54" t="str">
        <f>Pedestrian!V119</f>
        <v>B</v>
      </c>
      <c r="E119" s="54" t="str">
        <f>Bicycle!U119</f>
        <v>C</v>
      </c>
      <c r="F119" s="54" t="e">
        <f>Transit!P119</f>
        <v>#DIV/0!</v>
      </c>
    </row>
    <row r="120" spans="1:6" x14ac:dyDescent="0.3">
      <c r="A120" s="34">
        <f>Pedestrian!A120</f>
        <v>0</v>
      </c>
      <c r="B120" s="34">
        <f>Pedestrian!B120</f>
        <v>0</v>
      </c>
      <c r="C120" s="34">
        <f>Pedestrian!C120</f>
        <v>0</v>
      </c>
      <c r="D120" s="54" t="str">
        <f>Pedestrian!V120</f>
        <v>B</v>
      </c>
      <c r="E120" s="54" t="str">
        <f>Bicycle!U120</f>
        <v>C</v>
      </c>
      <c r="F120" s="54" t="e">
        <f>Transit!P120</f>
        <v>#DIV/0!</v>
      </c>
    </row>
    <row r="121" spans="1:6" x14ac:dyDescent="0.3">
      <c r="A121" s="34">
        <f>Pedestrian!A121</f>
        <v>0</v>
      </c>
      <c r="B121" s="34">
        <f>Pedestrian!B121</f>
        <v>0</v>
      </c>
      <c r="C121" s="34">
        <f>Pedestrian!C121</f>
        <v>0</v>
      </c>
      <c r="D121" s="54" t="str">
        <f>Pedestrian!V121</f>
        <v>B</v>
      </c>
      <c r="E121" s="54" t="str">
        <f>Bicycle!U121</f>
        <v>C</v>
      </c>
      <c r="F121" s="54" t="e">
        <f>Transit!P121</f>
        <v>#DIV/0!</v>
      </c>
    </row>
    <row r="122" spans="1:6" x14ac:dyDescent="0.3">
      <c r="A122" s="34">
        <f>Pedestrian!A122</f>
        <v>0</v>
      </c>
      <c r="B122" s="34">
        <f>Pedestrian!B122</f>
        <v>0</v>
      </c>
      <c r="C122" s="34">
        <f>Pedestrian!C122</f>
        <v>0</v>
      </c>
      <c r="D122" s="54" t="str">
        <f>Pedestrian!V122</f>
        <v>B</v>
      </c>
      <c r="E122" s="54" t="str">
        <f>Bicycle!U122</f>
        <v>C</v>
      </c>
      <c r="F122" s="54" t="e">
        <f>Transit!P122</f>
        <v>#DIV/0!</v>
      </c>
    </row>
    <row r="123" spans="1:6" x14ac:dyDescent="0.3">
      <c r="A123" s="34">
        <f>Pedestrian!A123</f>
        <v>0</v>
      </c>
      <c r="B123" s="34">
        <f>Pedestrian!B123</f>
        <v>0</v>
      </c>
      <c r="C123" s="34">
        <f>Pedestrian!C123</f>
        <v>0</v>
      </c>
      <c r="D123" s="54" t="str">
        <f>Pedestrian!V123</f>
        <v>B</v>
      </c>
      <c r="E123" s="54" t="str">
        <f>Bicycle!U123</f>
        <v>C</v>
      </c>
      <c r="F123" s="54" t="e">
        <f>Transit!P123</f>
        <v>#DIV/0!</v>
      </c>
    </row>
    <row r="124" spans="1:6" x14ac:dyDescent="0.3">
      <c r="A124" s="34">
        <f>Pedestrian!A124</f>
        <v>0</v>
      </c>
      <c r="B124" s="34">
        <f>Pedestrian!B124</f>
        <v>0</v>
      </c>
      <c r="C124" s="34">
        <f>Pedestrian!C124</f>
        <v>0</v>
      </c>
      <c r="D124" s="54" t="str">
        <f>Pedestrian!V124</f>
        <v>B</v>
      </c>
      <c r="E124" s="54" t="str">
        <f>Bicycle!U124</f>
        <v>C</v>
      </c>
      <c r="F124" s="54" t="e">
        <f>Transit!P124</f>
        <v>#DIV/0!</v>
      </c>
    </row>
    <row r="125" spans="1:6" x14ac:dyDescent="0.3">
      <c r="A125" s="34">
        <f>Pedestrian!A125</f>
        <v>0</v>
      </c>
      <c r="B125" s="34">
        <f>Pedestrian!B125</f>
        <v>0</v>
      </c>
      <c r="C125" s="34">
        <f>Pedestrian!C125</f>
        <v>0</v>
      </c>
      <c r="D125" s="54" t="str">
        <f>Pedestrian!V125</f>
        <v>B</v>
      </c>
      <c r="E125" s="54" t="str">
        <f>Bicycle!U125</f>
        <v>C</v>
      </c>
      <c r="F125" s="54" t="e">
        <f>Transit!P125</f>
        <v>#DIV/0!</v>
      </c>
    </row>
    <row r="126" spans="1:6" x14ac:dyDescent="0.3">
      <c r="A126" s="34">
        <f>Pedestrian!A126</f>
        <v>0</v>
      </c>
      <c r="B126" s="34">
        <f>Pedestrian!B126</f>
        <v>0</v>
      </c>
      <c r="C126" s="34">
        <f>Pedestrian!C126</f>
        <v>0</v>
      </c>
      <c r="D126" s="54" t="str">
        <f>Pedestrian!V126</f>
        <v>B</v>
      </c>
      <c r="E126" s="54" t="str">
        <f>Bicycle!U126</f>
        <v>C</v>
      </c>
      <c r="F126" s="54" t="e">
        <f>Transit!P126</f>
        <v>#DIV/0!</v>
      </c>
    </row>
    <row r="127" spans="1:6" x14ac:dyDescent="0.3">
      <c r="A127" s="34">
        <f>Pedestrian!A127</f>
        <v>0</v>
      </c>
      <c r="B127" s="34">
        <f>Pedestrian!B127</f>
        <v>0</v>
      </c>
      <c r="C127" s="34">
        <f>Pedestrian!C127</f>
        <v>0</v>
      </c>
      <c r="D127" s="54" t="str">
        <f>Pedestrian!V127</f>
        <v>B</v>
      </c>
      <c r="E127" s="54" t="str">
        <f>Bicycle!U127</f>
        <v>C</v>
      </c>
      <c r="F127" s="54" t="e">
        <f>Transit!P127</f>
        <v>#DIV/0!</v>
      </c>
    </row>
    <row r="128" spans="1:6" x14ac:dyDescent="0.3">
      <c r="A128" s="34">
        <f>Pedestrian!A128</f>
        <v>0</v>
      </c>
      <c r="B128" s="34">
        <f>Pedestrian!B128</f>
        <v>0</v>
      </c>
      <c r="C128" s="34">
        <f>Pedestrian!C128</f>
        <v>0</v>
      </c>
      <c r="D128" s="54" t="str">
        <f>Pedestrian!V128</f>
        <v>B</v>
      </c>
      <c r="E128" s="54" t="str">
        <f>Bicycle!U128</f>
        <v>C</v>
      </c>
      <c r="F128" s="54" t="e">
        <f>Transit!P128</f>
        <v>#DIV/0!</v>
      </c>
    </row>
    <row r="129" spans="1:6" x14ac:dyDescent="0.3">
      <c r="A129" s="34">
        <f>Pedestrian!A129</f>
        <v>0</v>
      </c>
      <c r="B129" s="34">
        <f>Pedestrian!B129</f>
        <v>0</v>
      </c>
      <c r="C129" s="34">
        <f>Pedestrian!C129</f>
        <v>0</v>
      </c>
      <c r="D129" s="54" t="str">
        <f>Pedestrian!V129</f>
        <v>B</v>
      </c>
      <c r="E129" s="54" t="str">
        <f>Bicycle!U129</f>
        <v>C</v>
      </c>
      <c r="F129" s="54" t="e">
        <f>Transit!P129</f>
        <v>#DIV/0!</v>
      </c>
    </row>
    <row r="130" spans="1:6" x14ac:dyDescent="0.3">
      <c r="A130" s="34">
        <f>Pedestrian!A130</f>
        <v>0</v>
      </c>
      <c r="B130" s="34">
        <f>Pedestrian!B130</f>
        <v>0</v>
      </c>
      <c r="C130" s="34">
        <f>Pedestrian!C130</f>
        <v>0</v>
      </c>
      <c r="D130" s="54" t="str">
        <f>Pedestrian!V130</f>
        <v>B</v>
      </c>
      <c r="E130" s="54" t="str">
        <f>Bicycle!U130</f>
        <v>C</v>
      </c>
      <c r="F130" s="54" t="e">
        <f>Transit!P130</f>
        <v>#DIV/0!</v>
      </c>
    </row>
    <row r="131" spans="1:6" x14ac:dyDescent="0.3">
      <c r="A131" s="34">
        <f>Pedestrian!A131</f>
        <v>0</v>
      </c>
      <c r="B131" s="34">
        <f>Pedestrian!B131</f>
        <v>0</v>
      </c>
      <c r="C131" s="34">
        <f>Pedestrian!C131</f>
        <v>0</v>
      </c>
      <c r="D131" s="54" t="str">
        <f>Pedestrian!V131</f>
        <v>B</v>
      </c>
      <c r="E131" s="54" t="str">
        <f>Bicycle!U131</f>
        <v>C</v>
      </c>
      <c r="F131" s="54" t="e">
        <f>Transit!P131</f>
        <v>#DIV/0!</v>
      </c>
    </row>
  </sheetData>
  <printOptions gridLines="1"/>
  <pageMargins left="0.7" right="0.7" top="0.75" bottom="0.75" header="0.3" footer="0.3"/>
  <pageSetup orientation="landscape" horizontalDpi="1200" verticalDpi="1200" r:id="rId1"/>
  <headerFooter>
    <oddHeader>&amp;LType Project/Scenario Name Here
Type Analyst Name Here&amp;C&amp;"-,Bold"&amp;12Simplified MMLOS
Segment LOS Output Summary &amp;RType Date Here</oddHeader>
    <oddFooter>&amp;L&amp;F&amp;C&amp;P&amp;RODOT APM Simplified MMLOS Calculator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131"/>
  <sheetViews>
    <sheetView zoomScaleNormal="100" workbookViewId="0">
      <selection activeCell="H9" sqref="H9"/>
    </sheetView>
  </sheetViews>
  <sheetFormatPr defaultRowHeight="14.4" x14ac:dyDescent="0.3"/>
  <cols>
    <col min="1" max="1" width="13.88671875" style="3" bestFit="1" customWidth="1"/>
    <col min="2" max="2" width="3.5546875" style="3" bestFit="1" customWidth="1"/>
    <col min="3" max="3" width="21" style="3" bestFit="1" customWidth="1"/>
    <col min="4" max="4" width="11" style="3" bestFit="1" customWidth="1"/>
    <col min="5" max="5" width="9.44140625" style="3" bestFit="1" customWidth="1"/>
    <col min="6" max="6" width="7" style="3" bestFit="1" customWidth="1"/>
    <col min="7" max="7" width="15.6640625" style="3" bestFit="1" customWidth="1"/>
    <col min="8" max="8" width="19" style="3" bestFit="1" customWidth="1"/>
    <col min="9" max="9" width="9.5546875" style="44" customWidth="1"/>
    <col min="10" max="13" width="9.109375" style="45"/>
    <col min="14" max="14" width="9.109375" style="44"/>
    <col min="15" max="19" width="9.109375" style="45"/>
    <col min="20" max="20" width="10.6640625" style="46" bestFit="1" customWidth="1"/>
    <col min="21" max="21" width="12.5546875" style="45" bestFit="1" customWidth="1"/>
    <col min="22" max="22" width="9.109375" style="3"/>
  </cols>
  <sheetData>
    <row r="1" spans="1:22" s="1" customFormat="1" ht="15" x14ac:dyDescent="0.25">
      <c r="A1" s="1" t="s">
        <v>0</v>
      </c>
      <c r="B1" s="1" t="s">
        <v>1</v>
      </c>
      <c r="C1" s="1" t="s">
        <v>2</v>
      </c>
      <c r="D1" s="1" t="s">
        <v>66</v>
      </c>
      <c r="E1" s="1" t="s">
        <v>56</v>
      </c>
      <c r="F1" s="1" t="s">
        <v>55</v>
      </c>
      <c r="G1" s="1" t="s">
        <v>58</v>
      </c>
      <c r="H1" s="1" t="s">
        <v>59</v>
      </c>
      <c r="I1" s="16" t="s">
        <v>5</v>
      </c>
      <c r="J1" s="17"/>
      <c r="K1" s="17"/>
      <c r="L1" s="17"/>
      <c r="M1" s="17"/>
      <c r="N1" s="16" t="s">
        <v>12</v>
      </c>
      <c r="O1" s="17"/>
      <c r="P1" s="17"/>
      <c r="Q1" s="17"/>
      <c r="R1" s="17"/>
      <c r="S1" s="17"/>
      <c r="T1" s="18" t="s">
        <v>13</v>
      </c>
      <c r="U1" s="17" t="s">
        <v>14</v>
      </c>
      <c r="V1" s="1" t="s">
        <v>16</v>
      </c>
    </row>
    <row r="2" spans="1:22" s="1" customFormat="1" ht="15" x14ac:dyDescent="0.25">
      <c r="D2" s="1" t="s">
        <v>65</v>
      </c>
      <c r="E2" s="1" t="s">
        <v>53</v>
      </c>
      <c r="F2" s="1" t="s">
        <v>54</v>
      </c>
      <c r="G2" s="1" t="s">
        <v>57</v>
      </c>
      <c r="H2" s="1" t="s">
        <v>57</v>
      </c>
      <c r="I2" s="19" t="s">
        <v>7</v>
      </c>
      <c r="J2" s="17" t="s">
        <v>8</v>
      </c>
      <c r="K2" s="17" t="s">
        <v>9</v>
      </c>
      <c r="L2" s="17" t="s">
        <v>10</v>
      </c>
      <c r="M2" s="17" t="s">
        <v>11</v>
      </c>
      <c r="N2" s="19" t="s">
        <v>7</v>
      </c>
      <c r="O2" s="20" t="s">
        <v>8</v>
      </c>
      <c r="P2" s="20" t="s">
        <v>9</v>
      </c>
      <c r="Q2" s="17" t="s">
        <v>10</v>
      </c>
      <c r="R2" s="17" t="s">
        <v>11</v>
      </c>
      <c r="S2" s="17" t="s">
        <v>6</v>
      </c>
      <c r="T2" s="18" t="s">
        <v>14</v>
      </c>
      <c r="U2" s="17" t="s">
        <v>60</v>
      </c>
      <c r="V2" s="1" t="s">
        <v>15</v>
      </c>
    </row>
    <row r="3" spans="1:22" ht="15" x14ac:dyDescent="0.25">
      <c r="A3" s="15"/>
      <c r="B3" s="15"/>
      <c r="C3" s="15"/>
      <c r="D3" s="15">
        <v>1</v>
      </c>
      <c r="E3" s="15">
        <v>0</v>
      </c>
      <c r="F3" s="15">
        <v>0</v>
      </c>
      <c r="G3" s="15">
        <v>0</v>
      </c>
      <c r="H3" s="15">
        <v>0</v>
      </c>
      <c r="I3" s="38">
        <f>1/(1+EXP(-(-3.497-(D3*-0.601 + E3*0.562 +F3*-0.674 + G3*-1.293+ H3* -0.457))))</f>
        <v>5.2351651943615789E-2</v>
      </c>
      <c r="J3" s="39">
        <f>1/(1+EXP(-(-2.02-(D3*-0.601 + E3*0.562 +F3*-0.674 + G3*-1.293+ H3* -0.457))))</f>
        <v>0.19481839991202202</v>
      </c>
      <c r="K3" s="39">
        <f>1/(1+EXP(-(-1.108-(D3*-0.601 + E3*0.562 +F3*-0.674 + G3*-1.293+ H3* -0.457))))</f>
        <v>0.3758970584521038</v>
      </c>
      <c r="L3" s="39">
        <f>1/(1+EXP(-(0.014-(D3*-0.601 + E3*0.562 +F3*-0.674 + G3*-1.293+ H3* -0.457))))</f>
        <v>0.6490805242445733</v>
      </c>
      <c r="M3" s="39">
        <f>1/(1+EXP(-(2.283-(D3*-0.601+E3*0.562+F3*-0.674+G3*-1.293+H3*-0.457))))</f>
        <v>0.94704980853833443</v>
      </c>
      <c r="N3" s="40">
        <f>I3</f>
        <v>5.2351651943615789E-2</v>
      </c>
      <c r="O3" s="41">
        <f>J3-I3</f>
        <v>0.14246674796840622</v>
      </c>
      <c r="P3" s="41">
        <f>K3-J3</f>
        <v>0.18107865854008179</v>
      </c>
      <c r="Q3" s="41">
        <f>L3-K3</f>
        <v>0.27318346579246949</v>
      </c>
      <c r="R3" s="41">
        <f>M3-L3</f>
        <v>0.29796928429376113</v>
      </c>
      <c r="S3" s="41">
        <f>1-SUM(N3:R3)</f>
        <v>5.2950191461665574E-2</v>
      </c>
      <c r="T3" s="40">
        <f>MAX(N3:S3)</f>
        <v>0.29796928429376113</v>
      </c>
      <c r="U3" s="41">
        <f>T3*0.9</f>
        <v>0.26817235586438504</v>
      </c>
      <c r="V3" s="15" t="str">
        <f t="shared" ref="V3:V7" si="0">CHOOSE(MATCH(T3,N3:S3,0),"F","E","D","C","B","A")</f>
        <v>B</v>
      </c>
    </row>
    <row r="4" spans="1:22" ht="15" x14ac:dyDescent="0.25">
      <c r="D4" s="3">
        <v>1</v>
      </c>
      <c r="E4" s="3">
        <v>0</v>
      </c>
      <c r="F4" s="3">
        <v>0</v>
      </c>
      <c r="G4" s="3">
        <v>0</v>
      </c>
      <c r="H4" s="58">
        <v>0</v>
      </c>
      <c r="I4" s="42">
        <f t="shared" ref="I4:I7" si="1">1/(1+EXP(-(-3.497-(D4*-0.601 + E4*0.562 +F4*-0.674 + G4*-1.293+ H4* -0.457))))</f>
        <v>5.2351651943615789E-2</v>
      </c>
      <c r="J4" s="43">
        <f t="shared" ref="J4:J7" si="2">1/(1+EXP(-(-2.02-(D4*-0.601 + E4*0.562 +F4*-0.674 + G4*-1.293+ H4* -0.457))))</f>
        <v>0.19481839991202202</v>
      </c>
      <c r="K4" s="43">
        <f t="shared" ref="K4:K7" si="3">1/(1+EXP(-(-1.108-(D4*-0.601 + E4*0.562 +F4*-0.674 + G4*-1.293+ H4* -0.457))))</f>
        <v>0.3758970584521038</v>
      </c>
      <c r="L4" s="43">
        <f t="shared" ref="L4:L7" si="4">1/(1+EXP(-(0.014-(D4*-0.601 + E4*0.562 +F4*-0.674 + G4*-1.293+ H4* -0.457))))</f>
        <v>0.6490805242445733</v>
      </c>
      <c r="M4" s="43">
        <f t="shared" ref="M4:M7" si="5">1/(1+EXP(-(2.283-(D4*-0.601+E4*0.562+F4*-0.674+G4*-1.293+H4*-0.457))))</f>
        <v>0.94704980853833443</v>
      </c>
      <c r="N4" s="44">
        <f t="shared" ref="N4:N7" si="6">I4</f>
        <v>5.2351651943615789E-2</v>
      </c>
      <c r="O4" s="45">
        <f t="shared" ref="O4:O7" si="7">J4-I4</f>
        <v>0.14246674796840622</v>
      </c>
      <c r="P4" s="45">
        <f t="shared" ref="P4:P7" si="8">K4-J4</f>
        <v>0.18107865854008179</v>
      </c>
      <c r="Q4" s="45">
        <f t="shared" ref="Q4:Q7" si="9">L4-K4</f>
        <v>0.27318346579246949</v>
      </c>
      <c r="R4" s="45">
        <f t="shared" ref="R4:R7" si="10">M4-L4</f>
        <v>0.29796928429376113</v>
      </c>
      <c r="S4" s="45">
        <f t="shared" ref="S4:S7" si="11">1-SUM(N4:R4)</f>
        <v>5.2950191461665574E-2</v>
      </c>
      <c r="T4" s="44">
        <f t="shared" ref="T4:T7" si="12">MAX(N4:S4)</f>
        <v>0.29796928429376113</v>
      </c>
      <c r="U4" s="45">
        <f t="shared" ref="U4:U7" si="13">T4*0.9</f>
        <v>0.26817235586438504</v>
      </c>
      <c r="V4" s="3" t="str">
        <f t="shared" si="0"/>
        <v>B</v>
      </c>
    </row>
    <row r="5" spans="1:22" ht="15" x14ac:dyDescent="0.25">
      <c r="D5" s="3">
        <v>1</v>
      </c>
      <c r="E5" s="3">
        <v>0</v>
      </c>
      <c r="F5" s="3">
        <v>0</v>
      </c>
      <c r="G5" s="3">
        <v>0</v>
      </c>
      <c r="H5" s="58">
        <v>0</v>
      </c>
      <c r="I5" s="42">
        <f t="shared" si="1"/>
        <v>5.2351651943615789E-2</v>
      </c>
      <c r="J5" s="43">
        <f t="shared" si="2"/>
        <v>0.19481839991202202</v>
      </c>
      <c r="K5" s="43">
        <f t="shared" si="3"/>
        <v>0.3758970584521038</v>
      </c>
      <c r="L5" s="43">
        <f t="shared" si="4"/>
        <v>0.6490805242445733</v>
      </c>
      <c r="M5" s="43">
        <f t="shared" si="5"/>
        <v>0.94704980853833443</v>
      </c>
      <c r="N5" s="44">
        <f t="shared" si="6"/>
        <v>5.2351651943615789E-2</v>
      </c>
      <c r="O5" s="45">
        <f t="shared" si="7"/>
        <v>0.14246674796840622</v>
      </c>
      <c r="P5" s="45">
        <f t="shared" si="8"/>
        <v>0.18107865854008179</v>
      </c>
      <c r="Q5" s="45">
        <f t="shared" si="9"/>
        <v>0.27318346579246949</v>
      </c>
      <c r="R5" s="45">
        <f t="shared" si="10"/>
        <v>0.29796928429376113</v>
      </c>
      <c r="S5" s="45">
        <f t="shared" si="11"/>
        <v>5.2950191461665574E-2</v>
      </c>
      <c r="T5" s="44">
        <f t="shared" si="12"/>
        <v>0.29796928429376113</v>
      </c>
      <c r="U5" s="45">
        <f t="shared" si="13"/>
        <v>0.26817235586438504</v>
      </c>
      <c r="V5" s="3" t="str">
        <f t="shared" si="0"/>
        <v>B</v>
      </c>
    </row>
    <row r="6" spans="1:22" ht="15" x14ac:dyDescent="0.25">
      <c r="D6" s="3">
        <v>1</v>
      </c>
      <c r="E6" s="3">
        <v>0</v>
      </c>
      <c r="F6" s="3">
        <v>0</v>
      </c>
      <c r="G6" s="3">
        <v>0</v>
      </c>
      <c r="H6" s="58">
        <v>0</v>
      </c>
      <c r="I6" s="42">
        <f t="shared" si="1"/>
        <v>5.2351651943615789E-2</v>
      </c>
      <c r="J6" s="43">
        <f t="shared" si="2"/>
        <v>0.19481839991202202</v>
      </c>
      <c r="K6" s="43">
        <f t="shared" si="3"/>
        <v>0.3758970584521038</v>
      </c>
      <c r="L6" s="43">
        <f t="shared" si="4"/>
        <v>0.6490805242445733</v>
      </c>
      <c r="M6" s="43">
        <f t="shared" si="5"/>
        <v>0.94704980853833443</v>
      </c>
      <c r="N6" s="44">
        <f t="shared" si="6"/>
        <v>5.2351651943615789E-2</v>
      </c>
      <c r="O6" s="45">
        <f t="shared" si="7"/>
        <v>0.14246674796840622</v>
      </c>
      <c r="P6" s="45">
        <f t="shared" si="8"/>
        <v>0.18107865854008179</v>
      </c>
      <c r="Q6" s="45">
        <f t="shared" si="9"/>
        <v>0.27318346579246949</v>
      </c>
      <c r="R6" s="45">
        <f t="shared" si="10"/>
        <v>0.29796928429376113</v>
      </c>
      <c r="S6" s="45">
        <f t="shared" si="11"/>
        <v>5.2950191461665574E-2</v>
      </c>
      <c r="T6" s="44">
        <f t="shared" si="12"/>
        <v>0.29796928429376113</v>
      </c>
      <c r="U6" s="45">
        <f t="shared" si="13"/>
        <v>0.26817235586438504</v>
      </c>
      <c r="V6" s="3" t="str">
        <f t="shared" si="0"/>
        <v>B</v>
      </c>
    </row>
    <row r="7" spans="1:22" ht="15" x14ac:dyDescent="0.25">
      <c r="D7" s="3">
        <v>1</v>
      </c>
      <c r="E7" s="3">
        <v>0</v>
      </c>
      <c r="F7" s="3">
        <v>0</v>
      </c>
      <c r="G7" s="3">
        <v>0</v>
      </c>
      <c r="H7" s="58">
        <v>0</v>
      </c>
      <c r="I7" s="42">
        <f t="shared" si="1"/>
        <v>5.2351651943615789E-2</v>
      </c>
      <c r="J7" s="43">
        <f t="shared" si="2"/>
        <v>0.19481839991202202</v>
      </c>
      <c r="K7" s="43">
        <f t="shared" si="3"/>
        <v>0.3758970584521038</v>
      </c>
      <c r="L7" s="43">
        <f t="shared" si="4"/>
        <v>0.6490805242445733</v>
      </c>
      <c r="M7" s="43">
        <f t="shared" si="5"/>
        <v>0.94704980853833443</v>
      </c>
      <c r="N7" s="44">
        <f t="shared" si="6"/>
        <v>5.2351651943615789E-2</v>
      </c>
      <c r="O7" s="45">
        <f t="shared" si="7"/>
        <v>0.14246674796840622</v>
      </c>
      <c r="P7" s="45">
        <f t="shared" si="8"/>
        <v>0.18107865854008179</v>
      </c>
      <c r="Q7" s="45">
        <f t="shared" si="9"/>
        <v>0.27318346579246949</v>
      </c>
      <c r="R7" s="45">
        <f t="shared" si="10"/>
        <v>0.29796928429376113</v>
      </c>
      <c r="S7" s="45">
        <f t="shared" si="11"/>
        <v>5.2950191461665574E-2</v>
      </c>
      <c r="T7" s="44">
        <f t="shared" si="12"/>
        <v>0.29796928429376113</v>
      </c>
      <c r="U7" s="45">
        <f t="shared" si="13"/>
        <v>0.26817235586438504</v>
      </c>
      <c r="V7" s="3" t="str">
        <f t="shared" si="0"/>
        <v>B</v>
      </c>
    </row>
    <row r="8" spans="1:22" ht="15" x14ac:dyDescent="0.25">
      <c r="D8" s="3">
        <v>1</v>
      </c>
      <c r="E8" s="3">
        <v>0</v>
      </c>
      <c r="F8" s="3">
        <v>0</v>
      </c>
      <c r="G8" s="3">
        <v>0</v>
      </c>
      <c r="H8" s="58">
        <v>0</v>
      </c>
      <c r="I8" s="42">
        <f t="shared" ref="I8:I25" si="14">1/(1+EXP(-(-3.497-(D8*-0.601 + E8*0.562 +F8*-0.674 + G8*-1.293+ H8* -0.457))))</f>
        <v>5.2351651943615789E-2</v>
      </c>
      <c r="J8" s="43">
        <f t="shared" ref="J8:J25" si="15">1/(1+EXP(-(-2.02-(D8*-0.601 + E8*0.562 +F8*-0.674 + G8*-1.293+ H8* -0.457))))</f>
        <v>0.19481839991202202</v>
      </c>
      <c r="K8" s="43">
        <f t="shared" ref="K8:K25" si="16">1/(1+EXP(-(-1.108-(D8*-0.601 + E8*0.562 +F8*-0.674 + G8*-1.293+ H8* -0.457))))</f>
        <v>0.3758970584521038</v>
      </c>
      <c r="L8" s="43">
        <f t="shared" ref="L8:L25" si="17">1/(1+EXP(-(0.014-(D8*-0.601 + E8*0.562 +F8*-0.674 + G8*-1.293+ H8* -0.457))))</f>
        <v>0.6490805242445733</v>
      </c>
      <c r="M8" s="43">
        <f t="shared" ref="M8:M25" si="18">1/(1+EXP(-(2.283-(D8*-0.601+E8*0.562+F8*-0.674+G8*-1.293+H8*-0.457))))</f>
        <v>0.94704980853833443</v>
      </c>
      <c r="N8" s="44">
        <f t="shared" ref="N8:N25" si="19">I8</f>
        <v>5.2351651943615789E-2</v>
      </c>
      <c r="O8" s="45">
        <f t="shared" ref="O8:O25" si="20">J8-I8</f>
        <v>0.14246674796840622</v>
      </c>
      <c r="P8" s="45">
        <f t="shared" ref="P8:P25" si="21">K8-J8</f>
        <v>0.18107865854008179</v>
      </c>
      <c r="Q8" s="45">
        <f t="shared" ref="Q8:Q25" si="22">L8-K8</f>
        <v>0.27318346579246949</v>
      </c>
      <c r="R8" s="45">
        <f t="shared" ref="R8:R25" si="23">M8-L8</f>
        <v>0.29796928429376113</v>
      </c>
      <c r="S8" s="45">
        <f t="shared" ref="S8:S25" si="24">1-SUM(N8:R8)</f>
        <v>5.2950191461665574E-2</v>
      </c>
      <c r="T8" s="44">
        <f t="shared" ref="T8:T25" si="25">MAX(N8:S8)</f>
        <v>0.29796928429376113</v>
      </c>
      <c r="U8" s="45">
        <f t="shared" ref="U8:U25" si="26">T8*0.9</f>
        <v>0.26817235586438504</v>
      </c>
      <c r="V8" s="3" t="str">
        <f t="shared" ref="V8:V25" si="27">CHOOSE(MATCH(T8,N8:S8,0),"F","E","D","C","B","A")</f>
        <v>B</v>
      </c>
    </row>
    <row r="9" spans="1:22" ht="15" x14ac:dyDescent="0.25">
      <c r="D9" s="3">
        <v>1</v>
      </c>
      <c r="E9" s="3">
        <v>0</v>
      </c>
      <c r="F9" s="3">
        <v>0</v>
      </c>
      <c r="G9" s="3">
        <v>0</v>
      </c>
      <c r="H9" s="58">
        <v>0</v>
      </c>
      <c r="I9" s="42">
        <f t="shared" si="14"/>
        <v>5.2351651943615789E-2</v>
      </c>
      <c r="J9" s="43">
        <f t="shared" si="15"/>
        <v>0.19481839991202202</v>
      </c>
      <c r="K9" s="43">
        <f t="shared" si="16"/>
        <v>0.3758970584521038</v>
      </c>
      <c r="L9" s="43">
        <f t="shared" si="17"/>
        <v>0.6490805242445733</v>
      </c>
      <c r="M9" s="43">
        <f t="shared" si="18"/>
        <v>0.94704980853833443</v>
      </c>
      <c r="N9" s="44">
        <f t="shared" si="19"/>
        <v>5.2351651943615789E-2</v>
      </c>
      <c r="O9" s="45">
        <f t="shared" si="20"/>
        <v>0.14246674796840622</v>
      </c>
      <c r="P9" s="45">
        <f t="shared" si="21"/>
        <v>0.18107865854008179</v>
      </c>
      <c r="Q9" s="45">
        <f t="shared" si="22"/>
        <v>0.27318346579246949</v>
      </c>
      <c r="R9" s="45">
        <f t="shared" si="23"/>
        <v>0.29796928429376113</v>
      </c>
      <c r="S9" s="45">
        <f t="shared" si="24"/>
        <v>5.2950191461665574E-2</v>
      </c>
      <c r="T9" s="44">
        <f t="shared" si="25"/>
        <v>0.29796928429376113</v>
      </c>
      <c r="U9" s="45">
        <f t="shared" si="26"/>
        <v>0.26817235586438504</v>
      </c>
      <c r="V9" s="3" t="str">
        <f t="shared" si="27"/>
        <v>B</v>
      </c>
    </row>
    <row r="10" spans="1:22" ht="15" x14ac:dyDescent="0.25">
      <c r="D10" s="3">
        <v>1</v>
      </c>
      <c r="E10" s="3">
        <v>0</v>
      </c>
      <c r="F10" s="3">
        <v>0</v>
      </c>
      <c r="G10" s="3">
        <v>0</v>
      </c>
      <c r="H10" s="58">
        <v>0</v>
      </c>
      <c r="I10" s="42">
        <f t="shared" si="14"/>
        <v>5.2351651943615789E-2</v>
      </c>
      <c r="J10" s="43">
        <f t="shared" si="15"/>
        <v>0.19481839991202202</v>
      </c>
      <c r="K10" s="43">
        <f t="shared" si="16"/>
        <v>0.3758970584521038</v>
      </c>
      <c r="L10" s="43">
        <f t="shared" si="17"/>
        <v>0.6490805242445733</v>
      </c>
      <c r="M10" s="43">
        <f t="shared" si="18"/>
        <v>0.94704980853833443</v>
      </c>
      <c r="N10" s="44">
        <f t="shared" si="19"/>
        <v>5.2351651943615789E-2</v>
      </c>
      <c r="O10" s="45">
        <f t="shared" si="20"/>
        <v>0.14246674796840622</v>
      </c>
      <c r="P10" s="45">
        <f t="shared" si="21"/>
        <v>0.18107865854008179</v>
      </c>
      <c r="Q10" s="45">
        <f t="shared" si="22"/>
        <v>0.27318346579246949</v>
      </c>
      <c r="R10" s="45">
        <f t="shared" si="23"/>
        <v>0.29796928429376113</v>
      </c>
      <c r="S10" s="45">
        <f t="shared" si="24"/>
        <v>5.2950191461665574E-2</v>
      </c>
      <c r="T10" s="44">
        <f t="shared" si="25"/>
        <v>0.29796928429376113</v>
      </c>
      <c r="U10" s="45">
        <f t="shared" si="26"/>
        <v>0.26817235586438504</v>
      </c>
      <c r="V10" s="3" t="str">
        <f t="shared" si="27"/>
        <v>B</v>
      </c>
    </row>
    <row r="11" spans="1:22" ht="15" x14ac:dyDescent="0.25">
      <c r="D11" s="3">
        <v>1</v>
      </c>
      <c r="E11" s="3">
        <v>0</v>
      </c>
      <c r="F11" s="3">
        <v>0</v>
      </c>
      <c r="G11" s="3">
        <v>0</v>
      </c>
      <c r="H11" s="58">
        <v>0</v>
      </c>
      <c r="I11" s="42">
        <f t="shared" si="14"/>
        <v>5.2351651943615789E-2</v>
      </c>
      <c r="J11" s="43">
        <f t="shared" si="15"/>
        <v>0.19481839991202202</v>
      </c>
      <c r="K11" s="43">
        <f t="shared" si="16"/>
        <v>0.3758970584521038</v>
      </c>
      <c r="L11" s="43">
        <f t="shared" si="17"/>
        <v>0.6490805242445733</v>
      </c>
      <c r="M11" s="43">
        <f t="shared" si="18"/>
        <v>0.94704980853833443</v>
      </c>
      <c r="N11" s="44">
        <f t="shared" si="19"/>
        <v>5.2351651943615789E-2</v>
      </c>
      <c r="O11" s="45">
        <f t="shared" si="20"/>
        <v>0.14246674796840622</v>
      </c>
      <c r="P11" s="45">
        <f t="shared" si="21"/>
        <v>0.18107865854008179</v>
      </c>
      <c r="Q11" s="45">
        <f t="shared" si="22"/>
        <v>0.27318346579246949</v>
      </c>
      <c r="R11" s="45">
        <f t="shared" si="23"/>
        <v>0.29796928429376113</v>
      </c>
      <c r="S11" s="45">
        <f t="shared" si="24"/>
        <v>5.2950191461665574E-2</v>
      </c>
      <c r="T11" s="44">
        <f t="shared" si="25"/>
        <v>0.29796928429376113</v>
      </c>
      <c r="U11" s="45">
        <f t="shared" si="26"/>
        <v>0.26817235586438504</v>
      </c>
      <c r="V11" s="3" t="str">
        <f t="shared" si="27"/>
        <v>B</v>
      </c>
    </row>
    <row r="12" spans="1:22" ht="15" x14ac:dyDescent="0.25">
      <c r="D12" s="3">
        <v>1</v>
      </c>
      <c r="E12" s="3">
        <v>0</v>
      </c>
      <c r="F12" s="3">
        <v>0</v>
      </c>
      <c r="G12" s="3">
        <v>0</v>
      </c>
      <c r="H12" s="58">
        <v>0</v>
      </c>
      <c r="I12" s="42">
        <f t="shared" si="14"/>
        <v>5.2351651943615789E-2</v>
      </c>
      <c r="J12" s="43">
        <f t="shared" si="15"/>
        <v>0.19481839991202202</v>
      </c>
      <c r="K12" s="43">
        <f t="shared" si="16"/>
        <v>0.3758970584521038</v>
      </c>
      <c r="L12" s="43">
        <f t="shared" si="17"/>
        <v>0.6490805242445733</v>
      </c>
      <c r="M12" s="43">
        <f t="shared" si="18"/>
        <v>0.94704980853833443</v>
      </c>
      <c r="N12" s="44">
        <f t="shared" si="19"/>
        <v>5.2351651943615789E-2</v>
      </c>
      <c r="O12" s="45">
        <f t="shared" si="20"/>
        <v>0.14246674796840622</v>
      </c>
      <c r="P12" s="45">
        <f t="shared" si="21"/>
        <v>0.18107865854008179</v>
      </c>
      <c r="Q12" s="45">
        <f t="shared" si="22"/>
        <v>0.27318346579246949</v>
      </c>
      <c r="R12" s="45">
        <f t="shared" si="23"/>
        <v>0.29796928429376113</v>
      </c>
      <c r="S12" s="45">
        <f t="shared" si="24"/>
        <v>5.2950191461665574E-2</v>
      </c>
      <c r="T12" s="44">
        <f t="shared" si="25"/>
        <v>0.29796928429376113</v>
      </c>
      <c r="U12" s="45">
        <f t="shared" si="26"/>
        <v>0.26817235586438504</v>
      </c>
      <c r="V12" s="3" t="str">
        <f t="shared" si="27"/>
        <v>B</v>
      </c>
    </row>
    <row r="13" spans="1:22" ht="15" x14ac:dyDescent="0.25">
      <c r="D13" s="3">
        <v>1</v>
      </c>
      <c r="E13" s="3">
        <v>0</v>
      </c>
      <c r="F13" s="3">
        <v>0</v>
      </c>
      <c r="G13" s="3">
        <v>0</v>
      </c>
      <c r="H13" s="58">
        <v>0</v>
      </c>
      <c r="I13" s="42">
        <f t="shared" si="14"/>
        <v>5.2351651943615789E-2</v>
      </c>
      <c r="J13" s="43">
        <f t="shared" si="15"/>
        <v>0.19481839991202202</v>
      </c>
      <c r="K13" s="43">
        <f t="shared" si="16"/>
        <v>0.3758970584521038</v>
      </c>
      <c r="L13" s="43">
        <f t="shared" si="17"/>
        <v>0.6490805242445733</v>
      </c>
      <c r="M13" s="43">
        <f t="shared" si="18"/>
        <v>0.94704980853833443</v>
      </c>
      <c r="N13" s="44">
        <f t="shared" si="19"/>
        <v>5.2351651943615789E-2</v>
      </c>
      <c r="O13" s="45">
        <f t="shared" si="20"/>
        <v>0.14246674796840622</v>
      </c>
      <c r="P13" s="45">
        <f t="shared" si="21"/>
        <v>0.18107865854008179</v>
      </c>
      <c r="Q13" s="45">
        <f t="shared" si="22"/>
        <v>0.27318346579246949</v>
      </c>
      <c r="R13" s="45">
        <f t="shared" si="23"/>
        <v>0.29796928429376113</v>
      </c>
      <c r="S13" s="45">
        <f t="shared" si="24"/>
        <v>5.2950191461665574E-2</v>
      </c>
      <c r="T13" s="44">
        <f t="shared" si="25"/>
        <v>0.29796928429376113</v>
      </c>
      <c r="U13" s="45">
        <f t="shared" si="26"/>
        <v>0.26817235586438504</v>
      </c>
      <c r="V13" s="3" t="str">
        <f t="shared" si="27"/>
        <v>B</v>
      </c>
    </row>
    <row r="14" spans="1:22" ht="15" x14ac:dyDescent="0.25">
      <c r="D14" s="3">
        <v>1</v>
      </c>
      <c r="E14" s="3">
        <v>0</v>
      </c>
      <c r="F14" s="3">
        <v>0</v>
      </c>
      <c r="G14" s="3">
        <v>0</v>
      </c>
      <c r="H14" s="58">
        <v>0</v>
      </c>
      <c r="I14" s="42">
        <f t="shared" si="14"/>
        <v>5.2351651943615789E-2</v>
      </c>
      <c r="J14" s="43">
        <f t="shared" si="15"/>
        <v>0.19481839991202202</v>
      </c>
      <c r="K14" s="43">
        <f t="shared" si="16"/>
        <v>0.3758970584521038</v>
      </c>
      <c r="L14" s="43">
        <f t="shared" si="17"/>
        <v>0.6490805242445733</v>
      </c>
      <c r="M14" s="43">
        <f t="shared" si="18"/>
        <v>0.94704980853833443</v>
      </c>
      <c r="N14" s="44">
        <f t="shared" si="19"/>
        <v>5.2351651943615789E-2</v>
      </c>
      <c r="O14" s="45">
        <f t="shared" si="20"/>
        <v>0.14246674796840622</v>
      </c>
      <c r="P14" s="45">
        <f t="shared" si="21"/>
        <v>0.18107865854008179</v>
      </c>
      <c r="Q14" s="45">
        <f t="shared" si="22"/>
        <v>0.27318346579246949</v>
      </c>
      <c r="R14" s="45">
        <f t="shared" si="23"/>
        <v>0.29796928429376113</v>
      </c>
      <c r="S14" s="45">
        <f t="shared" si="24"/>
        <v>5.2950191461665574E-2</v>
      </c>
      <c r="T14" s="44">
        <f t="shared" si="25"/>
        <v>0.29796928429376113</v>
      </c>
      <c r="U14" s="45">
        <f t="shared" si="26"/>
        <v>0.26817235586438504</v>
      </c>
      <c r="V14" s="3" t="str">
        <f t="shared" si="27"/>
        <v>B</v>
      </c>
    </row>
    <row r="15" spans="1:22" ht="15" x14ac:dyDescent="0.25">
      <c r="D15" s="3">
        <v>1</v>
      </c>
      <c r="E15" s="3">
        <v>0</v>
      </c>
      <c r="F15" s="3">
        <v>0</v>
      </c>
      <c r="G15" s="3">
        <v>0</v>
      </c>
      <c r="H15" s="58">
        <v>0</v>
      </c>
      <c r="I15" s="42">
        <f t="shared" si="14"/>
        <v>5.2351651943615789E-2</v>
      </c>
      <c r="J15" s="43">
        <f t="shared" si="15"/>
        <v>0.19481839991202202</v>
      </c>
      <c r="K15" s="43">
        <f t="shared" si="16"/>
        <v>0.3758970584521038</v>
      </c>
      <c r="L15" s="43">
        <f t="shared" si="17"/>
        <v>0.6490805242445733</v>
      </c>
      <c r="M15" s="43">
        <f t="shared" si="18"/>
        <v>0.94704980853833443</v>
      </c>
      <c r="N15" s="44">
        <f t="shared" si="19"/>
        <v>5.2351651943615789E-2</v>
      </c>
      <c r="O15" s="45">
        <f t="shared" si="20"/>
        <v>0.14246674796840622</v>
      </c>
      <c r="P15" s="45">
        <f t="shared" si="21"/>
        <v>0.18107865854008179</v>
      </c>
      <c r="Q15" s="45">
        <f t="shared" si="22"/>
        <v>0.27318346579246949</v>
      </c>
      <c r="R15" s="45">
        <f t="shared" si="23"/>
        <v>0.29796928429376113</v>
      </c>
      <c r="S15" s="45">
        <f t="shared" si="24"/>
        <v>5.2950191461665574E-2</v>
      </c>
      <c r="T15" s="44">
        <f t="shared" si="25"/>
        <v>0.29796928429376113</v>
      </c>
      <c r="U15" s="45">
        <f t="shared" si="26"/>
        <v>0.26817235586438504</v>
      </c>
      <c r="V15" s="3" t="str">
        <f t="shared" si="27"/>
        <v>B</v>
      </c>
    </row>
    <row r="16" spans="1:22" ht="15" x14ac:dyDescent="0.25">
      <c r="D16" s="3">
        <v>1</v>
      </c>
      <c r="E16" s="3">
        <v>0</v>
      </c>
      <c r="F16" s="3">
        <v>0</v>
      </c>
      <c r="G16" s="3">
        <v>0</v>
      </c>
      <c r="H16" s="58">
        <v>0</v>
      </c>
      <c r="I16" s="42">
        <f t="shared" si="14"/>
        <v>5.2351651943615789E-2</v>
      </c>
      <c r="J16" s="43">
        <f t="shared" si="15"/>
        <v>0.19481839991202202</v>
      </c>
      <c r="K16" s="43">
        <f t="shared" si="16"/>
        <v>0.3758970584521038</v>
      </c>
      <c r="L16" s="43">
        <f t="shared" si="17"/>
        <v>0.6490805242445733</v>
      </c>
      <c r="M16" s="43">
        <f t="shared" si="18"/>
        <v>0.94704980853833443</v>
      </c>
      <c r="N16" s="44">
        <f t="shared" si="19"/>
        <v>5.2351651943615789E-2</v>
      </c>
      <c r="O16" s="45">
        <f t="shared" si="20"/>
        <v>0.14246674796840622</v>
      </c>
      <c r="P16" s="45">
        <f t="shared" si="21"/>
        <v>0.18107865854008179</v>
      </c>
      <c r="Q16" s="45">
        <f t="shared" si="22"/>
        <v>0.27318346579246949</v>
      </c>
      <c r="R16" s="45">
        <f t="shared" si="23"/>
        <v>0.29796928429376113</v>
      </c>
      <c r="S16" s="45">
        <f t="shared" si="24"/>
        <v>5.2950191461665574E-2</v>
      </c>
      <c r="T16" s="44">
        <f t="shared" si="25"/>
        <v>0.29796928429376113</v>
      </c>
      <c r="U16" s="45">
        <f t="shared" si="26"/>
        <v>0.26817235586438504</v>
      </c>
      <c r="V16" s="3" t="str">
        <f t="shared" si="27"/>
        <v>B</v>
      </c>
    </row>
    <row r="17" spans="4:22" ht="15" x14ac:dyDescent="0.25">
      <c r="D17" s="3">
        <v>1</v>
      </c>
      <c r="E17" s="3">
        <v>0</v>
      </c>
      <c r="F17" s="3">
        <v>0</v>
      </c>
      <c r="G17" s="3">
        <v>0</v>
      </c>
      <c r="H17" s="58">
        <v>0</v>
      </c>
      <c r="I17" s="42">
        <f t="shared" si="14"/>
        <v>5.2351651943615789E-2</v>
      </c>
      <c r="J17" s="43">
        <f t="shared" si="15"/>
        <v>0.19481839991202202</v>
      </c>
      <c r="K17" s="43">
        <f t="shared" si="16"/>
        <v>0.3758970584521038</v>
      </c>
      <c r="L17" s="43">
        <f t="shared" si="17"/>
        <v>0.6490805242445733</v>
      </c>
      <c r="M17" s="43">
        <f t="shared" si="18"/>
        <v>0.94704980853833443</v>
      </c>
      <c r="N17" s="44">
        <f t="shared" si="19"/>
        <v>5.2351651943615789E-2</v>
      </c>
      <c r="O17" s="45">
        <f t="shared" si="20"/>
        <v>0.14246674796840622</v>
      </c>
      <c r="P17" s="45">
        <f t="shared" si="21"/>
        <v>0.18107865854008179</v>
      </c>
      <c r="Q17" s="45">
        <f t="shared" si="22"/>
        <v>0.27318346579246949</v>
      </c>
      <c r="R17" s="45">
        <f t="shared" si="23"/>
        <v>0.29796928429376113</v>
      </c>
      <c r="S17" s="45">
        <f t="shared" si="24"/>
        <v>5.2950191461665574E-2</v>
      </c>
      <c r="T17" s="44">
        <f t="shared" si="25"/>
        <v>0.29796928429376113</v>
      </c>
      <c r="U17" s="45">
        <f t="shared" si="26"/>
        <v>0.26817235586438504</v>
      </c>
      <c r="V17" s="3" t="str">
        <f t="shared" si="27"/>
        <v>B</v>
      </c>
    </row>
    <row r="18" spans="4:22" ht="15" x14ac:dyDescent="0.25">
      <c r="D18" s="3">
        <v>1</v>
      </c>
      <c r="E18" s="3">
        <v>0</v>
      </c>
      <c r="F18" s="3">
        <v>0</v>
      </c>
      <c r="G18" s="3">
        <v>0</v>
      </c>
      <c r="H18" s="58">
        <v>0</v>
      </c>
      <c r="I18" s="42">
        <f t="shared" si="14"/>
        <v>5.2351651943615789E-2</v>
      </c>
      <c r="J18" s="43">
        <f t="shared" si="15"/>
        <v>0.19481839991202202</v>
      </c>
      <c r="K18" s="43">
        <f t="shared" si="16"/>
        <v>0.3758970584521038</v>
      </c>
      <c r="L18" s="43">
        <f t="shared" si="17"/>
        <v>0.6490805242445733</v>
      </c>
      <c r="M18" s="43">
        <f t="shared" si="18"/>
        <v>0.94704980853833443</v>
      </c>
      <c r="N18" s="44">
        <f t="shared" si="19"/>
        <v>5.2351651943615789E-2</v>
      </c>
      <c r="O18" s="45">
        <f t="shared" si="20"/>
        <v>0.14246674796840622</v>
      </c>
      <c r="P18" s="45">
        <f t="shared" si="21"/>
        <v>0.18107865854008179</v>
      </c>
      <c r="Q18" s="45">
        <f t="shared" si="22"/>
        <v>0.27318346579246949</v>
      </c>
      <c r="R18" s="45">
        <f t="shared" si="23"/>
        <v>0.29796928429376113</v>
      </c>
      <c r="S18" s="45">
        <f t="shared" si="24"/>
        <v>5.2950191461665574E-2</v>
      </c>
      <c r="T18" s="44">
        <f t="shared" si="25"/>
        <v>0.29796928429376113</v>
      </c>
      <c r="U18" s="45">
        <f t="shared" si="26"/>
        <v>0.26817235586438504</v>
      </c>
      <c r="V18" s="3" t="str">
        <f t="shared" si="27"/>
        <v>B</v>
      </c>
    </row>
    <row r="19" spans="4:22" ht="15" x14ac:dyDescent="0.25">
      <c r="D19" s="3">
        <v>1</v>
      </c>
      <c r="E19" s="3">
        <v>0</v>
      </c>
      <c r="F19" s="3">
        <v>0</v>
      </c>
      <c r="G19" s="3">
        <v>0</v>
      </c>
      <c r="H19" s="58">
        <v>0</v>
      </c>
      <c r="I19" s="42">
        <f t="shared" si="14"/>
        <v>5.2351651943615789E-2</v>
      </c>
      <c r="J19" s="43">
        <f t="shared" si="15"/>
        <v>0.19481839991202202</v>
      </c>
      <c r="K19" s="43">
        <f t="shared" si="16"/>
        <v>0.3758970584521038</v>
      </c>
      <c r="L19" s="43">
        <f t="shared" si="17"/>
        <v>0.6490805242445733</v>
      </c>
      <c r="M19" s="43">
        <f t="shared" si="18"/>
        <v>0.94704980853833443</v>
      </c>
      <c r="N19" s="44">
        <f t="shared" si="19"/>
        <v>5.2351651943615789E-2</v>
      </c>
      <c r="O19" s="45">
        <f t="shared" si="20"/>
        <v>0.14246674796840622</v>
      </c>
      <c r="P19" s="45">
        <f t="shared" si="21"/>
        <v>0.18107865854008179</v>
      </c>
      <c r="Q19" s="45">
        <f t="shared" si="22"/>
        <v>0.27318346579246949</v>
      </c>
      <c r="R19" s="45">
        <f t="shared" si="23"/>
        <v>0.29796928429376113</v>
      </c>
      <c r="S19" s="45">
        <f t="shared" si="24"/>
        <v>5.2950191461665574E-2</v>
      </c>
      <c r="T19" s="44">
        <f t="shared" si="25"/>
        <v>0.29796928429376113</v>
      </c>
      <c r="U19" s="45">
        <f t="shared" si="26"/>
        <v>0.26817235586438504</v>
      </c>
      <c r="V19" s="3" t="str">
        <f t="shared" si="27"/>
        <v>B</v>
      </c>
    </row>
    <row r="20" spans="4:22" ht="15" x14ac:dyDescent="0.25">
      <c r="D20" s="3">
        <v>1</v>
      </c>
      <c r="E20" s="3">
        <v>0</v>
      </c>
      <c r="F20" s="3">
        <v>0</v>
      </c>
      <c r="G20" s="3">
        <v>0</v>
      </c>
      <c r="H20" s="58">
        <v>0</v>
      </c>
      <c r="I20" s="42">
        <f t="shared" si="14"/>
        <v>5.2351651943615789E-2</v>
      </c>
      <c r="J20" s="43">
        <f t="shared" si="15"/>
        <v>0.19481839991202202</v>
      </c>
      <c r="K20" s="43">
        <f t="shared" si="16"/>
        <v>0.3758970584521038</v>
      </c>
      <c r="L20" s="43">
        <f t="shared" si="17"/>
        <v>0.6490805242445733</v>
      </c>
      <c r="M20" s="43">
        <f t="shared" si="18"/>
        <v>0.94704980853833443</v>
      </c>
      <c r="N20" s="44">
        <f t="shared" si="19"/>
        <v>5.2351651943615789E-2</v>
      </c>
      <c r="O20" s="45">
        <f t="shared" si="20"/>
        <v>0.14246674796840622</v>
      </c>
      <c r="P20" s="45">
        <f t="shared" si="21"/>
        <v>0.18107865854008179</v>
      </c>
      <c r="Q20" s="45">
        <f t="shared" si="22"/>
        <v>0.27318346579246949</v>
      </c>
      <c r="R20" s="45">
        <f t="shared" si="23"/>
        <v>0.29796928429376113</v>
      </c>
      <c r="S20" s="45">
        <f t="shared" si="24"/>
        <v>5.2950191461665574E-2</v>
      </c>
      <c r="T20" s="44">
        <f t="shared" si="25"/>
        <v>0.29796928429376113</v>
      </c>
      <c r="U20" s="45">
        <f t="shared" si="26"/>
        <v>0.26817235586438504</v>
      </c>
      <c r="V20" s="3" t="str">
        <f t="shared" si="27"/>
        <v>B</v>
      </c>
    </row>
    <row r="21" spans="4:22" ht="15" x14ac:dyDescent="0.25">
      <c r="D21" s="3">
        <v>1</v>
      </c>
      <c r="E21" s="3">
        <v>0</v>
      </c>
      <c r="F21" s="3">
        <v>0</v>
      </c>
      <c r="G21" s="3">
        <v>0</v>
      </c>
      <c r="H21" s="58">
        <v>0</v>
      </c>
      <c r="I21" s="42">
        <f t="shared" si="14"/>
        <v>5.2351651943615789E-2</v>
      </c>
      <c r="J21" s="43">
        <f t="shared" si="15"/>
        <v>0.19481839991202202</v>
      </c>
      <c r="K21" s="43">
        <f t="shared" si="16"/>
        <v>0.3758970584521038</v>
      </c>
      <c r="L21" s="43">
        <f t="shared" si="17"/>
        <v>0.6490805242445733</v>
      </c>
      <c r="M21" s="43">
        <f t="shared" si="18"/>
        <v>0.94704980853833443</v>
      </c>
      <c r="N21" s="44">
        <f t="shared" si="19"/>
        <v>5.2351651943615789E-2</v>
      </c>
      <c r="O21" s="45">
        <f t="shared" si="20"/>
        <v>0.14246674796840622</v>
      </c>
      <c r="P21" s="45">
        <f t="shared" si="21"/>
        <v>0.18107865854008179</v>
      </c>
      <c r="Q21" s="45">
        <f t="shared" si="22"/>
        <v>0.27318346579246949</v>
      </c>
      <c r="R21" s="45">
        <f t="shared" si="23"/>
        <v>0.29796928429376113</v>
      </c>
      <c r="S21" s="45">
        <f t="shared" si="24"/>
        <v>5.2950191461665574E-2</v>
      </c>
      <c r="T21" s="44">
        <f t="shared" si="25"/>
        <v>0.29796928429376113</v>
      </c>
      <c r="U21" s="45">
        <f t="shared" si="26"/>
        <v>0.26817235586438504</v>
      </c>
      <c r="V21" s="3" t="str">
        <f t="shared" si="27"/>
        <v>B</v>
      </c>
    </row>
    <row r="22" spans="4:22" ht="15" x14ac:dyDescent="0.25">
      <c r="D22" s="3">
        <v>1</v>
      </c>
      <c r="E22" s="3">
        <v>0</v>
      </c>
      <c r="F22" s="3">
        <v>0</v>
      </c>
      <c r="G22" s="3">
        <v>0</v>
      </c>
      <c r="H22" s="58">
        <v>0</v>
      </c>
      <c r="I22" s="42">
        <f t="shared" si="14"/>
        <v>5.2351651943615789E-2</v>
      </c>
      <c r="J22" s="43">
        <f t="shared" si="15"/>
        <v>0.19481839991202202</v>
      </c>
      <c r="K22" s="43">
        <f t="shared" si="16"/>
        <v>0.3758970584521038</v>
      </c>
      <c r="L22" s="43">
        <f t="shared" si="17"/>
        <v>0.6490805242445733</v>
      </c>
      <c r="M22" s="43">
        <f t="shared" si="18"/>
        <v>0.94704980853833443</v>
      </c>
      <c r="N22" s="44">
        <f t="shared" si="19"/>
        <v>5.2351651943615789E-2</v>
      </c>
      <c r="O22" s="45">
        <f t="shared" si="20"/>
        <v>0.14246674796840622</v>
      </c>
      <c r="P22" s="45">
        <f t="shared" si="21"/>
        <v>0.18107865854008179</v>
      </c>
      <c r="Q22" s="45">
        <f t="shared" si="22"/>
        <v>0.27318346579246949</v>
      </c>
      <c r="R22" s="45">
        <f t="shared" si="23"/>
        <v>0.29796928429376113</v>
      </c>
      <c r="S22" s="45">
        <f t="shared" si="24"/>
        <v>5.2950191461665574E-2</v>
      </c>
      <c r="T22" s="44">
        <f t="shared" si="25"/>
        <v>0.29796928429376113</v>
      </c>
      <c r="U22" s="45">
        <f t="shared" si="26"/>
        <v>0.26817235586438504</v>
      </c>
      <c r="V22" s="3" t="str">
        <f t="shared" si="27"/>
        <v>B</v>
      </c>
    </row>
    <row r="23" spans="4:22" ht="15" x14ac:dyDescent="0.25">
      <c r="D23" s="3">
        <v>1</v>
      </c>
      <c r="E23" s="3">
        <v>0</v>
      </c>
      <c r="F23" s="3">
        <v>0</v>
      </c>
      <c r="G23" s="3">
        <v>0</v>
      </c>
      <c r="H23" s="58">
        <v>0</v>
      </c>
      <c r="I23" s="42">
        <f t="shared" si="14"/>
        <v>5.2351651943615789E-2</v>
      </c>
      <c r="J23" s="43">
        <f t="shared" si="15"/>
        <v>0.19481839991202202</v>
      </c>
      <c r="K23" s="43">
        <f t="shared" si="16"/>
        <v>0.3758970584521038</v>
      </c>
      <c r="L23" s="43">
        <f t="shared" si="17"/>
        <v>0.6490805242445733</v>
      </c>
      <c r="M23" s="43">
        <f t="shared" si="18"/>
        <v>0.94704980853833443</v>
      </c>
      <c r="N23" s="44">
        <f t="shared" si="19"/>
        <v>5.2351651943615789E-2</v>
      </c>
      <c r="O23" s="45">
        <f t="shared" si="20"/>
        <v>0.14246674796840622</v>
      </c>
      <c r="P23" s="45">
        <f t="shared" si="21"/>
        <v>0.18107865854008179</v>
      </c>
      <c r="Q23" s="45">
        <f t="shared" si="22"/>
        <v>0.27318346579246949</v>
      </c>
      <c r="R23" s="45">
        <f t="shared" si="23"/>
        <v>0.29796928429376113</v>
      </c>
      <c r="S23" s="45">
        <f t="shared" si="24"/>
        <v>5.2950191461665574E-2</v>
      </c>
      <c r="T23" s="44">
        <f t="shared" si="25"/>
        <v>0.29796928429376113</v>
      </c>
      <c r="U23" s="45">
        <f t="shared" si="26"/>
        <v>0.26817235586438504</v>
      </c>
      <c r="V23" s="3" t="str">
        <f t="shared" si="27"/>
        <v>B</v>
      </c>
    </row>
    <row r="24" spans="4:22" ht="15" x14ac:dyDescent="0.25">
      <c r="D24" s="3">
        <v>1</v>
      </c>
      <c r="E24" s="3">
        <v>0</v>
      </c>
      <c r="F24" s="3">
        <v>0</v>
      </c>
      <c r="G24" s="3">
        <v>0</v>
      </c>
      <c r="H24" s="58">
        <v>0</v>
      </c>
      <c r="I24" s="42">
        <f t="shared" si="14"/>
        <v>5.2351651943615789E-2</v>
      </c>
      <c r="J24" s="43">
        <f t="shared" si="15"/>
        <v>0.19481839991202202</v>
      </c>
      <c r="K24" s="43">
        <f t="shared" si="16"/>
        <v>0.3758970584521038</v>
      </c>
      <c r="L24" s="43">
        <f t="shared" si="17"/>
        <v>0.6490805242445733</v>
      </c>
      <c r="M24" s="43">
        <f t="shared" si="18"/>
        <v>0.94704980853833443</v>
      </c>
      <c r="N24" s="44">
        <f t="shared" si="19"/>
        <v>5.2351651943615789E-2</v>
      </c>
      <c r="O24" s="45">
        <f t="shared" si="20"/>
        <v>0.14246674796840622</v>
      </c>
      <c r="P24" s="45">
        <f t="shared" si="21"/>
        <v>0.18107865854008179</v>
      </c>
      <c r="Q24" s="45">
        <f t="shared" si="22"/>
        <v>0.27318346579246949</v>
      </c>
      <c r="R24" s="45">
        <f t="shared" si="23"/>
        <v>0.29796928429376113</v>
      </c>
      <c r="S24" s="45">
        <f t="shared" si="24"/>
        <v>5.2950191461665574E-2</v>
      </c>
      <c r="T24" s="44">
        <f t="shared" si="25"/>
        <v>0.29796928429376113</v>
      </c>
      <c r="U24" s="45">
        <f t="shared" si="26"/>
        <v>0.26817235586438504</v>
      </c>
      <c r="V24" s="3" t="str">
        <f t="shared" si="27"/>
        <v>B</v>
      </c>
    </row>
    <row r="25" spans="4:22" ht="15" x14ac:dyDescent="0.25">
      <c r="D25" s="3">
        <v>1</v>
      </c>
      <c r="E25" s="3">
        <v>0</v>
      </c>
      <c r="F25" s="3">
        <v>0</v>
      </c>
      <c r="G25" s="3">
        <v>0</v>
      </c>
      <c r="H25" s="58">
        <v>0</v>
      </c>
      <c r="I25" s="42">
        <f t="shared" si="14"/>
        <v>5.2351651943615789E-2</v>
      </c>
      <c r="J25" s="43">
        <f t="shared" si="15"/>
        <v>0.19481839991202202</v>
      </c>
      <c r="K25" s="43">
        <f t="shared" si="16"/>
        <v>0.3758970584521038</v>
      </c>
      <c r="L25" s="43">
        <f t="shared" si="17"/>
        <v>0.6490805242445733</v>
      </c>
      <c r="M25" s="43">
        <f t="shared" si="18"/>
        <v>0.94704980853833443</v>
      </c>
      <c r="N25" s="44">
        <f t="shared" si="19"/>
        <v>5.2351651943615789E-2</v>
      </c>
      <c r="O25" s="45">
        <f t="shared" si="20"/>
        <v>0.14246674796840622</v>
      </c>
      <c r="P25" s="45">
        <f t="shared" si="21"/>
        <v>0.18107865854008179</v>
      </c>
      <c r="Q25" s="45">
        <f t="shared" si="22"/>
        <v>0.27318346579246949</v>
      </c>
      <c r="R25" s="45">
        <f t="shared" si="23"/>
        <v>0.29796928429376113</v>
      </c>
      <c r="S25" s="45">
        <f t="shared" si="24"/>
        <v>5.2950191461665574E-2</v>
      </c>
      <c r="T25" s="44">
        <f t="shared" si="25"/>
        <v>0.29796928429376113</v>
      </c>
      <c r="U25" s="45">
        <f t="shared" si="26"/>
        <v>0.26817235586438504</v>
      </c>
      <c r="V25" s="3" t="str">
        <f t="shared" si="27"/>
        <v>B</v>
      </c>
    </row>
    <row r="26" spans="4:22" ht="15" x14ac:dyDescent="0.25">
      <c r="D26" s="3">
        <v>1</v>
      </c>
      <c r="E26" s="3">
        <v>0</v>
      </c>
      <c r="F26" s="3">
        <v>0</v>
      </c>
      <c r="G26" s="3">
        <v>0</v>
      </c>
      <c r="H26" s="58">
        <v>0</v>
      </c>
      <c r="I26" s="42">
        <f t="shared" ref="I26:I89" si="28">1/(1+EXP(-(-3.497-(D26*-0.601 + E26*0.562 +F26*-0.674 + G26*-1.293+ H26* -0.457))))</f>
        <v>5.2351651943615789E-2</v>
      </c>
      <c r="J26" s="43">
        <f t="shared" ref="J26:J89" si="29">1/(1+EXP(-(-2.02-(D26*-0.601 + E26*0.562 +F26*-0.674 + G26*-1.293+ H26* -0.457))))</f>
        <v>0.19481839991202202</v>
      </c>
      <c r="K26" s="43">
        <f t="shared" ref="K26:K89" si="30">1/(1+EXP(-(-1.108-(D26*-0.601 + E26*0.562 +F26*-0.674 + G26*-1.293+ H26* -0.457))))</f>
        <v>0.3758970584521038</v>
      </c>
      <c r="L26" s="43">
        <f t="shared" ref="L26:L89" si="31">1/(1+EXP(-(0.014-(D26*-0.601 + E26*0.562 +F26*-0.674 + G26*-1.293+ H26* -0.457))))</f>
        <v>0.6490805242445733</v>
      </c>
      <c r="M26" s="43">
        <f t="shared" ref="M26:M89" si="32">1/(1+EXP(-(2.283-(D26*-0.601+E26*0.562+F26*-0.674+G26*-1.293+H26*-0.457))))</f>
        <v>0.94704980853833443</v>
      </c>
      <c r="N26" s="44">
        <f t="shared" ref="N26:N89" si="33">I26</f>
        <v>5.2351651943615789E-2</v>
      </c>
      <c r="O26" s="45">
        <f t="shared" ref="O26:O89" si="34">J26-I26</f>
        <v>0.14246674796840622</v>
      </c>
      <c r="P26" s="45">
        <f t="shared" ref="P26:P89" si="35">K26-J26</f>
        <v>0.18107865854008179</v>
      </c>
      <c r="Q26" s="45">
        <f t="shared" ref="Q26:Q89" si="36">L26-K26</f>
        <v>0.27318346579246949</v>
      </c>
      <c r="R26" s="45">
        <f t="shared" ref="R26:R89" si="37">M26-L26</f>
        <v>0.29796928429376113</v>
      </c>
      <c r="S26" s="45">
        <f t="shared" ref="S26:S89" si="38">1-SUM(N26:R26)</f>
        <v>5.2950191461665574E-2</v>
      </c>
      <c r="T26" s="44">
        <f t="shared" ref="T26:T89" si="39">MAX(N26:S26)</f>
        <v>0.29796928429376113</v>
      </c>
      <c r="U26" s="45">
        <f t="shared" ref="U26:U89" si="40">T26*0.9</f>
        <v>0.26817235586438504</v>
      </c>
      <c r="V26" s="3" t="str">
        <f t="shared" ref="V26:V89" si="41">CHOOSE(MATCH(T26,N26:S26,0),"F","E","D","C","B","A")</f>
        <v>B</v>
      </c>
    </row>
    <row r="27" spans="4:22" ht="15" x14ac:dyDescent="0.25">
      <c r="D27" s="3">
        <v>1</v>
      </c>
      <c r="E27" s="3">
        <v>0</v>
      </c>
      <c r="F27" s="3">
        <v>0</v>
      </c>
      <c r="G27" s="3">
        <v>0</v>
      </c>
      <c r="H27" s="58">
        <v>0</v>
      </c>
      <c r="I27" s="42">
        <f t="shared" si="28"/>
        <v>5.2351651943615789E-2</v>
      </c>
      <c r="J27" s="43">
        <f t="shared" si="29"/>
        <v>0.19481839991202202</v>
      </c>
      <c r="K27" s="43">
        <f t="shared" si="30"/>
        <v>0.3758970584521038</v>
      </c>
      <c r="L27" s="43">
        <f t="shared" si="31"/>
        <v>0.6490805242445733</v>
      </c>
      <c r="M27" s="43">
        <f t="shared" si="32"/>
        <v>0.94704980853833443</v>
      </c>
      <c r="N27" s="44">
        <f t="shared" si="33"/>
        <v>5.2351651943615789E-2</v>
      </c>
      <c r="O27" s="45">
        <f t="shared" si="34"/>
        <v>0.14246674796840622</v>
      </c>
      <c r="P27" s="45">
        <f t="shared" si="35"/>
        <v>0.18107865854008179</v>
      </c>
      <c r="Q27" s="45">
        <f t="shared" si="36"/>
        <v>0.27318346579246949</v>
      </c>
      <c r="R27" s="45">
        <f t="shared" si="37"/>
        <v>0.29796928429376113</v>
      </c>
      <c r="S27" s="45">
        <f t="shared" si="38"/>
        <v>5.2950191461665574E-2</v>
      </c>
      <c r="T27" s="44">
        <f t="shared" si="39"/>
        <v>0.29796928429376113</v>
      </c>
      <c r="U27" s="45">
        <f t="shared" si="40"/>
        <v>0.26817235586438504</v>
      </c>
      <c r="V27" s="3" t="str">
        <f t="shared" si="41"/>
        <v>B</v>
      </c>
    </row>
    <row r="28" spans="4:22" ht="15" x14ac:dyDescent="0.25">
      <c r="D28" s="3">
        <v>1</v>
      </c>
      <c r="E28" s="3">
        <v>0</v>
      </c>
      <c r="F28" s="3">
        <v>0</v>
      </c>
      <c r="G28" s="3">
        <v>0</v>
      </c>
      <c r="H28" s="58">
        <v>0</v>
      </c>
      <c r="I28" s="42">
        <f t="shared" si="28"/>
        <v>5.2351651943615789E-2</v>
      </c>
      <c r="J28" s="43">
        <f t="shared" si="29"/>
        <v>0.19481839991202202</v>
      </c>
      <c r="K28" s="43">
        <f t="shared" si="30"/>
        <v>0.3758970584521038</v>
      </c>
      <c r="L28" s="43">
        <f t="shared" si="31"/>
        <v>0.6490805242445733</v>
      </c>
      <c r="M28" s="43">
        <f t="shared" si="32"/>
        <v>0.94704980853833443</v>
      </c>
      <c r="N28" s="44">
        <f t="shared" si="33"/>
        <v>5.2351651943615789E-2</v>
      </c>
      <c r="O28" s="45">
        <f t="shared" si="34"/>
        <v>0.14246674796840622</v>
      </c>
      <c r="P28" s="45">
        <f t="shared" si="35"/>
        <v>0.18107865854008179</v>
      </c>
      <c r="Q28" s="45">
        <f t="shared" si="36"/>
        <v>0.27318346579246949</v>
      </c>
      <c r="R28" s="45">
        <f t="shared" si="37"/>
        <v>0.29796928429376113</v>
      </c>
      <c r="S28" s="45">
        <f t="shared" si="38"/>
        <v>5.2950191461665574E-2</v>
      </c>
      <c r="T28" s="44">
        <f t="shared" si="39"/>
        <v>0.29796928429376113</v>
      </c>
      <c r="U28" s="45">
        <f t="shared" si="40"/>
        <v>0.26817235586438504</v>
      </c>
      <c r="V28" s="3" t="str">
        <f t="shared" si="41"/>
        <v>B</v>
      </c>
    </row>
    <row r="29" spans="4:22" ht="15" x14ac:dyDescent="0.25">
      <c r="D29" s="3">
        <v>1</v>
      </c>
      <c r="E29" s="3">
        <v>0</v>
      </c>
      <c r="F29" s="3">
        <v>0</v>
      </c>
      <c r="G29" s="3">
        <v>0</v>
      </c>
      <c r="H29" s="58">
        <v>0</v>
      </c>
      <c r="I29" s="42">
        <f t="shared" si="28"/>
        <v>5.2351651943615789E-2</v>
      </c>
      <c r="J29" s="43">
        <f t="shared" si="29"/>
        <v>0.19481839991202202</v>
      </c>
      <c r="K29" s="43">
        <f t="shared" si="30"/>
        <v>0.3758970584521038</v>
      </c>
      <c r="L29" s="43">
        <f t="shared" si="31"/>
        <v>0.6490805242445733</v>
      </c>
      <c r="M29" s="43">
        <f t="shared" si="32"/>
        <v>0.94704980853833443</v>
      </c>
      <c r="N29" s="44">
        <f t="shared" si="33"/>
        <v>5.2351651943615789E-2</v>
      </c>
      <c r="O29" s="45">
        <f t="shared" si="34"/>
        <v>0.14246674796840622</v>
      </c>
      <c r="P29" s="45">
        <f t="shared" si="35"/>
        <v>0.18107865854008179</v>
      </c>
      <c r="Q29" s="45">
        <f t="shared" si="36"/>
        <v>0.27318346579246949</v>
      </c>
      <c r="R29" s="45">
        <f t="shared" si="37"/>
        <v>0.29796928429376113</v>
      </c>
      <c r="S29" s="45">
        <f t="shared" si="38"/>
        <v>5.2950191461665574E-2</v>
      </c>
      <c r="T29" s="44">
        <f t="shared" si="39"/>
        <v>0.29796928429376113</v>
      </c>
      <c r="U29" s="45">
        <f t="shared" si="40"/>
        <v>0.26817235586438504</v>
      </c>
      <c r="V29" s="3" t="str">
        <f t="shared" si="41"/>
        <v>B</v>
      </c>
    </row>
    <row r="30" spans="4:22" ht="15" x14ac:dyDescent="0.25">
      <c r="D30" s="3">
        <v>1</v>
      </c>
      <c r="E30" s="3">
        <v>0</v>
      </c>
      <c r="F30" s="3">
        <v>0</v>
      </c>
      <c r="G30" s="3">
        <v>0</v>
      </c>
      <c r="H30" s="58">
        <v>0</v>
      </c>
      <c r="I30" s="42">
        <f t="shared" si="28"/>
        <v>5.2351651943615789E-2</v>
      </c>
      <c r="J30" s="43">
        <f t="shared" si="29"/>
        <v>0.19481839991202202</v>
      </c>
      <c r="K30" s="43">
        <f t="shared" si="30"/>
        <v>0.3758970584521038</v>
      </c>
      <c r="L30" s="43">
        <f t="shared" si="31"/>
        <v>0.6490805242445733</v>
      </c>
      <c r="M30" s="43">
        <f t="shared" si="32"/>
        <v>0.94704980853833443</v>
      </c>
      <c r="N30" s="44">
        <f t="shared" si="33"/>
        <v>5.2351651943615789E-2</v>
      </c>
      <c r="O30" s="45">
        <f t="shared" si="34"/>
        <v>0.14246674796840622</v>
      </c>
      <c r="P30" s="45">
        <f t="shared" si="35"/>
        <v>0.18107865854008179</v>
      </c>
      <c r="Q30" s="45">
        <f t="shared" si="36"/>
        <v>0.27318346579246949</v>
      </c>
      <c r="R30" s="45">
        <f t="shared" si="37"/>
        <v>0.29796928429376113</v>
      </c>
      <c r="S30" s="45">
        <f t="shared" si="38"/>
        <v>5.2950191461665574E-2</v>
      </c>
      <c r="T30" s="44">
        <f t="shared" si="39"/>
        <v>0.29796928429376113</v>
      </c>
      <c r="U30" s="45">
        <f t="shared" si="40"/>
        <v>0.26817235586438504</v>
      </c>
      <c r="V30" s="3" t="str">
        <f t="shared" si="41"/>
        <v>B</v>
      </c>
    </row>
    <row r="31" spans="4:22" ht="15" x14ac:dyDescent="0.25">
      <c r="D31" s="3">
        <v>1</v>
      </c>
      <c r="E31" s="3">
        <v>0</v>
      </c>
      <c r="F31" s="3">
        <v>0</v>
      </c>
      <c r="G31" s="3">
        <v>0</v>
      </c>
      <c r="H31" s="58">
        <v>0</v>
      </c>
      <c r="I31" s="42">
        <f t="shared" si="28"/>
        <v>5.2351651943615789E-2</v>
      </c>
      <c r="J31" s="43">
        <f t="shared" si="29"/>
        <v>0.19481839991202202</v>
      </c>
      <c r="K31" s="43">
        <f t="shared" si="30"/>
        <v>0.3758970584521038</v>
      </c>
      <c r="L31" s="43">
        <f t="shared" si="31"/>
        <v>0.6490805242445733</v>
      </c>
      <c r="M31" s="43">
        <f t="shared" si="32"/>
        <v>0.94704980853833443</v>
      </c>
      <c r="N31" s="44">
        <f t="shared" si="33"/>
        <v>5.2351651943615789E-2</v>
      </c>
      <c r="O31" s="45">
        <f t="shared" si="34"/>
        <v>0.14246674796840622</v>
      </c>
      <c r="P31" s="45">
        <f t="shared" si="35"/>
        <v>0.18107865854008179</v>
      </c>
      <c r="Q31" s="45">
        <f t="shared" si="36"/>
        <v>0.27318346579246949</v>
      </c>
      <c r="R31" s="45">
        <f t="shared" si="37"/>
        <v>0.29796928429376113</v>
      </c>
      <c r="S31" s="45">
        <f t="shared" si="38"/>
        <v>5.2950191461665574E-2</v>
      </c>
      <c r="T31" s="44">
        <f t="shared" si="39"/>
        <v>0.29796928429376113</v>
      </c>
      <c r="U31" s="45">
        <f t="shared" si="40"/>
        <v>0.26817235586438504</v>
      </c>
      <c r="V31" s="3" t="str">
        <f t="shared" si="41"/>
        <v>B</v>
      </c>
    </row>
    <row r="32" spans="4:22" ht="15" x14ac:dyDescent="0.25">
      <c r="D32" s="3">
        <v>1</v>
      </c>
      <c r="E32" s="3">
        <v>0</v>
      </c>
      <c r="F32" s="3">
        <v>0</v>
      </c>
      <c r="G32" s="3">
        <v>0</v>
      </c>
      <c r="H32" s="58">
        <v>0</v>
      </c>
      <c r="I32" s="42">
        <f t="shared" si="28"/>
        <v>5.2351651943615789E-2</v>
      </c>
      <c r="J32" s="43">
        <f t="shared" si="29"/>
        <v>0.19481839991202202</v>
      </c>
      <c r="K32" s="43">
        <f t="shared" si="30"/>
        <v>0.3758970584521038</v>
      </c>
      <c r="L32" s="43">
        <f t="shared" si="31"/>
        <v>0.6490805242445733</v>
      </c>
      <c r="M32" s="43">
        <f t="shared" si="32"/>
        <v>0.94704980853833443</v>
      </c>
      <c r="N32" s="44">
        <f t="shared" si="33"/>
        <v>5.2351651943615789E-2</v>
      </c>
      <c r="O32" s="45">
        <f t="shared" si="34"/>
        <v>0.14246674796840622</v>
      </c>
      <c r="P32" s="45">
        <f t="shared" si="35"/>
        <v>0.18107865854008179</v>
      </c>
      <c r="Q32" s="45">
        <f t="shared" si="36"/>
        <v>0.27318346579246949</v>
      </c>
      <c r="R32" s="45">
        <f t="shared" si="37"/>
        <v>0.29796928429376113</v>
      </c>
      <c r="S32" s="45">
        <f t="shared" si="38"/>
        <v>5.2950191461665574E-2</v>
      </c>
      <c r="T32" s="44">
        <f t="shared" si="39"/>
        <v>0.29796928429376113</v>
      </c>
      <c r="U32" s="45">
        <f t="shared" si="40"/>
        <v>0.26817235586438504</v>
      </c>
      <c r="V32" s="3" t="str">
        <f t="shared" si="41"/>
        <v>B</v>
      </c>
    </row>
    <row r="33" spans="4:22" ht="15" x14ac:dyDescent="0.25">
      <c r="D33" s="3">
        <v>1</v>
      </c>
      <c r="E33" s="3">
        <v>0</v>
      </c>
      <c r="F33" s="3">
        <v>0</v>
      </c>
      <c r="G33" s="3">
        <v>0</v>
      </c>
      <c r="H33" s="58">
        <v>0</v>
      </c>
      <c r="I33" s="42">
        <f t="shared" si="28"/>
        <v>5.2351651943615789E-2</v>
      </c>
      <c r="J33" s="43">
        <f t="shared" si="29"/>
        <v>0.19481839991202202</v>
      </c>
      <c r="K33" s="43">
        <f t="shared" si="30"/>
        <v>0.3758970584521038</v>
      </c>
      <c r="L33" s="43">
        <f t="shared" si="31"/>
        <v>0.6490805242445733</v>
      </c>
      <c r="M33" s="43">
        <f t="shared" si="32"/>
        <v>0.94704980853833443</v>
      </c>
      <c r="N33" s="44">
        <f t="shared" si="33"/>
        <v>5.2351651943615789E-2</v>
      </c>
      <c r="O33" s="45">
        <f t="shared" si="34"/>
        <v>0.14246674796840622</v>
      </c>
      <c r="P33" s="45">
        <f t="shared" si="35"/>
        <v>0.18107865854008179</v>
      </c>
      <c r="Q33" s="45">
        <f t="shared" si="36"/>
        <v>0.27318346579246949</v>
      </c>
      <c r="R33" s="45">
        <f t="shared" si="37"/>
        <v>0.29796928429376113</v>
      </c>
      <c r="S33" s="45">
        <f t="shared" si="38"/>
        <v>5.2950191461665574E-2</v>
      </c>
      <c r="T33" s="44">
        <f t="shared" si="39"/>
        <v>0.29796928429376113</v>
      </c>
      <c r="U33" s="45">
        <f t="shared" si="40"/>
        <v>0.26817235586438504</v>
      </c>
      <c r="V33" s="3" t="str">
        <f t="shared" si="41"/>
        <v>B</v>
      </c>
    </row>
    <row r="34" spans="4:22" ht="15" x14ac:dyDescent="0.25">
      <c r="D34" s="3">
        <v>1</v>
      </c>
      <c r="E34" s="3">
        <v>0</v>
      </c>
      <c r="F34" s="3">
        <v>0</v>
      </c>
      <c r="G34" s="3">
        <v>0</v>
      </c>
      <c r="H34" s="58">
        <v>0</v>
      </c>
      <c r="I34" s="42">
        <f t="shared" si="28"/>
        <v>5.2351651943615789E-2</v>
      </c>
      <c r="J34" s="43">
        <f t="shared" si="29"/>
        <v>0.19481839991202202</v>
      </c>
      <c r="K34" s="43">
        <f t="shared" si="30"/>
        <v>0.3758970584521038</v>
      </c>
      <c r="L34" s="43">
        <f t="shared" si="31"/>
        <v>0.6490805242445733</v>
      </c>
      <c r="M34" s="43">
        <f t="shared" si="32"/>
        <v>0.94704980853833443</v>
      </c>
      <c r="N34" s="44">
        <f t="shared" si="33"/>
        <v>5.2351651943615789E-2</v>
      </c>
      <c r="O34" s="45">
        <f t="shared" si="34"/>
        <v>0.14246674796840622</v>
      </c>
      <c r="P34" s="45">
        <f t="shared" si="35"/>
        <v>0.18107865854008179</v>
      </c>
      <c r="Q34" s="45">
        <f t="shared" si="36"/>
        <v>0.27318346579246949</v>
      </c>
      <c r="R34" s="45">
        <f t="shared" si="37"/>
        <v>0.29796928429376113</v>
      </c>
      <c r="S34" s="45">
        <f t="shared" si="38"/>
        <v>5.2950191461665574E-2</v>
      </c>
      <c r="T34" s="44">
        <f t="shared" si="39"/>
        <v>0.29796928429376113</v>
      </c>
      <c r="U34" s="45">
        <f t="shared" si="40"/>
        <v>0.26817235586438504</v>
      </c>
      <c r="V34" s="3" t="str">
        <f t="shared" si="41"/>
        <v>B</v>
      </c>
    </row>
    <row r="35" spans="4:22" ht="15" x14ac:dyDescent="0.25">
      <c r="D35" s="3">
        <v>1</v>
      </c>
      <c r="E35" s="3">
        <v>0</v>
      </c>
      <c r="F35" s="3">
        <v>0</v>
      </c>
      <c r="G35" s="3">
        <v>0</v>
      </c>
      <c r="H35" s="58">
        <v>0</v>
      </c>
      <c r="I35" s="42">
        <f t="shared" si="28"/>
        <v>5.2351651943615789E-2</v>
      </c>
      <c r="J35" s="43">
        <f t="shared" si="29"/>
        <v>0.19481839991202202</v>
      </c>
      <c r="K35" s="43">
        <f t="shared" si="30"/>
        <v>0.3758970584521038</v>
      </c>
      <c r="L35" s="43">
        <f t="shared" si="31"/>
        <v>0.6490805242445733</v>
      </c>
      <c r="M35" s="43">
        <f t="shared" si="32"/>
        <v>0.94704980853833443</v>
      </c>
      <c r="N35" s="44">
        <f t="shared" si="33"/>
        <v>5.2351651943615789E-2</v>
      </c>
      <c r="O35" s="45">
        <f t="shared" si="34"/>
        <v>0.14246674796840622</v>
      </c>
      <c r="P35" s="45">
        <f t="shared" si="35"/>
        <v>0.18107865854008179</v>
      </c>
      <c r="Q35" s="45">
        <f t="shared" si="36"/>
        <v>0.27318346579246949</v>
      </c>
      <c r="R35" s="45">
        <f t="shared" si="37"/>
        <v>0.29796928429376113</v>
      </c>
      <c r="S35" s="45">
        <f t="shared" si="38"/>
        <v>5.2950191461665574E-2</v>
      </c>
      <c r="T35" s="44">
        <f t="shared" si="39"/>
        <v>0.29796928429376113</v>
      </c>
      <c r="U35" s="45">
        <f t="shared" si="40"/>
        <v>0.26817235586438504</v>
      </c>
      <c r="V35" s="3" t="str">
        <f t="shared" si="41"/>
        <v>B</v>
      </c>
    </row>
    <row r="36" spans="4:22" ht="15" x14ac:dyDescent="0.25">
      <c r="D36" s="3">
        <v>1</v>
      </c>
      <c r="E36" s="3">
        <v>0</v>
      </c>
      <c r="F36" s="3">
        <v>0</v>
      </c>
      <c r="G36" s="3">
        <v>0</v>
      </c>
      <c r="H36" s="58">
        <v>0</v>
      </c>
      <c r="I36" s="42">
        <f t="shared" si="28"/>
        <v>5.2351651943615789E-2</v>
      </c>
      <c r="J36" s="43">
        <f t="shared" si="29"/>
        <v>0.19481839991202202</v>
      </c>
      <c r="K36" s="43">
        <f t="shared" si="30"/>
        <v>0.3758970584521038</v>
      </c>
      <c r="L36" s="43">
        <f t="shared" si="31"/>
        <v>0.6490805242445733</v>
      </c>
      <c r="M36" s="43">
        <f t="shared" si="32"/>
        <v>0.94704980853833443</v>
      </c>
      <c r="N36" s="44">
        <f t="shared" si="33"/>
        <v>5.2351651943615789E-2</v>
      </c>
      <c r="O36" s="45">
        <f t="shared" si="34"/>
        <v>0.14246674796840622</v>
      </c>
      <c r="P36" s="45">
        <f t="shared" si="35"/>
        <v>0.18107865854008179</v>
      </c>
      <c r="Q36" s="45">
        <f t="shared" si="36"/>
        <v>0.27318346579246949</v>
      </c>
      <c r="R36" s="45">
        <f t="shared" si="37"/>
        <v>0.29796928429376113</v>
      </c>
      <c r="S36" s="45">
        <f t="shared" si="38"/>
        <v>5.2950191461665574E-2</v>
      </c>
      <c r="T36" s="44">
        <f t="shared" si="39"/>
        <v>0.29796928429376113</v>
      </c>
      <c r="U36" s="45">
        <f t="shared" si="40"/>
        <v>0.26817235586438504</v>
      </c>
      <c r="V36" s="3" t="str">
        <f t="shared" si="41"/>
        <v>B</v>
      </c>
    </row>
    <row r="37" spans="4:22" ht="15" x14ac:dyDescent="0.25">
      <c r="D37" s="3">
        <v>1</v>
      </c>
      <c r="E37" s="3">
        <v>0</v>
      </c>
      <c r="F37" s="3">
        <v>0</v>
      </c>
      <c r="G37" s="3">
        <v>0</v>
      </c>
      <c r="H37" s="58">
        <v>0</v>
      </c>
      <c r="I37" s="42">
        <f t="shared" si="28"/>
        <v>5.2351651943615789E-2</v>
      </c>
      <c r="J37" s="43">
        <f t="shared" si="29"/>
        <v>0.19481839991202202</v>
      </c>
      <c r="K37" s="43">
        <f t="shared" si="30"/>
        <v>0.3758970584521038</v>
      </c>
      <c r="L37" s="43">
        <f t="shared" si="31"/>
        <v>0.6490805242445733</v>
      </c>
      <c r="M37" s="43">
        <f t="shared" si="32"/>
        <v>0.94704980853833443</v>
      </c>
      <c r="N37" s="44">
        <f t="shared" si="33"/>
        <v>5.2351651943615789E-2</v>
      </c>
      <c r="O37" s="45">
        <f t="shared" si="34"/>
        <v>0.14246674796840622</v>
      </c>
      <c r="P37" s="45">
        <f t="shared" si="35"/>
        <v>0.18107865854008179</v>
      </c>
      <c r="Q37" s="45">
        <f t="shared" si="36"/>
        <v>0.27318346579246949</v>
      </c>
      <c r="R37" s="45">
        <f t="shared" si="37"/>
        <v>0.29796928429376113</v>
      </c>
      <c r="S37" s="45">
        <f t="shared" si="38"/>
        <v>5.2950191461665574E-2</v>
      </c>
      <c r="T37" s="44">
        <f t="shared" si="39"/>
        <v>0.29796928429376113</v>
      </c>
      <c r="U37" s="45">
        <f t="shared" si="40"/>
        <v>0.26817235586438504</v>
      </c>
      <c r="V37" s="3" t="str">
        <f t="shared" si="41"/>
        <v>B</v>
      </c>
    </row>
    <row r="38" spans="4:22" ht="15" x14ac:dyDescent="0.25">
      <c r="D38" s="3">
        <v>1</v>
      </c>
      <c r="E38" s="3">
        <v>0</v>
      </c>
      <c r="F38" s="3">
        <v>0</v>
      </c>
      <c r="G38" s="3">
        <v>0</v>
      </c>
      <c r="H38" s="58">
        <v>0</v>
      </c>
      <c r="I38" s="42">
        <f t="shared" si="28"/>
        <v>5.2351651943615789E-2</v>
      </c>
      <c r="J38" s="43">
        <f t="shared" si="29"/>
        <v>0.19481839991202202</v>
      </c>
      <c r="K38" s="43">
        <f t="shared" si="30"/>
        <v>0.3758970584521038</v>
      </c>
      <c r="L38" s="43">
        <f t="shared" si="31"/>
        <v>0.6490805242445733</v>
      </c>
      <c r="M38" s="43">
        <f t="shared" si="32"/>
        <v>0.94704980853833443</v>
      </c>
      <c r="N38" s="44">
        <f t="shared" si="33"/>
        <v>5.2351651943615789E-2</v>
      </c>
      <c r="O38" s="45">
        <f t="shared" si="34"/>
        <v>0.14246674796840622</v>
      </c>
      <c r="P38" s="45">
        <f t="shared" si="35"/>
        <v>0.18107865854008179</v>
      </c>
      <c r="Q38" s="45">
        <f t="shared" si="36"/>
        <v>0.27318346579246949</v>
      </c>
      <c r="R38" s="45">
        <f t="shared" si="37"/>
        <v>0.29796928429376113</v>
      </c>
      <c r="S38" s="45">
        <f t="shared" si="38"/>
        <v>5.2950191461665574E-2</v>
      </c>
      <c r="T38" s="44">
        <f t="shared" si="39"/>
        <v>0.29796928429376113</v>
      </c>
      <c r="U38" s="45">
        <f t="shared" si="40"/>
        <v>0.26817235586438504</v>
      </c>
      <c r="V38" s="3" t="str">
        <f t="shared" si="41"/>
        <v>B</v>
      </c>
    </row>
    <row r="39" spans="4:22" ht="15" x14ac:dyDescent="0.25">
      <c r="D39" s="3">
        <v>1</v>
      </c>
      <c r="E39" s="3">
        <v>0</v>
      </c>
      <c r="F39" s="3">
        <v>0</v>
      </c>
      <c r="G39" s="3">
        <v>0</v>
      </c>
      <c r="H39" s="58">
        <v>0</v>
      </c>
      <c r="I39" s="42">
        <f t="shared" si="28"/>
        <v>5.2351651943615789E-2</v>
      </c>
      <c r="J39" s="43">
        <f t="shared" si="29"/>
        <v>0.19481839991202202</v>
      </c>
      <c r="K39" s="43">
        <f t="shared" si="30"/>
        <v>0.3758970584521038</v>
      </c>
      <c r="L39" s="43">
        <f t="shared" si="31"/>
        <v>0.6490805242445733</v>
      </c>
      <c r="M39" s="43">
        <f t="shared" si="32"/>
        <v>0.94704980853833443</v>
      </c>
      <c r="N39" s="44">
        <f t="shared" si="33"/>
        <v>5.2351651943615789E-2</v>
      </c>
      <c r="O39" s="45">
        <f t="shared" si="34"/>
        <v>0.14246674796840622</v>
      </c>
      <c r="P39" s="45">
        <f t="shared" si="35"/>
        <v>0.18107865854008179</v>
      </c>
      <c r="Q39" s="45">
        <f t="shared" si="36"/>
        <v>0.27318346579246949</v>
      </c>
      <c r="R39" s="45">
        <f t="shared" si="37"/>
        <v>0.29796928429376113</v>
      </c>
      <c r="S39" s="45">
        <f t="shared" si="38"/>
        <v>5.2950191461665574E-2</v>
      </c>
      <c r="T39" s="44">
        <f t="shared" si="39"/>
        <v>0.29796928429376113</v>
      </c>
      <c r="U39" s="45">
        <f t="shared" si="40"/>
        <v>0.26817235586438504</v>
      </c>
      <c r="V39" s="3" t="str">
        <f t="shared" si="41"/>
        <v>B</v>
      </c>
    </row>
    <row r="40" spans="4:22" ht="15" x14ac:dyDescent="0.25">
      <c r="D40" s="3">
        <v>1</v>
      </c>
      <c r="E40" s="3">
        <v>0</v>
      </c>
      <c r="F40" s="3">
        <v>0</v>
      </c>
      <c r="G40" s="3">
        <v>0</v>
      </c>
      <c r="H40" s="58">
        <v>0</v>
      </c>
      <c r="I40" s="42">
        <f t="shared" si="28"/>
        <v>5.2351651943615789E-2</v>
      </c>
      <c r="J40" s="43">
        <f t="shared" si="29"/>
        <v>0.19481839991202202</v>
      </c>
      <c r="K40" s="43">
        <f t="shared" si="30"/>
        <v>0.3758970584521038</v>
      </c>
      <c r="L40" s="43">
        <f t="shared" si="31"/>
        <v>0.6490805242445733</v>
      </c>
      <c r="M40" s="43">
        <f t="shared" si="32"/>
        <v>0.94704980853833443</v>
      </c>
      <c r="N40" s="44">
        <f t="shared" si="33"/>
        <v>5.2351651943615789E-2</v>
      </c>
      <c r="O40" s="45">
        <f t="shared" si="34"/>
        <v>0.14246674796840622</v>
      </c>
      <c r="P40" s="45">
        <f t="shared" si="35"/>
        <v>0.18107865854008179</v>
      </c>
      <c r="Q40" s="45">
        <f t="shared" si="36"/>
        <v>0.27318346579246949</v>
      </c>
      <c r="R40" s="45">
        <f t="shared" si="37"/>
        <v>0.29796928429376113</v>
      </c>
      <c r="S40" s="45">
        <f t="shared" si="38"/>
        <v>5.2950191461665574E-2</v>
      </c>
      <c r="T40" s="44">
        <f t="shared" si="39"/>
        <v>0.29796928429376113</v>
      </c>
      <c r="U40" s="45">
        <f t="shared" si="40"/>
        <v>0.26817235586438504</v>
      </c>
      <c r="V40" s="3" t="str">
        <f t="shared" si="41"/>
        <v>B</v>
      </c>
    </row>
    <row r="41" spans="4:22" ht="15" x14ac:dyDescent="0.25">
      <c r="D41" s="3">
        <v>1</v>
      </c>
      <c r="E41" s="3">
        <v>0</v>
      </c>
      <c r="F41" s="3">
        <v>0</v>
      </c>
      <c r="G41" s="3">
        <v>0</v>
      </c>
      <c r="H41" s="58">
        <v>0</v>
      </c>
      <c r="I41" s="42">
        <f t="shared" si="28"/>
        <v>5.2351651943615789E-2</v>
      </c>
      <c r="J41" s="43">
        <f t="shared" si="29"/>
        <v>0.19481839991202202</v>
      </c>
      <c r="K41" s="43">
        <f t="shared" si="30"/>
        <v>0.3758970584521038</v>
      </c>
      <c r="L41" s="43">
        <f t="shared" si="31"/>
        <v>0.6490805242445733</v>
      </c>
      <c r="M41" s="43">
        <f t="shared" si="32"/>
        <v>0.94704980853833443</v>
      </c>
      <c r="N41" s="44">
        <f t="shared" si="33"/>
        <v>5.2351651943615789E-2</v>
      </c>
      <c r="O41" s="45">
        <f t="shared" si="34"/>
        <v>0.14246674796840622</v>
      </c>
      <c r="P41" s="45">
        <f t="shared" si="35"/>
        <v>0.18107865854008179</v>
      </c>
      <c r="Q41" s="45">
        <f t="shared" si="36"/>
        <v>0.27318346579246949</v>
      </c>
      <c r="R41" s="45">
        <f t="shared" si="37"/>
        <v>0.29796928429376113</v>
      </c>
      <c r="S41" s="45">
        <f t="shared" si="38"/>
        <v>5.2950191461665574E-2</v>
      </c>
      <c r="T41" s="44">
        <f t="shared" si="39"/>
        <v>0.29796928429376113</v>
      </c>
      <c r="U41" s="45">
        <f t="shared" si="40"/>
        <v>0.26817235586438504</v>
      </c>
      <c r="V41" s="3" t="str">
        <f t="shared" si="41"/>
        <v>B</v>
      </c>
    </row>
    <row r="42" spans="4:22" x14ac:dyDescent="0.3">
      <c r="D42" s="3">
        <v>1</v>
      </c>
      <c r="E42" s="3">
        <v>0</v>
      </c>
      <c r="F42" s="3">
        <v>0</v>
      </c>
      <c r="G42" s="3">
        <v>0</v>
      </c>
      <c r="H42" s="58">
        <v>0</v>
      </c>
      <c r="I42" s="42">
        <f t="shared" si="28"/>
        <v>5.2351651943615789E-2</v>
      </c>
      <c r="J42" s="43">
        <f t="shared" si="29"/>
        <v>0.19481839991202202</v>
      </c>
      <c r="K42" s="43">
        <f t="shared" si="30"/>
        <v>0.3758970584521038</v>
      </c>
      <c r="L42" s="43">
        <f t="shared" si="31"/>
        <v>0.6490805242445733</v>
      </c>
      <c r="M42" s="43">
        <f t="shared" si="32"/>
        <v>0.94704980853833443</v>
      </c>
      <c r="N42" s="44">
        <f t="shared" si="33"/>
        <v>5.2351651943615789E-2</v>
      </c>
      <c r="O42" s="45">
        <f t="shared" si="34"/>
        <v>0.14246674796840622</v>
      </c>
      <c r="P42" s="45">
        <f t="shared" si="35"/>
        <v>0.18107865854008179</v>
      </c>
      <c r="Q42" s="45">
        <f t="shared" si="36"/>
        <v>0.27318346579246949</v>
      </c>
      <c r="R42" s="45">
        <f t="shared" si="37"/>
        <v>0.29796928429376113</v>
      </c>
      <c r="S42" s="45">
        <f t="shared" si="38"/>
        <v>5.2950191461665574E-2</v>
      </c>
      <c r="T42" s="44">
        <f t="shared" si="39"/>
        <v>0.29796928429376113</v>
      </c>
      <c r="U42" s="45">
        <f t="shared" si="40"/>
        <v>0.26817235586438504</v>
      </c>
      <c r="V42" s="3" t="str">
        <f t="shared" si="41"/>
        <v>B</v>
      </c>
    </row>
    <row r="43" spans="4:22" x14ac:dyDescent="0.3">
      <c r="D43" s="3">
        <v>1</v>
      </c>
      <c r="E43" s="3">
        <v>0</v>
      </c>
      <c r="F43" s="3">
        <v>0</v>
      </c>
      <c r="G43" s="3">
        <v>0</v>
      </c>
      <c r="H43" s="58">
        <v>0</v>
      </c>
      <c r="I43" s="42">
        <f t="shared" si="28"/>
        <v>5.2351651943615789E-2</v>
      </c>
      <c r="J43" s="43">
        <f t="shared" si="29"/>
        <v>0.19481839991202202</v>
      </c>
      <c r="K43" s="43">
        <f t="shared" si="30"/>
        <v>0.3758970584521038</v>
      </c>
      <c r="L43" s="43">
        <f t="shared" si="31"/>
        <v>0.6490805242445733</v>
      </c>
      <c r="M43" s="43">
        <f t="shared" si="32"/>
        <v>0.94704980853833443</v>
      </c>
      <c r="N43" s="44">
        <f t="shared" si="33"/>
        <v>5.2351651943615789E-2</v>
      </c>
      <c r="O43" s="45">
        <f t="shared" si="34"/>
        <v>0.14246674796840622</v>
      </c>
      <c r="P43" s="45">
        <f t="shared" si="35"/>
        <v>0.18107865854008179</v>
      </c>
      <c r="Q43" s="45">
        <f t="shared" si="36"/>
        <v>0.27318346579246949</v>
      </c>
      <c r="R43" s="45">
        <f t="shared" si="37"/>
        <v>0.29796928429376113</v>
      </c>
      <c r="S43" s="45">
        <f t="shared" si="38"/>
        <v>5.2950191461665574E-2</v>
      </c>
      <c r="T43" s="44">
        <f t="shared" si="39"/>
        <v>0.29796928429376113</v>
      </c>
      <c r="U43" s="45">
        <f t="shared" si="40"/>
        <v>0.26817235586438504</v>
      </c>
      <c r="V43" s="3" t="str">
        <f t="shared" si="41"/>
        <v>B</v>
      </c>
    </row>
    <row r="44" spans="4:22" x14ac:dyDescent="0.3">
      <c r="D44" s="3">
        <v>1</v>
      </c>
      <c r="E44" s="3">
        <v>0</v>
      </c>
      <c r="F44" s="3">
        <v>0</v>
      </c>
      <c r="G44" s="3">
        <v>0</v>
      </c>
      <c r="H44" s="58">
        <v>0</v>
      </c>
      <c r="I44" s="42">
        <f t="shared" si="28"/>
        <v>5.2351651943615789E-2</v>
      </c>
      <c r="J44" s="43">
        <f t="shared" si="29"/>
        <v>0.19481839991202202</v>
      </c>
      <c r="K44" s="43">
        <f t="shared" si="30"/>
        <v>0.3758970584521038</v>
      </c>
      <c r="L44" s="43">
        <f t="shared" si="31"/>
        <v>0.6490805242445733</v>
      </c>
      <c r="M44" s="43">
        <f t="shared" si="32"/>
        <v>0.94704980853833443</v>
      </c>
      <c r="N44" s="44">
        <f t="shared" si="33"/>
        <v>5.2351651943615789E-2</v>
      </c>
      <c r="O44" s="45">
        <f t="shared" si="34"/>
        <v>0.14246674796840622</v>
      </c>
      <c r="P44" s="45">
        <f t="shared" si="35"/>
        <v>0.18107865854008179</v>
      </c>
      <c r="Q44" s="45">
        <f t="shared" si="36"/>
        <v>0.27318346579246949</v>
      </c>
      <c r="R44" s="45">
        <f t="shared" si="37"/>
        <v>0.29796928429376113</v>
      </c>
      <c r="S44" s="45">
        <f t="shared" si="38"/>
        <v>5.2950191461665574E-2</v>
      </c>
      <c r="T44" s="44">
        <f t="shared" si="39"/>
        <v>0.29796928429376113</v>
      </c>
      <c r="U44" s="45">
        <f t="shared" si="40"/>
        <v>0.26817235586438504</v>
      </c>
      <c r="V44" s="3" t="str">
        <f t="shared" si="41"/>
        <v>B</v>
      </c>
    </row>
    <row r="45" spans="4:22" x14ac:dyDescent="0.3">
      <c r="D45" s="3">
        <v>1</v>
      </c>
      <c r="E45" s="3">
        <v>0</v>
      </c>
      <c r="F45" s="3">
        <v>0</v>
      </c>
      <c r="G45" s="3">
        <v>0</v>
      </c>
      <c r="H45" s="58">
        <v>0</v>
      </c>
      <c r="I45" s="42">
        <f t="shared" si="28"/>
        <v>5.2351651943615789E-2</v>
      </c>
      <c r="J45" s="43">
        <f t="shared" si="29"/>
        <v>0.19481839991202202</v>
      </c>
      <c r="K45" s="43">
        <f t="shared" si="30"/>
        <v>0.3758970584521038</v>
      </c>
      <c r="L45" s="43">
        <f t="shared" si="31"/>
        <v>0.6490805242445733</v>
      </c>
      <c r="M45" s="43">
        <f t="shared" si="32"/>
        <v>0.94704980853833443</v>
      </c>
      <c r="N45" s="44">
        <f t="shared" si="33"/>
        <v>5.2351651943615789E-2</v>
      </c>
      <c r="O45" s="45">
        <f t="shared" si="34"/>
        <v>0.14246674796840622</v>
      </c>
      <c r="P45" s="45">
        <f t="shared" si="35"/>
        <v>0.18107865854008179</v>
      </c>
      <c r="Q45" s="45">
        <f t="shared" si="36"/>
        <v>0.27318346579246949</v>
      </c>
      <c r="R45" s="45">
        <f t="shared" si="37"/>
        <v>0.29796928429376113</v>
      </c>
      <c r="S45" s="45">
        <f t="shared" si="38"/>
        <v>5.2950191461665574E-2</v>
      </c>
      <c r="T45" s="44">
        <f t="shared" si="39"/>
        <v>0.29796928429376113</v>
      </c>
      <c r="U45" s="45">
        <f t="shared" si="40"/>
        <v>0.26817235586438504</v>
      </c>
      <c r="V45" s="3" t="str">
        <f t="shared" si="41"/>
        <v>B</v>
      </c>
    </row>
    <row r="46" spans="4:22" x14ac:dyDescent="0.3">
      <c r="D46" s="3">
        <v>1</v>
      </c>
      <c r="E46" s="3">
        <v>0</v>
      </c>
      <c r="F46" s="3">
        <v>0</v>
      </c>
      <c r="G46" s="3">
        <v>0</v>
      </c>
      <c r="H46" s="58">
        <v>0</v>
      </c>
      <c r="I46" s="42">
        <f t="shared" si="28"/>
        <v>5.2351651943615789E-2</v>
      </c>
      <c r="J46" s="43">
        <f t="shared" si="29"/>
        <v>0.19481839991202202</v>
      </c>
      <c r="K46" s="43">
        <f t="shared" si="30"/>
        <v>0.3758970584521038</v>
      </c>
      <c r="L46" s="43">
        <f t="shared" si="31"/>
        <v>0.6490805242445733</v>
      </c>
      <c r="M46" s="43">
        <f t="shared" si="32"/>
        <v>0.94704980853833443</v>
      </c>
      <c r="N46" s="44">
        <f t="shared" si="33"/>
        <v>5.2351651943615789E-2</v>
      </c>
      <c r="O46" s="45">
        <f t="shared" si="34"/>
        <v>0.14246674796840622</v>
      </c>
      <c r="P46" s="45">
        <f t="shared" si="35"/>
        <v>0.18107865854008179</v>
      </c>
      <c r="Q46" s="45">
        <f t="shared" si="36"/>
        <v>0.27318346579246949</v>
      </c>
      <c r="R46" s="45">
        <f t="shared" si="37"/>
        <v>0.29796928429376113</v>
      </c>
      <c r="S46" s="45">
        <f t="shared" si="38"/>
        <v>5.2950191461665574E-2</v>
      </c>
      <c r="T46" s="44">
        <f t="shared" si="39"/>
        <v>0.29796928429376113</v>
      </c>
      <c r="U46" s="45">
        <f t="shared" si="40"/>
        <v>0.26817235586438504</v>
      </c>
      <c r="V46" s="3" t="str">
        <f t="shared" si="41"/>
        <v>B</v>
      </c>
    </row>
    <row r="47" spans="4:22" x14ac:dyDescent="0.3">
      <c r="D47" s="3">
        <v>1</v>
      </c>
      <c r="E47" s="3">
        <v>0</v>
      </c>
      <c r="F47" s="3">
        <v>0</v>
      </c>
      <c r="G47" s="3">
        <v>0</v>
      </c>
      <c r="H47" s="58">
        <v>0</v>
      </c>
      <c r="I47" s="42">
        <f t="shared" si="28"/>
        <v>5.2351651943615789E-2</v>
      </c>
      <c r="J47" s="43">
        <f t="shared" si="29"/>
        <v>0.19481839991202202</v>
      </c>
      <c r="K47" s="43">
        <f t="shared" si="30"/>
        <v>0.3758970584521038</v>
      </c>
      <c r="L47" s="43">
        <f t="shared" si="31"/>
        <v>0.6490805242445733</v>
      </c>
      <c r="M47" s="43">
        <f t="shared" si="32"/>
        <v>0.94704980853833443</v>
      </c>
      <c r="N47" s="44">
        <f t="shared" si="33"/>
        <v>5.2351651943615789E-2</v>
      </c>
      <c r="O47" s="45">
        <f t="shared" si="34"/>
        <v>0.14246674796840622</v>
      </c>
      <c r="P47" s="45">
        <f t="shared" si="35"/>
        <v>0.18107865854008179</v>
      </c>
      <c r="Q47" s="45">
        <f t="shared" si="36"/>
        <v>0.27318346579246949</v>
      </c>
      <c r="R47" s="45">
        <f t="shared" si="37"/>
        <v>0.29796928429376113</v>
      </c>
      <c r="S47" s="45">
        <f t="shared" si="38"/>
        <v>5.2950191461665574E-2</v>
      </c>
      <c r="T47" s="44">
        <f t="shared" si="39"/>
        <v>0.29796928429376113</v>
      </c>
      <c r="U47" s="45">
        <f t="shared" si="40"/>
        <v>0.26817235586438504</v>
      </c>
      <c r="V47" s="3" t="str">
        <f t="shared" si="41"/>
        <v>B</v>
      </c>
    </row>
    <row r="48" spans="4:22" x14ac:dyDescent="0.3">
      <c r="D48" s="3">
        <v>1</v>
      </c>
      <c r="E48" s="3">
        <v>0</v>
      </c>
      <c r="F48" s="3">
        <v>0</v>
      </c>
      <c r="G48" s="3">
        <v>0</v>
      </c>
      <c r="H48" s="58">
        <v>0</v>
      </c>
      <c r="I48" s="42">
        <f t="shared" si="28"/>
        <v>5.2351651943615789E-2</v>
      </c>
      <c r="J48" s="43">
        <f t="shared" si="29"/>
        <v>0.19481839991202202</v>
      </c>
      <c r="K48" s="43">
        <f t="shared" si="30"/>
        <v>0.3758970584521038</v>
      </c>
      <c r="L48" s="43">
        <f t="shared" si="31"/>
        <v>0.6490805242445733</v>
      </c>
      <c r="M48" s="43">
        <f t="shared" si="32"/>
        <v>0.94704980853833443</v>
      </c>
      <c r="N48" s="44">
        <f t="shared" si="33"/>
        <v>5.2351651943615789E-2</v>
      </c>
      <c r="O48" s="45">
        <f t="shared" si="34"/>
        <v>0.14246674796840622</v>
      </c>
      <c r="P48" s="45">
        <f t="shared" si="35"/>
        <v>0.18107865854008179</v>
      </c>
      <c r="Q48" s="45">
        <f t="shared" si="36"/>
        <v>0.27318346579246949</v>
      </c>
      <c r="R48" s="45">
        <f t="shared" si="37"/>
        <v>0.29796928429376113</v>
      </c>
      <c r="S48" s="45">
        <f t="shared" si="38"/>
        <v>5.2950191461665574E-2</v>
      </c>
      <c r="T48" s="44">
        <f t="shared" si="39"/>
        <v>0.29796928429376113</v>
      </c>
      <c r="U48" s="45">
        <f t="shared" si="40"/>
        <v>0.26817235586438504</v>
      </c>
      <c r="V48" s="3" t="str">
        <f t="shared" si="41"/>
        <v>B</v>
      </c>
    </row>
    <row r="49" spans="4:22" x14ac:dyDescent="0.3">
      <c r="D49" s="3">
        <v>1</v>
      </c>
      <c r="E49" s="3">
        <v>0</v>
      </c>
      <c r="F49" s="3">
        <v>0</v>
      </c>
      <c r="G49" s="3">
        <v>0</v>
      </c>
      <c r="H49" s="58">
        <v>0</v>
      </c>
      <c r="I49" s="42">
        <f t="shared" si="28"/>
        <v>5.2351651943615789E-2</v>
      </c>
      <c r="J49" s="43">
        <f t="shared" si="29"/>
        <v>0.19481839991202202</v>
      </c>
      <c r="K49" s="43">
        <f t="shared" si="30"/>
        <v>0.3758970584521038</v>
      </c>
      <c r="L49" s="43">
        <f t="shared" si="31"/>
        <v>0.6490805242445733</v>
      </c>
      <c r="M49" s="43">
        <f t="shared" si="32"/>
        <v>0.94704980853833443</v>
      </c>
      <c r="N49" s="44">
        <f t="shared" si="33"/>
        <v>5.2351651943615789E-2</v>
      </c>
      <c r="O49" s="45">
        <f t="shared" si="34"/>
        <v>0.14246674796840622</v>
      </c>
      <c r="P49" s="45">
        <f t="shared" si="35"/>
        <v>0.18107865854008179</v>
      </c>
      <c r="Q49" s="45">
        <f t="shared" si="36"/>
        <v>0.27318346579246949</v>
      </c>
      <c r="R49" s="45">
        <f t="shared" si="37"/>
        <v>0.29796928429376113</v>
      </c>
      <c r="S49" s="45">
        <f t="shared" si="38"/>
        <v>5.2950191461665574E-2</v>
      </c>
      <c r="T49" s="44">
        <f t="shared" si="39"/>
        <v>0.29796928429376113</v>
      </c>
      <c r="U49" s="45">
        <f t="shared" si="40"/>
        <v>0.26817235586438504</v>
      </c>
      <c r="V49" s="3" t="str">
        <f t="shared" si="41"/>
        <v>B</v>
      </c>
    </row>
    <row r="50" spans="4:22" x14ac:dyDescent="0.3">
      <c r="D50" s="3">
        <v>1</v>
      </c>
      <c r="E50" s="3">
        <v>0</v>
      </c>
      <c r="F50" s="3">
        <v>0</v>
      </c>
      <c r="G50" s="3">
        <v>0</v>
      </c>
      <c r="H50" s="58">
        <v>0</v>
      </c>
      <c r="I50" s="42">
        <f t="shared" si="28"/>
        <v>5.2351651943615789E-2</v>
      </c>
      <c r="J50" s="43">
        <f t="shared" si="29"/>
        <v>0.19481839991202202</v>
      </c>
      <c r="K50" s="43">
        <f t="shared" si="30"/>
        <v>0.3758970584521038</v>
      </c>
      <c r="L50" s="43">
        <f t="shared" si="31"/>
        <v>0.6490805242445733</v>
      </c>
      <c r="M50" s="43">
        <f t="shared" si="32"/>
        <v>0.94704980853833443</v>
      </c>
      <c r="N50" s="44">
        <f t="shared" si="33"/>
        <v>5.2351651943615789E-2</v>
      </c>
      <c r="O50" s="45">
        <f t="shared" si="34"/>
        <v>0.14246674796840622</v>
      </c>
      <c r="P50" s="45">
        <f t="shared" si="35"/>
        <v>0.18107865854008179</v>
      </c>
      <c r="Q50" s="45">
        <f t="shared" si="36"/>
        <v>0.27318346579246949</v>
      </c>
      <c r="R50" s="45">
        <f t="shared" si="37"/>
        <v>0.29796928429376113</v>
      </c>
      <c r="S50" s="45">
        <f t="shared" si="38"/>
        <v>5.2950191461665574E-2</v>
      </c>
      <c r="T50" s="44">
        <f t="shared" si="39"/>
        <v>0.29796928429376113</v>
      </c>
      <c r="U50" s="45">
        <f t="shared" si="40"/>
        <v>0.26817235586438504</v>
      </c>
      <c r="V50" s="3" t="str">
        <f t="shared" si="41"/>
        <v>B</v>
      </c>
    </row>
    <row r="51" spans="4:22" x14ac:dyDescent="0.3">
      <c r="D51" s="3">
        <v>1</v>
      </c>
      <c r="E51" s="3">
        <v>0</v>
      </c>
      <c r="F51" s="3">
        <v>0</v>
      </c>
      <c r="G51" s="3">
        <v>0</v>
      </c>
      <c r="H51" s="58">
        <v>0</v>
      </c>
      <c r="I51" s="42">
        <f t="shared" si="28"/>
        <v>5.2351651943615789E-2</v>
      </c>
      <c r="J51" s="43">
        <f t="shared" si="29"/>
        <v>0.19481839991202202</v>
      </c>
      <c r="K51" s="43">
        <f t="shared" si="30"/>
        <v>0.3758970584521038</v>
      </c>
      <c r="L51" s="43">
        <f t="shared" si="31"/>
        <v>0.6490805242445733</v>
      </c>
      <c r="M51" s="43">
        <f t="shared" si="32"/>
        <v>0.94704980853833443</v>
      </c>
      <c r="N51" s="44">
        <f t="shared" si="33"/>
        <v>5.2351651943615789E-2</v>
      </c>
      <c r="O51" s="45">
        <f t="shared" si="34"/>
        <v>0.14246674796840622</v>
      </c>
      <c r="P51" s="45">
        <f t="shared" si="35"/>
        <v>0.18107865854008179</v>
      </c>
      <c r="Q51" s="45">
        <f t="shared" si="36"/>
        <v>0.27318346579246949</v>
      </c>
      <c r="R51" s="45">
        <f t="shared" si="37"/>
        <v>0.29796928429376113</v>
      </c>
      <c r="S51" s="45">
        <f t="shared" si="38"/>
        <v>5.2950191461665574E-2</v>
      </c>
      <c r="T51" s="44">
        <f t="shared" si="39"/>
        <v>0.29796928429376113</v>
      </c>
      <c r="U51" s="45">
        <f t="shared" si="40"/>
        <v>0.26817235586438504</v>
      </c>
      <c r="V51" s="3" t="str">
        <f t="shared" si="41"/>
        <v>B</v>
      </c>
    </row>
    <row r="52" spans="4:22" x14ac:dyDescent="0.3">
      <c r="D52" s="3">
        <v>1</v>
      </c>
      <c r="E52" s="3">
        <v>0</v>
      </c>
      <c r="F52" s="3">
        <v>0</v>
      </c>
      <c r="G52" s="3">
        <v>0</v>
      </c>
      <c r="H52" s="58">
        <v>0</v>
      </c>
      <c r="I52" s="42">
        <f t="shared" si="28"/>
        <v>5.2351651943615789E-2</v>
      </c>
      <c r="J52" s="43">
        <f t="shared" si="29"/>
        <v>0.19481839991202202</v>
      </c>
      <c r="K52" s="43">
        <f t="shared" si="30"/>
        <v>0.3758970584521038</v>
      </c>
      <c r="L52" s="43">
        <f t="shared" si="31"/>
        <v>0.6490805242445733</v>
      </c>
      <c r="M52" s="43">
        <f t="shared" si="32"/>
        <v>0.94704980853833443</v>
      </c>
      <c r="N52" s="44">
        <f t="shared" si="33"/>
        <v>5.2351651943615789E-2</v>
      </c>
      <c r="O52" s="45">
        <f t="shared" si="34"/>
        <v>0.14246674796840622</v>
      </c>
      <c r="P52" s="45">
        <f t="shared" si="35"/>
        <v>0.18107865854008179</v>
      </c>
      <c r="Q52" s="45">
        <f t="shared" si="36"/>
        <v>0.27318346579246949</v>
      </c>
      <c r="R52" s="45">
        <f t="shared" si="37"/>
        <v>0.29796928429376113</v>
      </c>
      <c r="S52" s="45">
        <f t="shared" si="38"/>
        <v>5.2950191461665574E-2</v>
      </c>
      <c r="T52" s="44">
        <f t="shared" si="39"/>
        <v>0.29796928429376113</v>
      </c>
      <c r="U52" s="45">
        <f t="shared" si="40"/>
        <v>0.26817235586438504</v>
      </c>
      <c r="V52" s="3" t="str">
        <f t="shared" si="41"/>
        <v>B</v>
      </c>
    </row>
    <row r="53" spans="4:22" x14ac:dyDescent="0.3">
      <c r="D53" s="3">
        <v>1</v>
      </c>
      <c r="E53" s="3">
        <v>0</v>
      </c>
      <c r="F53" s="3">
        <v>0</v>
      </c>
      <c r="G53" s="3">
        <v>0</v>
      </c>
      <c r="H53" s="58">
        <v>0</v>
      </c>
      <c r="I53" s="42">
        <f t="shared" si="28"/>
        <v>5.2351651943615789E-2</v>
      </c>
      <c r="J53" s="43">
        <f t="shared" si="29"/>
        <v>0.19481839991202202</v>
      </c>
      <c r="K53" s="43">
        <f t="shared" si="30"/>
        <v>0.3758970584521038</v>
      </c>
      <c r="L53" s="43">
        <f t="shared" si="31"/>
        <v>0.6490805242445733</v>
      </c>
      <c r="M53" s="43">
        <f t="shared" si="32"/>
        <v>0.94704980853833443</v>
      </c>
      <c r="N53" s="44">
        <f t="shared" si="33"/>
        <v>5.2351651943615789E-2</v>
      </c>
      <c r="O53" s="45">
        <f t="shared" si="34"/>
        <v>0.14246674796840622</v>
      </c>
      <c r="P53" s="45">
        <f t="shared" si="35"/>
        <v>0.18107865854008179</v>
      </c>
      <c r="Q53" s="45">
        <f t="shared" si="36"/>
        <v>0.27318346579246949</v>
      </c>
      <c r="R53" s="45">
        <f t="shared" si="37"/>
        <v>0.29796928429376113</v>
      </c>
      <c r="S53" s="45">
        <f t="shared" si="38"/>
        <v>5.2950191461665574E-2</v>
      </c>
      <c r="T53" s="44">
        <f t="shared" si="39"/>
        <v>0.29796928429376113</v>
      </c>
      <c r="U53" s="45">
        <f t="shared" si="40"/>
        <v>0.26817235586438504</v>
      </c>
      <c r="V53" s="3" t="str">
        <f t="shared" si="41"/>
        <v>B</v>
      </c>
    </row>
    <row r="54" spans="4:22" x14ac:dyDescent="0.3">
      <c r="D54" s="3">
        <v>1</v>
      </c>
      <c r="E54" s="3">
        <v>0</v>
      </c>
      <c r="F54" s="3">
        <v>0</v>
      </c>
      <c r="G54" s="3">
        <v>0</v>
      </c>
      <c r="H54" s="58">
        <v>0</v>
      </c>
      <c r="I54" s="42">
        <f t="shared" si="28"/>
        <v>5.2351651943615789E-2</v>
      </c>
      <c r="J54" s="43">
        <f t="shared" si="29"/>
        <v>0.19481839991202202</v>
      </c>
      <c r="K54" s="43">
        <f t="shared" si="30"/>
        <v>0.3758970584521038</v>
      </c>
      <c r="L54" s="43">
        <f t="shared" si="31"/>
        <v>0.6490805242445733</v>
      </c>
      <c r="M54" s="43">
        <f t="shared" si="32"/>
        <v>0.94704980853833443</v>
      </c>
      <c r="N54" s="44">
        <f t="shared" si="33"/>
        <v>5.2351651943615789E-2</v>
      </c>
      <c r="O54" s="45">
        <f t="shared" si="34"/>
        <v>0.14246674796840622</v>
      </c>
      <c r="P54" s="45">
        <f t="shared" si="35"/>
        <v>0.18107865854008179</v>
      </c>
      <c r="Q54" s="45">
        <f t="shared" si="36"/>
        <v>0.27318346579246949</v>
      </c>
      <c r="R54" s="45">
        <f t="shared" si="37"/>
        <v>0.29796928429376113</v>
      </c>
      <c r="S54" s="45">
        <f t="shared" si="38"/>
        <v>5.2950191461665574E-2</v>
      </c>
      <c r="T54" s="44">
        <f t="shared" si="39"/>
        <v>0.29796928429376113</v>
      </c>
      <c r="U54" s="45">
        <f t="shared" si="40"/>
        <v>0.26817235586438504</v>
      </c>
      <c r="V54" s="3" t="str">
        <f t="shared" si="41"/>
        <v>B</v>
      </c>
    </row>
    <row r="55" spans="4:22" x14ac:dyDescent="0.3">
      <c r="D55" s="3">
        <v>1</v>
      </c>
      <c r="E55" s="3">
        <v>0</v>
      </c>
      <c r="F55" s="3">
        <v>0</v>
      </c>
      <c r="G55" s="3">
        <v>0</v>
      </c>
      <c r="H55" s="58">
        <v>0</v>
      </c>
      <c r="I55" s="42">
        <f t="shared" si="28"/>
        <v>5.2351651943615789E-2</v>
      </c>
      <c r="J55" s="43">
        <f t="shared" si="29"/>
        <v>0.19481839991202202</v>
      </c>
      <c r="K55" s="43">
        <f t="shared" si="30"/>
        <v>0.3758970584521038</v>
      </c>
      <c r="L55" s="43">
        <f t="shared" si="31"/>
        <v>0.6490805242445733</v>
      </c>
      <c r="M55" s="43">
        <f t="shared" si="32"/>
        <v>0.94704980853833443</v>
      </c>
      <c r="N55" s="44">
        <f t="shared" si="33"/>
        <v>5.2351651943615789E-2</v>
      </c>
      <c r="O55" s="45">
        <f t="shared" si="34"/>
        <v>0.14246674796840622</v>
      </c>
      <c r="P55" s="45">
        <f t="shared" si="35"/>
        <v>0.18107865854008179</v>
      </c>
      <c r="Q55" s="45">
        <f t="shared" si="36"/>
        <v>0.27318346579246949</v>
      </c>
      <c r="R55" s="45">
        <f t="shared" si="37"/>
        <v>0.29796928429376113</v>
      </c>
      <c r="S55" s="45">
        <f t="shared" si="38"/>
        <v>5.2950191461665574E-2</v>
      </c>
      <c r="T55" s="44">
        <f t="shared" si="39"/>
        <v>0.29796928429376113</v>
      </c>
      <c r="U55" s="45">
        <f t="shared" si="40"/>
        <v>0.26817235586438504</v>
      </c>
      <c r="V55" s="3" t="str">
        <f t="shared" si="41"/>
        <v>B</v>
      </c>
    </row>
    <row r="56" spans="4:22" x14ac:dyDescent="0.3">
      <c r="D56" s="3">
        <v>1</v>
      </c>
      <c r="E56" s="3">
        <v>0</v>
      </c>
      <c r="F56" s="3">
        <v>0</v>
      </c>
      <c r="G56" s="3">
        <v>0</v>
      </c>
      <c r="H56" s="58">
        <v>0</v>
      </c>
      <c r="I56" s="42">
        <f t="shared" si="28"/>
        <v>5.2351651943615789E-2</v>
      </c>
      <c r="J56" s="43">
        <f t="shared" si="29"/>
        <v>0.19481839991202202</v>
      </c>
      <c r="K56" s="43">
        <f t="shared" si="30"/>
        <v>0.3758970584521038</v>
      </c>
      <c r="L56" s="43">
        <f t="shared" si="31"/>
        <v>0.6490805242445733</v>
      </c>
      <c r="M56" s="43">
        <f t="shared" si="32"/>
        <v>0.94704980853833443</v>
      </c>
      <c r="N56" s="44">
        <f t="shared" si="33"/>
        <v>5.2351651943615789E-2</v>
      </c>
      <c r="O56" s="45">
        <f t="shared" si="34"/>
        <v>0.14246674796840622</v>
      </c>
      <c r="P56" s="45">
        <f t="shared" si="35"/>
        <v>0.18107865854008179</v>
      </c>
      <c r="Q56" s="45">
        <f t="shared" si="36"/>
        <v>0.27318346579246949</v>
      </c>
      <c r="R56" s="45">
        <f t="shared" si="37"/>
        <v>0.29796928429376113</v>
      </c>
      <c r="S56" s="45">
        <f t="shared" si="38"/>
        <v>5.2950191461665574E-2</v>
      </c>
      <c r="T56" s="44">
        <f t="shared" si="39"/>
        <v>0.29796928429376113</v>
      </c>
      <c r="U56" s="45">
        <f t="shared" si="40"/>
        <v>0.26817235586438504</v>
      </c>
      <c r="V56" s="3" t="str">
        <f t="shared" si="41"/>
        <v>B</v>
      </c>
    </row>
    <row r="57" spans="4:22" x14ac:dyDescent="0.3">
      <c r="D57" s="3">
        <v>1</v>
      </c>
      <c r="E57" s="3">
        <v>0</v>
      </c>
      <c r="F57" s="3">
        <v>0</v>
      </c>
      <c r="G57" s="3">
        <v>0</v>
      </c>
      <c r="H57" s="58">
        <v>0</v>
      </c>
      <c r="I57" s="42">
        <f t="shared" si="28"/>
        <v>5.2351651943615789E-2</v>
      </c>
      <c r="J57" s="43">
        <f t="shared" si="29"/>
        <v>0.19481839991202202</v>
      </c>
      <c r="K57" s="43">
        <f t="shared" si="30"/>
        <v>0.3758970584521038</v>
      </c>
      <c r="L57" s="43">
        <f t="shared" si="31"/>
        <v>0.6490805242445733</v>
      </c>
      <c r="M57" s="43">
        <f t="shared" si="32"/>
        <v>0.94704980853833443</v>
      </c>
      <c r="N57" s="44">
        <f t="shared" si="33"/>
        <v>5.2351651943615789E-2</v>
      </c>
      <c r="O57" s="45">
        <f t="shared" si="34"/>
        <v>0.14246674796840622</v>
      </c>
      <c r="P57" s="45">
        <f t="shared" si="35"/>
        <v>0.18107865854008179</v>
      </c>
      <c r="Q57" s="45">
        <f t="shared" si="36"/>
        <v>0.27318346579246949</v>
      </c>
      <c r="R57" s="45">
        <f t="shared" si="37"/>
        <v>0.29796928429376113</v>
      </c>
      <c r="S57" s="45">
        <f t="shared" si="38"/>
        <v>5.2950191461665574E-2</v>
      </c>
      <c r="T57" s="44">
        <f t="shared" si="39"/>
        <v>0.29796928429376113</v>
      </c>
      <c r="U57" s="45">
        <f t="shared" si="40"/>
        <v>0.26817235586438504</v>
      </c>
      <c r="V57" s="3" t="str">
        <f t="shared" si="41"/>
        <v>B</v>
      </c>
    </row>
    <row r="58" spans="4:22" x14ac:dyDescent="0.3">
      <c r="D58" s="3">
        <v>1</v>
      </c>
      <c r="E58" s="3">
        <v>0</v>
      </c>
      <c r="F58" s="3">
        <v>0</v>
      </c>
      <c r="G58" s="3">
        <v>0</v>
      </c>
      <c r="H58" s="58">
        <v>0</v>
      </c>
      <c r="I58" s="42">
        <f t="shared" si="28"/>
        <v>5.2351651943615789E-2</v>
      </c>
      <c r="J58" s="43">
        <f t="shared" si="29"/>
        <v>0.19481839991202202</v>
      </c>
      <c r="K58" s="43">
        <f t="shared" si="30"/>
        <v>0.3758970584521038</v>
      </c>
      <c r="L58" s="43">
        <f t="shared" si="31"/>
        <v>0.6490805242445733</v>
      </c>
      <c r="M58" s="43">
        <f t="shared" si="32"/>
        <v>0.94704980853833443</v>
      </c>
      <c r="N58" s="44">
        <f t="shared" si="33"/>
        <v>5.2351651943615789E-2</v>
      </c>
      <c r="O58" s="45">
        <f t="shared" si="34"/>
        <v>0.14246674796840622</v>
      </c>
      <c r="P58" s="45">
        <f t="shared" si="35"/>
        <v>0.18107865854008179</v>
      </c>
      <c r="Q58" s="45">
        <f t="shared" si="36"/>
        <v>0.27318346579246949</v>
      </c>
      <c r="R58" s="45">
        <f t="shared" si="37"/>
        <v>0.29796928429376113</v>
      </c>
      <c r="S58" s="45">
        <f t="shared" si="38"/>
        <v>5.2950191461665574E-2</v>
      </c>
      <c r="T58" s="44">
        <f t="shared" si="39"/>
        <v>0.29796928429376113</v>
      </c>
      <c r="U58" s="45">
        <f t="shared" si="40"/>
        <v>0.26817235586438504</v>
      </c>
      <c r="V58" s="3" t="str">
        <f t="shared" si="41"/>
        <v>B</v>
      </c>
    </row>
    <row r="59" spans="4:22" x14ac:dyDescent="0.3">
      <c r="D59" s="3">
        <v>1</v>
      </c>
      <c r="E59" s="3">
        <v>0</v>
      </c>
      <c r="F59" s="3">
        <v>0</v>
      </c>
      <c r="G59" s="3">
        <v>0</v>
      </c>
      <c r="H59" s="58">
        <v>0</v>
      </c>
      <c r="I59" s="42">
        <f t="shared" si="28"/>
        <v>5.2351651943615789E-2</v>
      </c>
      <c r="J59" s="43">
        <f t="shared" si="29"/>
        <v>0.19481839991202202</v>
      </c>
      <c r="K59" s="43">
        <f t="shared" si="30"/>
        <v>0.3758970584521038</v>
      </c>
      <c r="L59" s="43">
        <f t="shared" si="31"/>
        <v>0.6490805242445733</v>
      </c>
      <c r="M59" s="43">
        <f t="shared" si="32"/>
        <v>0.94704980853833443</v>
      </c>
      <c r="N59" s="44">
        <f t="shared" si="33"/>
        <v>5.2351651943615789E-2</v>
      </c>
      <c r="O59" s="45">
        <f t="shared" si="34"/>
        <v>0.14246674796840622</v>
      </c>
      <c r="P59" s="45">
        <f t="shared" si="35"/>
        <v>0.18107865854008179</v>
      </c>
      <c r="Q59" s="45">
        <f t="shared" si="36"/>
        <v>0.27318346579246949</v>
      </c>
      <c r="R59" s="45">
        <f t="shared" si="37"/>
        <v>0.29796928429376113</v>
      </c>
      <c r="S59" s="45">
        <f t="shared" si="38"/>
        <v>5.2950191461665574E-2</v>
      </c>
      <c r="T59" s="44">
        <f t="shared" si="39"/>
        <v>0.29796928429376113</v>
      </c>
      <c r="U59" s="45">
        <f t="shared" si="40"/>
        <v>0.26817235586438504</v>
      </c>
      <c r="V59" s="3" t="str">
        <f t="shared" si="41"/>
        <v>B</v>
      </c>
    </row>
    <row r="60" spans="4:22" x14ac:dyDescent="0.3">
      <c r="D60" s="3">
        <v>1</v>
      </c>
      <c r="E60" s="3">
        <v>0</v>
      </c>
      <c r="F60" s="3">
        <v>0</v>
      </c>
      <c r="G60" s="3">
        <v>0</v>
      </c>
      <c r="H60" s="58">
        <v>0</v>
      </c>
      <c r="I60" s="42">
        <f t="shared" si="28"/>
        <v>5.2351651943615789E-2</v>
      </c>
      <c r="J60" s="43">
        <f t="shared" si="29"/>
        <v>0.19481839991202202</v>
      </c>
      <c r="K60" s="43">
        <f t="shared" si="30"/>
        <v>0.3758970584521038</v>
      </c>
      <c r="L60" s="43">
        <f t="shared" si="31"/>
        <v>0.6490805242445733</v>
      </c>
      <c r="M60" s="43">
        <f t="shared" si="32"/>
        <v>0.94704980853833443</v>
      </c>
      <c r="N60" s="44">
        <f t="shared" si="33"/>
        <v>5.2351651943615789E-2</v>
      </c>
      <c r="O60" s="45">
        <f t="shared" si="34"/>
        <v>0.14246674796840622</v>
      </c>
      <c r="P60" s="45">
        <f t="shared" si="35"/>
        <v>0.18107865854008179</v>
      </c>
      <c r="Q60" s="45">
        <f t="shared" si="36"/>
        <v>0.27318346579246949</v>
      </c>
      <c r="R60" s="45">
        <f t="shared" si="37"/>
        <v>0.29796928429376113</v>
      </c>
      <c r="S60" s="45">
        <f t="shared" si="38"/>
        <v>5.2950191461665574E-2</v>
      </c>
      <c r="T60" s="44">
        <f t="shared" si="39"/>
        <v>0.29796928429376113</v>
      </c>
      <c r="U60" s="45">
        <f t="shared" si="40"/>
        <v>0.26817235586438504</v>
      </c>
      <c r="V60" s="3" t="str">
        <f t="shared" si="41"/>
        <v>B</v>
      </c>
    </row>
    <row r="61" spans="4:22" x14ac:dyDescent="0.3">
      <c r="D61" s="3">
        <v>1</v>
      </c>
      <c r="E61" s="3">
        <v>0</v>
      </c>
      <c r="F61" s="3">
        <v>0</v>
      </c>
      <c r="G61" s="3">
        <v>0</v>
      </c>
      <c r="H61" s="58">
        <v>0</v>
      </c>
      <c r="I61" s="42">
        <f t="shared" si="28"/>
        <v>5.2351651943615789E-2</v>
      </c>
      <c r="J61" s="43">
        <f t="shared" si="29"/>
        <v>0.19481839991202202</v>
      </c>
      <c r="K61" s="43">
        <f t="shared" si="30"/>
        <v>0.3758970584521038</v>
      </c>
      <c r="L61" s="43">
        <f t="shared" si="31"/>
        <v>0.6490805242445733</v>
      </c>
      <c r="M61" s="43">
        <f t="shared" si="32"/>
        <v>0.94704980853833443</v>
      </c>
      <c r="N61" s="44">
        <f t="shared" si="33"/>
        <v>5.2351651943615789E-2</v>
      </c>
      <c r="O61" s="45">
        <f t="shared" si="34"/>
        <v>0.14246674796840622</v>
      </c>
      <c r="P61" s="45">
        <f t="shared" si="35"/>
        <v>0.18107865854008179</v>
      </c>
      <c r="Q61" s="45">
        <f t="shared" si="36"/>
        <v>0.27318346579246949</v>
      </c>
      <c r="R61" s="45">
        <f t="shared" si="37"/>
        <v>0.29796928429376113</v>
      </c>
      <c r="S61" s="45">
        <f t="shared" si="38"/>
        <v>5.2950191461665574E-2</v>
      </c>
      <c r="T61" s="44">
        <f t="shared" si="39"/>
        <v>0.29796928429376113</v>
      </c>
      <c r="U61" s="45">
        <f t="shared" si="40"/>
        <v>0.26817235586438504</v>
      </c>
      <c r="V61" s="3" t="str">
        <f t="shared" si="41"/>
        <v>B</v>
      </c>
    </row>
    <row r="62" spans="4:22" x14ac:dyDescent="0.3">
      <c r="D62" s="3">
        <v>1</v>
      </c>
      <c r="E62" s="3">
        <v>0</v>
      </c>
      <c r="F62" s="3">
        <v>0</v>
      </c>
      <c r="G62" s="3">
        <v>0</v>
      </c>
      <c r="H62" s="58">
        <v>0</v>
      </c>
      <c r="I62" s="42">
        <f t="shared" si="28"/>
        <v>5.2351651943615789E-2</v>
      </c>
      <c r="J62" s="43">
        <f t="shared" si="29"/>
        <v>0.19481839991202202</v>
      </c>
      <c r="K62" s="43">
        <f t="shared" si="30"/>
        <v>0.3758970584521038</v>
      </c>
      <c r="L62" s="43">
        <f t="shared" si="31"/>
        <v>0.6490805242445733</v>
      </c>
      <c r="M62" s="43">
        <f t="shared" si="32"/>
        <v>0.94704980853833443</v>
      </c>
      <c r="N62" s="44">
        <f t="shared" si="33"/>
        <v>5.2351651943615789E-2</v>
      </c>
      <c r="O62" s="45">
        <f t="shared" si="34"/>
        <v>0.14246674796840622</v>
      </c>
      <c r="P62" s="45">
        <f t="shared" si="35"/>
        <v>0.18107865854008179</v>
      </c>
      <c r="Q62" s="45">
        <f t="shared" si="36"/>
        <v>0.27318346579246949</v>
      </c>
      <c r="R62" s="45">
        <f t="shared" si="37"/>
        <v>0.29796928429376113</v>
      </c>
      <c r="S62" s="45">
        <f t="shared" si="38"/>
        <v>5.2950191461665574E-2</v>
      </c>
      <c r="T62" s="44">
        <f t="shared" si="39"/>
        <v>0.29796928429376113</v>
      </c>
      <c r="U62" s="45">
        <f t="shared" si="40"/>
        <v>0.26817235586438504</v>
      </c>
      <c r="V62" s="3" t="str">
        <f t="shared" si="41"/>
        <v>B</v>
      </c>
    </row>
    <row r="63" spans="4:22" x14ac:dyDescent="0.3">
      <c r="D63" s="3">
        <v>1</v>
      </c>
      <c r="E63" s="3">
        <v>0</v>
      </c>
      <c r="F63" s="3">
        <v>0</v>
      </c>
      <c r="G63" s="3">
        <v>0</v>
      </c>
      <c r="H63" s="58">
        <v>0</v>
      </c>
      <c r="I63" s="42">
        <f t="shared" si="28"/>
        <v>5.2351651943615789E-2</v>
      </c>
      <c r="J63" s="43">
        <f t="shared" si="29"/>
        <v>0.19481839991202202</v>
      </c>
      <c r="K63" s="43">
        <f t="shared" si="30"/>
        <v>0.3758970584521038</v>
      </c>
      <c r="L63" s="43">
        <f t="shared" si="31"/>
        <v>0.6490805242445733</v>
      </c>
      <c r="M63" s="43">
        <f t="shared" si="32"/>
        <v>0.94704980853833443</v>
      </c>
      <c r="N63" s="44">
        <f t="shared" si="33"/>
        <v>5.2351651943615789E-2</v>
      </c>
      <c r="O63" s="45">
        <f t="shared" si="34"/>
        <v>0.14246674796840622</v>
      </c>
      <c r="P63" s="45">
        <f t="shared" si="35"/>
        <v>0.18107865854008179</v>
      </c>
      <c r="Q63" s="45">
        <f t="shared" si="36"/>
        <v>0.27318346579246949</v>
      </c>
      <c r="R63" s="45">
        <f t="shared" si="37"/>
        <v>0.29796928429376113</v>
      </c>
      <c r="S63" s="45">
        <f t="shared" si="38"/>
        <v>5.2950191461665574E-2</v>
      </c>
      <c r="T63" s="44">
        <f t="shared" si="39"/>
        <v>0.29796928429376113</v>
      </c>
      <c r="U63" s="45">
        <f t="shared" si="40"/>
        <v>0.26817235586438504</v>
      </c>
      <c r="V63" s="3" t="str">
        <f t="shared" si="41"/>
        <v>B</v>
      </c>
    </row>
    <row r="64" spans="4:22" x14ac:dyDescent="0.3">
      <c r="D64" s="3">
        <v>1</v>
      </c>
      <c r="E64" s="3">
        <v>0</v>
      </c>
      <c r="F64" s="3">
        <v>0</v>
      </c>
      <c r="G64" s="3">
        <v>0</v>
      </c>
      <c r="H64" s="58">
        <v>0</v>
      </c>
      <c r="I64" s="42">
        <f t="shared" si="28"/>
        <v>5.2351651943615789E-2</v>
      </c>
      <c r="J64" s="43">
        <f t="shared" si="29"/>
        <v>0.19481839991202202</v>
      </c>
      <c r="K64" s="43">
        <f t="shared" si="30"/>
        <v>0.3758970584521038</v>
      </c>
      <c r="L64" s="43">
        <f t="shared" si="31"/>
        <v>0.6490805242445733</v>
      </c>
      <c r="M64" s="43">
        <f t="shared" si="32"/>
        <v>0.94704980853833443</v>
      </c>
      <c r="N64" s="44">
        <f t="shared" si="33"/>
        <v>5.2351651943615789E-2</v>
      </c>
      <c r="O64" s="45">
        <f t="shared" si="34"/>
        <v>0.14246674796840622</v>
      </c>
      <c r="P64" s="45">
        <f t="shared" si="35"/>
        <v>0.18107865854008179</v>
      </c>
      <c r="Q64" s="45">
        <f t="shared" si="36"/>
        <v>0.27318346579246949</v>
      </c>
      <c r="R64" s="45">
        <f t="shared" si="37"/>
        <v>0.29796928429376113</v>
      </c>
      <c r="S64" s="45">
        <f t="shared" si="38"/>
        <v>5.2950191461665574E-2</v>
      </c>
      <c r="T64" s="44">
        <f t="shared" si="39"/>
        <v>0.29796928429376113</v>
      </c>
      <c r="U64" s="45">
        <f t="shared" si="40"/>
        <v>0.26817235586438504</v>
      </c>
      <c r="V64" s="3" t="str">
        <f t="shared" si="41"/>
        <v>B</v>
      </c>
    </row>
    <row r="65" spans="4:22" x14ac:dyDescent="0.3">
      <c r="D65" s="3">
        <v>1</v>
      </c>
      <c r="E65" s="3">
        <v>0</v>
      </c>
      <c r="F65" s="3">
        <v>0</v>
      </c>
      <c r="G65" s="3">
        <v>0</v>
      </c>
      <c r="H65" s="58">
        <v>0</v>
      </c>
      <c r="I65" s="42">
        <f t="shared" si="28"/>
        <v>5.2351651943615789E-2</v>
      </c>
      <c r="J65" s="43">
        <f t="shared" si="29"/>
        <v>0.19481839991202202</v>
      </c>
      <c r="K65" s="43">
        <f t="shared" si="30"/>
        <v>0.3758970584521038</v>
      </c>
      <c r="L65" s="43">
        <f t="shared" si="31"/>
        <v>0.6490805242445733</v>
      </c>
      <c r="M65" s="43">
        <f t="shared" si="32"/>
        <v>0.94704980853833443</v>
      </c>
      <c r="N65" s="44">
        <f t="shared" si="33"/>
        <v>5.2351651943615789E-2</v>
      </c>
      <c r="O65" s="45">
        <f t="shared" si="34"/>
        <v>0.14246674796840622</v>
      </c>
      <c r="P65" s="45">
        <f t="shared" si="35"/>
        <v>0.18107865854008179</v>
      </c>
      <c r="Q65" s="45">
        <f t="shared" si="36"/>
        <v>0.27318346579246949</v>
      </c>
      <c r="R65" s="45">
        <f t="shared" si="37"/>
        <v>0.29796928429376113</v>
      </c>
      <c r="S65" s="45">
        <f t="shared" si="38"/>
        <v>5.2950191461665574E-2</v>
      </c>
      <c r="T65" s="44">
        <f t="shared" si="39"/>
        <v>0.29796928429376113</v>
      </c>
      <c r="U65" s="45">
        <f t="shared" si="40"/>
        <v>0.26817235586438504</v>
      </c>
      <c r="V65" s="3" t="str">
        <f t="shared" si="41"/>
        <v>B</v>
      </c>
    </row>
    <row r="66" spans="4:22" x14ac:dyDescent="0.3">
      <c r="D66" s="3">
        <v>1</v>
      </c>
      <c r="E66" s="3">
        <v>0</v>
      </c>
      <c r="F66" s="3">
        <v>0</v>
      </c>
      <c r="G66" s="3">
        <v>0</v>
      </c>
      <c r="H66" s="58">
        <v>0</v>
      </c>
      <c r="I66" s="42">
        <f t="shared" si="28"/>
        <v>5.2351651943615789E-2</v>
      </c>
      <c r="J66" s="43">
        <f t="shared" si="29"/>
        <v>0.19481839991202202</v>
      </c>
      <c r="K66" s="43">
        <f t="shared" si="30"/>
        <v>0.3758970584521038</v>
      </c>
      <c r="L66" s="43">
        <f t="shared" si="31"/>
        <v>0.6490805242445733</v>
      </c>
      <c r="M66" s="43">
        <f t="shared" si="32"/>
        <v>0.94704980853833443</v>
      </c>
      <c r="N66" s="44">
        <f t="shared" si="33"/>
        <v>5.2351651943615789E-2</v>
      </c>
      <c r="O66" s="45">
        <f t="shared" si="34"/>
        <v>0.14246674796840622</v>
      </c>
      <c r="P66" s="45">
        <f t="shared" si="35"/>
        <v>0.18107865854008179</v>
      </c>
      <c r="Q66" s="45">
        <f t="shared" si="36"/>
        <v>0.27318346579246949</v>
      </c>
      <c r="R66" s="45">
        <f t="shared" si="37"/>
        <v>0.29796928429376113</v>
      </c>
      <c r="S66" s="45">
        <f t="shared" si="38"/>
        <v>5.2950191461665574E-2</v>
      </c>
      <c r="T66" s="44">
        <f t="shared" si="39"/>
        <v>0.29796928429376113</v>
      </c>
      <c r="U66" s="45">
        <f t="shared" si="40"/>
        <v>0.26817235586438504</v>
      </c>
      <c r="V66" s="3" t="str">
        <f t="shared" si="41"/>
        <v>B</v>
      </c>
    </row>
    <row r="67" spans="4:22" x14ac:dyDescent="0.3">
      <c r="D67" s="3">
        <v>1</v>
      </c>
      <c r="E67" s="3">
        <v>0</v>
      </c>
      <c r="F67" s="3">
        <v>0</v>
      </c>
      <c r="G67" s="3">
        <v>0</v>
      </c>
      <c r="H67" s="58">
        <v>0</v>
      </c>
      <c r="I67" s="42">
        <f t="shared" si="28"/>
        <v>5.2351651943615789E-2</v>
      </c>
      <c r="J67" s="43">
        <f t="shared" si="29"/>
        <v>0.19481839991202202</v>
      </c>
      <c r="K67" s="43">
        <f t="shared" si="30"/>
        <v>0.3758970584521038</v>
      </c>
      <c r="L67" s="43">
        <f t="shared" si="31"/>
        <v>0.6490805242445733</v>
      </c>
      <c r="M67" s="43">
        <f t="shared" si="32"/>
        <v>0.94704980853833443</v>
      </c>
      <c r="N67" s="44">
        <f t="shared" si="33"/>
        <v>5.2351651943615789E-2</v>
      </c>
      <c r="O67" s="45">
        <f t="shared" si="34"/>
        <v>0.14246674796840622</v>
      </c>
      <c r="P67" s="45">
        <f t="shared" si="35"/>
        <v>0.18107865854008179</v>
      </c>
      <c r="Q67" s="45">
        <f t="shared" si="36"/>
        <v>0.27318346579246949</v>
      </c>
      <c r="R67" s="45">
        <f t="shared" si="37"/>
        <v>0.29796928429376113</v>
      </c>
      <c r="S67" s="45">
        <f t="shared" si="38"/>
        <v>5.2950191461665574E-2</v>
      </c>
      <c r="T67" s="44">
        <f t="shared" si="39"/>
        <v>0.29796928429376113</v>
      </c>
      <c r="U67" s="45">
        <f t="shared" si="40"/>
        <v>0.26817235586438504</v>
      </c>
      <c r="V67" s="3" t="str">
        <f t="shared" si="41"/>
        <v>B</v>
      </c>
    </row>
    <row r="68" spans="4:22" x14ac:dyDescent="0.3">
      <c r="D68" s="3">
        <v>1</v>
      </c>
      <c r="E68" s="3">
        <v>0</v>
      </c>
      <c r="F68" s="3">
        <v>0</v>
      </c>
      <c r="G68" s="3">
        <v>0</v>
      </c>
      <c r="H68" s="58">
        <v>0</v>
      </c>
      <c r="I68" s="42">
        <f t="shared" si="28"/>
        <v>5.2351651943615789E-2</v>
      </c>
      <c r="J68" s="43">
        <f t="shared" si="29"/>
        <v>0.19481839991202202</v>
      </c>
      <c r="K68" s="43">
        <f t="shared" si="30"/>
        <v>0.3758970584521038</v>
      </c>
      <c r="L68" s="43">
        <f t="shared" si="31"/>
        <v>0.6490805242445733</v>
      </c>
      <c r="M68" s="43">
        <f t="shared" si="32"/>
        <v>0.94704980853833443</v>
      </c>
      <c r="N68" s="44">
        <f t="shared" si="33"/>
        <v>5.2351651943615789E-2</v>
      </c>
      <c r="O68" s="45">
        <f t="shared" si="34"/>
        <v>0.14246674796840622</v>
      </c>
      <c r="P68" s="45">
        <f t="shared" si="35"/>
        <v>0.18107865854008179</v>
      </c>
      <c r="Q68" s="45">
        <f t="shared" si="36"/>
        <v>0.27318346579246949</v>
      </c>
      <c r="R68" s="45">
        <f t="shared" si="37"/>
        <v>0.29796928429376113</v>
      </c>
      <c r="S68" s="45">
        <f t="shared" si="38"/>
        <v>5.2950191461665574E-2</v>
      </c>
      <c r="T68" s="44">
        <f t="shared" si="39"/>
        <v>0.29796928429376113</v>
      </c>
      <c r="U68" s="45">
        <f t="shared" si="40"/>
        <v>0.26817235586438504</v>
      </c>
      <c r="V68" s="3" t="str">
        <f t="shared" si="41"/>
        <v>B</v>
      </c>
    </row>
    <row r="69" spans="4:22" x14ac:dyDescent="0.3">
      <c r="D69" s="3">
        <v>1</v>
      </c>
      <c r="E69" s="3">
        <v>0</v>
      </c>
      <c r="F69" s="3">
        <v>0</v>
      </c>
      <c r="G69" s="3">
        <v>0</v>
      </c>
      <c r="H69" s="58">
        <v>0</v>
      </c>
      <c r="I69" s="42">
        <f t="shared" si="28"/>
        <v>5.2351651943615789E-2</v>
      </c>
      <c r="J69" s="43">
        <f t="shared" si="29"/>
        <v>0.19481839991202202</v>
      </c>
      <c r="K69" s="43">
        <f t="shared" si="30"/>
        <v>0.3758970584521038</v>
      </c>
      <c r="L69" s="43">
        <f t="shared" si="31"/>
        <v>0.6490805242445733</v>
      </c>
      <c r="M69" s="43">
        <f t="shared" si="32"/>
        <v>0.94704980853833443</v>
      </c>
      <c r="N69" s="44">
        <f t="shared" si="33"/>
        <v>5.2351651943615789E-2</v>
      </c>
      <c r="O69" s="45">
        <f t="shared" si="34"/>
        <v>0.14246674796840622</v>
      </c>
      <c r="P69" s="45">
        <f t="shared" si="35"/>
        <v>0.18107865854008179</v>
      </c>
      <c r="Q69" s="45">
        <f t="shared" si="36"/>
        <v>0.27318346579246949</v>
      </c>
      <c r="R69" s="45">
        <f t="shared" si="37"/>
        <v>0.29796928429376113</v>
      </c>
      <c r="S69" s="45">
        <f t="shared" si="38"/>
        <v>5.2950191461665574E-2</v>
      </c>
      <c r="T69" s="44">
        <f t="shared" si="39"/>
        <v>0.29796928429376113</v>
      </c>
      <c r="U69" s="45">
        <f t="shared" si="40"/>
        <v>0.26817235586438504</v>
      </c>
      <c r="V69" s="3" t="str">
        <f t="shared" si="41"/>
        <v>B</v>
      </c>
    </row>
    <row r="70" spans="4:22" x14ac:dyDescent="0.3">
      <c r="D70" s="3">
        <v>1</v>
      </c>
      <c r="E70" s="3">
        <v>0</v>
      </c>
      <c r="F70" s="3">
        <v>0</v>
      </c>
      <c r="G70" s="3">
        <v>0</v>
      </c>
      <c r="H70" s="58">
        <v>0</v>
      </c>
      <c r="I70" s="42">
        <f t="shared" si="28"/>
        <v>5.2351651943615789E-2</v>
      </c>
      <c r="J70" s="43">
        <f t="shared" si="29"/>
        <v>0.19481839991202202</v>
      </c>
      <c r="K70" s="43">
        <f t="shared" si="30"/>
        <v>0.3758970584521038</v>
      </c>
      <c r="L70" s="43">
        <f t="shared" si="31"/>
        <v>0.6490805242445733</v>
      </c>
      <c r="M70" s="43">
        <f t="shared" si="32"/>
        <v>0.94704980853833443</v>
      </c>
      <c r="N70" s="44">
        <f t="shared" si="33"/>
        <v>5.2351651943615789E-2</v>
      </c>
      <c r="O70" s="45">
        <f t="shared" si="34"/>
        <v>0.14246674796840622</v>
      </c>
      <c r="P70" s="45">
        <f t="shared" si="35"/>
        <v>0.18107865854008179</v>
      </c>
      <c r="Q70" s="45">
        <f t="shared" si="36"/>
        <v>0.27318346579246949</v>
      </c>
      <c r="R70" s="45">
        <f t="shared" si="37"/>
        <v>0.29796928429376113</v>
      </c>
      <c r="S70" s="45">
        <f t="shared" si="38"/>
        <v>5.2950191461665574E-2</v>
      </c>
      <c r="T70" s="44">
        <f t="shared" si="39"/>
        <v>0.29796928429376113</v>
      </c>
      <c r="U70" s="45">
        <f t="shared" si="40"/>
        <v>0.26817235586438504</v>
      </c>
      <c r="V70" s="3" t="str">
        <f t="shared" si="41"/>
        <v>B</v>
      </c>
    </row>
    <row r="71" spans="4:22" x14ac:dyDescent="0.3">
      <c r="D71" s="3">
        <v>1</v>
      </c>
      <c r="E71" s="3">
        <v>0</v>
      </c>
      <c r="F71" s="3">
        <v>0</v>
      </c>
      <c r="G71" s="3">
        <v>0</v>
      </c>
      <c r="H71" s="58">
        <v>0</v>
      </c>
      <c r="I71" s="42">
        <f t="shared" si="28"/>
        <v>5.2351651943615789E-2</v>
      </c>
      <c r="J71" s="43">
        <f t="shared" si="29"/>
        <v>0.19481839991202202</v>
      </c>
      <c r="K71" s="43">
        <f t="shared" si="30"/>
        <v>0.3758970584521038</v>
      </c>
      <c r="L71" s="43">
        <f t="shared" si="31"/>
        <v>0.6490805242445733</v>
      </c>
      <c r="M71" s="43">
        <f t="shared" si="32"/>
        <v>0.94704980853833443</v>
      </c>
      <c r="N71" s="44">
        <f t="shared" si="33"/>
        <v>5.2351651943615789E-2</v>
      </c>
      <c r="O71" s="45">
        <f t="shared" si="34"/>
        <v>0.14246674796840622</v>
      </c>
      <c r="P71" s="45">
        <f t="shared" si="35"/>
        <v>0.18107865854008179</v>
      </c>
      <c r="Q71" s="45">
        <f t="shared" si="36"/>
        <v>0.27318346579246949</v>
      </c>
      <c r="R71" s="45">
        <f t="shared" si="37"/>
        <v>0.29796928429376113</v>
      </c>
      <c r="S71" s="45">
        <f t="shared" si="38"/>
        <v>5.2950191461665574E-2</v>
      </c>
      <c r="T71" s="44">
        <f t="shared" si="39"/>
        <v>0.29796928429376113</v>
      </c>
      <c r="U71" s="45">
        <f t="shared" si="40"/>
        <v>0.26817235586438504</v>
      </c>
      <c r="V71" s="3" t="str">
        <f t="shared" si="41"/>
        <v>B</v>
      </c>
    </row>
    <row r="72" spans="4:22" x14ac:dyDescent="0.3">
      <c r="D72" s="3">
        <v>1</v>
      </c>
      <c r="E72" s="3">
        <v>0</v>
      </c>
      <c r="F72" s="3">
        <v>0</v>
      </c>
      <c r="G72" s="3">
        <v>0</v>
      </c>
      <c r="H72" s="58">
        <v>0</v>
      </c>
      <c r="I72" s="42">
        <f t="shared" si="28"/>
        <v>5.2351651943615789E-2</v>
      </c>
      <c r="J72" s="43">
        <f t="shared" si="29"/>
        <v>0.19481839991202202</v>
      </c>
      <c r="K72" s="43">
        <f t="shared" si="30"/>
        <v>0.3758970584521038</v>
      </c>
      <c r="L72" s="43">
        <f t="shared" si="31"/>
        <v>0.6490805242445733</v>
      </c>
      <c r="M72" s="43">
        <f t="shared" si="32"/>
        <v>0.94704980853833443</v>
      </c>
      <c r="N72" s="44">
        <f t="shared" si="33"/>
        <v>5.2351651943615789E-2</v>
      </c>
      <c r="O72" s="45">
        <f t="shared" si="34"/>
        <v>0.14246674796840622</v>
      </c>
      <c r="P72" s="45">
        <f t="shared" si="35"/>
        <v>0.18107865854008179</v>
      </c>
      <c r="Q72" s="45">
        <f t="shared" si="36"/>
        <v>0.27318346579246949</v>
      </c>
      <c r="R72" s="45">
        <f t="shared" si="37"/>
        <v>0.29796928429376113</v>
      </c>
      <c r="S72" s="45">
        <f t="shared" si="38"/>
        <v>5.2950191461665574E-2</v>
      </c>
      <c r="T72" s="44">
        <f t="shared" si="39"/>
        <v>0.29796928429376113</v>
      </c>
      <c r="U72" s="45">
        <f t="shared" si="40"/>
        <v>0.26817235586438504</v>
      </c>
      <c r="V72" s="3" t="str">
        <f t="shared" si="41"/>
        <v>B</v>
      </c>
    </row>
    <row r="73" spans="4:22" x14ac:dyDescent="0.3">
      <c r="D73" s="3">
        <v>1</v>
      </c>
      <c r="E73" s="3">
        <v>0</v>
      </c>
      <c r="F73" s="3">
        <v>0</v>
      </c>
      <c r="G73" s="3">
        <v>0</v>
      </c>
      <c r="H73" s="58">
        <v>0</v>
      </c>
      <c r="I73" s="42">
        <f t="shared" si="28"/>
        <v>5.2351651943615789E-2</v>
      </c>
      <c r="J73" s="43">
        <f t="shared" si="29"/>
        <v>0.19481839991202202</v>
      </c>
      <c r="K73" s="43">
        <f t="shared" si="30"/>
        <v>0.3758970584521038</v>
      </c>
      <c r="L73" s="43">
        <f t="shared" si="31"/>
        <v>0.6490805242445733</v>
      </c>
      <c r="M73" s="43">
        <f t="shared" si="32"/>
        <v>0.94704980853833443</v>
      </c>
      <c r="N73" s="44">
        <f t="shared" si="33"/>
        <v>5.2351651943615789E-2</v>
      </c>
      <c r="O73" s="45">
        <f t="shared" si="34"/>
        <v>0.14246674796840622</v>
      </c>
      <c r="P73" s="45">
        <f t="shared" si="35"/>
        <v>0.18107865854008179</v>
      </c>
      <c r="Q73" s="45">
        <f t="shared" si="36"/>
        <v>0.27318346579246949</v>
      </c>
      <c r="R73" s="45">
        <f t="shared" si="37"/>
        <v>0.29796928429376113</v>
      </c>
      <c r="S73" s="45">
        <f t="shared" si="38"/>
        <v>5.2950191461665574E-2</v>
      </c>
      <c r="T73" s="44">
        <f t="shared" si="39"/>
        <v>0.29796928429376113</v>
      </c>
      <c r="U73" s="45">
        <f t="shared" si="40"/>
        <v>0.26817235586438504</v>
      </c>
      <c r="V73" s="3" t="str">
        <f t="shared" si="41"/>
        <v>B</v>
      </c>
    </row>
    <row r="74" spans="4:22" x14ac:dyDescent="0.3">
      <c r="D74" s="3">
        <v>1</v>
      </c>
      <c r="E74" s="3">
        <v>0</v>
      </c>
      <c r="F74" s="3">
        <v>0</v>
      </c>
      <c r="G74" s="3">
        <v>0</v>
      </c>
      <c r="H74" s="58">
        <v>0</v>
      </c>
      <c r="I74" s="42">
        <f t="shared" si="28"/>
        <v>5.2351651943615789E-2</v>
      </c>
      <c r="J74" s="43">
        <f t="shared" si="29"/>
        <v>0.19481839991202202</v>
      </c>
      <c r="K74" s="43">
        <f t="shared" si="30"/>
        <v>0.3758970584521038</v>
      </c>
      <c r="L74" s="43">
        <f t="shared" si="31"/>
        <v>0.6490805242445733</v>
      </c>
      <c r="M74" s="43">
        <f t="shared" si="32"/>
        <v>0.94704980853833443</v>
      </c>
      <c r="N74" s="44">
        <f t="shared" si="33"/>
        <v>5.2351651943615789E-2</v>
      </c>
      <c r="O74" s="45">
        <f t="shared" si="34"/>
        <v>0.14246674796840622</v>
      </c>
      <c r="P74" s="45">
        <f t="shared" si="35"/>
        <v>0.18107865854008179</v>
      </c>
      <c r="Q74" s="45">
        <f t="shared" si="36"/>
        <v>0.27318346579246949</v>
      </c>
      <c r="R74" s="45">
        <f t="shared" si="37"/>
        <v>0.29796928429376113</v>
      </c>
      <c r="S74" s="45">
        <f t="shared" si="38"/>
        <v>5.2950191461665574E-2</v>
      </c>
      <c r="T74" s="44">
        <f t="shared" si="39"/>
        <v>0.29796928429376113</v>
      </c>
      <c r="U74" s="45">
        <f t="shared" si="40"/>
        <v>0.26817235586438504</v>
      </c>
      <c r="V74" s="3" t="str">
        <f t="shared" si="41"/>
        <v>B</v>
      </c>
    </row>
    <row r="75" spans="4:22" x14ac:dyDescent="0.3">
      <c r="D75" s="3">
        <v>1</v>
      </c>
      <c r="E75" s="3">
        <v>0</v>
      </c>
      <c r="F75" s="3">
        <v>0</v>
      </c>
      <c r="G75" s="3">
        <v>0</v>
      </c>
      <c r="H75" s="58">
        <v>0</v>
      </c>
      <c r="I75" s="42">
        <f t="shared" si="28"/>
        <v>5.2351651943615789E-2</v>
      </c>
      <c r="J75" s="43">
        <f t="shared" si="29"/>
        <v>0.19481839991202202</v>
      </c>
      <c r="K75" s="43">
        <f t="shared" si="30"/>
        <v>0.3758970584521038</v>
      </c>
      <c r="L75" s="43">
        <f t="shared" si="31"/>
        <v>0.6490805242445733</v>
      </c>
      <c r="M75" s="43">
        <f t="shared" si="32"/>
        <v>0.94704980853833443</v>
      </c>
      <c r="N75" s="44">
        <f t="shared" si="33"/>
        <v>5.2351651943615789E-2</v>
      </c>
      <c r="O75" s="45">
        <f t="shared" si="34"/>
        <v>0.14246674796840622</v>
      </c>
      <c r="P75" s="45">
        <f t="shared" si="35"/>
        <v>0.18107865854008179</v>
      </c>
      <c r="Q75" s="45">
        <f t="shared" si="36"/>
        <v>0.27318346579246949</v>
      </c>
      <c r="R75" s="45">
        <f t="shared" si="37"/>
        <v>0.29796928429376113</v>
      </c>
      <c r="S75" s="45">
        <f t="shared" si="38"/>
        <v>5.2950191461665574E-2</v>
      </c>
      <c r="T75" s="44">
        <f t="shared" si="39"/>
        <v>0.29796928429376113</v>
      </c>
      <c r="U75" s="45">
        <f t="shared" si="40"/>
        <v>0.26817235586438504</v>
      </c>
      <c r="V75" s="3" t="str">
        <f t="shared" si="41"/>
        <v>B</v>
      </c>
    </row>
    <row r="76" spans="4:22" x14ac:dyDescent="0.3">
      <c r="D76" s="3">
        <v>1</v>
      </c>
      <c r="E76" s="3">
        <v>0</v>
      </c>
      <c r="F76" s="3">
        <v>0</v>
      </c>
      <c r="G76" s="3">
        <v>0</v>
      </c>
      <c r="H76" s="58">
        <v>0</v>
      </c>
      <c r="I76" s="42">
        <f t="shared" si="28"/>
        <v>5.2351651943615789E-2</v>
      </c>
      <c r="J76" s="43">
        <f t="shared" si="29"/>
        <v>0.19481839991202202</v>
      </c>
      <c r="K76" s="43">
        <f t="shared" si="30"/>
        <v>0.3758970584521038</v>
      </c>
      <c r="L76" s="43">
        <f t="shared" si="31"/>
        <v>0.6490805242445733</v>
      </c>
      <c r="M76" s="43">
        <f t="shared" si="32"/>
        <v>0.94704980853833443</v>
      </c>
      <c r="N76" s="44">
        <f t="shared" si="33"/>
        <v>5.2351651943615789E-2</v>
      </c>
      <c r="O76" s="45">
        <f t="shared" si="34"/>
        <v>0.14246674796840622</v>
      </c>
      <c r="P76" s="45">
        <f t="shared" si="35"/>
        <v>0.18107865854008179</v>
      </c>
      <c r="Q76" s="45">
        <f t="shared" si="36"/>
        <v>0.27318346579246949</v>
      </c>
      <c r="R76" s="45">
        <f t="shared" si="37"/>
        <v>0.29796928429376113</v>
      </c>
      <c r="S76" s="45">
        <f t="shared" si="38"/>
        <v>5.2950191461665574E-2</v>
      </c>
      <c r="T76" s="44">
        <f t="shared" si="39"/>
        <v>0.29796928429376113</v>
      </c>
      <c r="U76" s="45">
        <f t="shared" si="40"/>
        <v>0.26817235586438504</v>
      </c>
      <c r="V76" s="3" t="str">
        <f t="shared" si="41"/>
        <v>B</v>
      </c>
    </row>
    <row r="77" spans="4:22" x14ac:dyDescent="0.3">
      <c r="D77" s="3">
        <v>1</v>
      </c>
      <c r="E77" s="3">
        <v>0</v>
      </c>
      <c r="F77" s="3">
        <v>0</v>
      </c>
      <c r="G77" s="3">
        <v>0</v>
      </c>
      <c r="H77" s="58">
        <v>0</v>
      </c>
      <c r="I77" s="42">
        <f t="shared" si="28"/>
        <v>5.2351651943615789E-2</v>
      </c>
      <c r="J77" s="43">
        <f t="shared" si="29"/>
        <v>0.19481839991202202</v>
      </c>
      <c r="K77" s="43">
        <f t="shared" si="30"/>
        <v>0.3758970584521038</v>
      </c>
      <c r="L77" s="43">
        <f t="shared" si="31"/>
        <v>0.6490805242445733</v>
      </c>
      <c r="M77" s="43">
        <f t="shared" si="32"/>
        <v>0.94704980853833443</v>
      </c>
      <c r="N77" s="44">
        <f t="shared" si="33"/>
        <v>5.2351651943615789E-2</v>
      </c>
      <c r="O77" s="45">
        <f t="shared" si="34"/>
        <v>0.14246674796840622</v>
      </c>
      <c r="P77" s="45">
        <f t="shared" si="35"/>
        <v>0.18107865854008179</v>
      </c>
      <c r="Q77" s="45">
        <f t="shared" si="36"/>
        <v>0.27318346579246949</v>
      </c>
      <c r="R77" s="45">
        <f t="shared" si="37"/>
        <v>0.29796928429376113</v>
      </c>
      <c r="S77" s="45">
        <f t="shared" si="38"/>
        <v>5.2950191461665574E-2</v>
      </c>
      <c r="T77" s="44">
        <f t="shared" si="39"/>
        <v>0.29796928429376113</v>
      </c>
      <c r="U77" s="45">
        <f t="shared" si="40"/>
        <v>0.26817235586438504</v>
      </c>
      <c r="V77" s="3" t="str">
        <f t="shared" si="41"/>
        <v>B</v>
      </c>
    </row>
    <row r="78" spans="4:22" x14ac:dyDescent="0.3">
      <c r="D78" s="3">
        <v>1</v>
      </c>
      <c r="E78" s="3">
        <v>0</v>
      </c>
      <c r="F78" s="3">
        <v>0</v>
      </c>
      <c r="G78" s="3">
        <v>0</v>
      </c>
      <c r="H78" s="58">
        <v>0</v>
      </c>
      <c r="I78" s="42">
        <f t="shared" si="28"/>
        <v>5.2351651943615789E-2</v>
      </c>
      <c r="J78" s="43">
        <f t="shared" si="29"/>
        <v>0.19481839991202202</v>
      </c>
      <c r="K78" s="43">
        <f t="shared" si="30"/>
        <v>0.3758970584521038</v>
      </c>
      <c r="L78" s="43">
        <f t="shared" si="31"/>
        <v>0.6490805242445733</v>
      </c>
      <c r="M78" s="43">
        <f t="shared" si="32"/>
        <v>0.94704980853833443</v>
      </c>
      <c r="N78" s="44">
        <f t="shared" si="33"/>
        <v>5.2351651943615789E-2</v>
      </c>
      <c r="O78" s="45">
        <f t="shared" si="34"/>
        <v>0.14246674796840622</v>
      </c>
      <c r="P78" s="45">
        <f t="shared" si="35"/>
        <v>0.18107865854008179</v>
      </c>
      <c r="Q78" s="45">
        <f t="shared" si="36"/>
        <v>0.27318346579246949</v>
      </c>
      <c r="R78" s="45">
        <f t="shared" si="37"/>
        <v>0.29796928429376113</v>
      </c>
      <c r="S78" s="45">
        <f t="shared" si="38"/>
        <v>5.2950191461665574E-2</v>
      </c>
      <c r="T78" s="44">
        <f t="shared" si="39"/>
        <v>0.29796928429376113</v>
      </c>
      <c r="U78" s="45">
        <f t="shared" si="40"/>
        <v>0.26817235586438504</v>
      </c>
      <c r="V78" s="3" t="str">
        <f t="shared" si="41"/>
        <v>B</v>
      </c>
    </row>
    <row r="79" spans="4:22" x14ac:dyDescent="0.3">
      <c r="D79" s="3">
        <v>1</v>
      </c>
      <c r="E79" s="3">
        <v>0</v>
      </c>
      <c r="F79" s="3">
        <v>0</v>
      </c>
      <c r="G79" s="3">
        <v>0</v>
      </c>
      <c r="H79" s="58">
        <v>0</v>
      </c>
      <c r="I79" s="42">
        <f t="shared" si="28"/>
        <v>5.2351651943615789E-2</v>
      </c>
      <c r="J79" s="43">
        <f t="shared" si="29"/>
        <v>0.19481839991202202</v>
      </c>
      <c r="K79" s="43">
        <f t="shared" si="30"/>
        <v>0.3758970584521038</v>
      </c>
      <c r="L79" s="43">
        <f t="shared" si="31"/>
        <v>0.6490805242445733</v>
      </c>
      <c r="M79" s="43">
        <f t="shared" si="32"/>
        <v>0.94704980853833443</v>
      </c>
      <c r="N79" s="44">
        <f t="shared" si="33"/>
        <v>5.2351651943615789E-2</v>
      </c>
      <c r="O79" s="45">
        <f t="shared" si="34"/>
        <v>0.14246674796840622</v>
      </c>
      <c r="P79" s="45">
        <f t="shared" si="35"/>
        <v>0.18107865854008179</v>
      </c>
      <c r="Q79" s="45">
        <f t="shared" si="36"/>
        <v>0.27318346579246949</v>
      </c>
      <c r="R79" s="45">
        <f t="shared" si="37"/>
        <v>0.29796928429376113</v>
      </c>
      <c r="S79" s="45">
        <f t="shared" si="38"/>
        <v>5.2950191461665574E-2</v>
      </c>
      <c r="T79" s="44">
        <f t="shared" si="39"/>
        <v>0.29796928429376113</v>
      </c>
      <c r="U79" s="45">
        <f t="shared" si="40"/>
        <v>0.26817235586438504</v>
      </c>
      <c r="V79" s="3" t="str">
        <f t="shared" si="41"/>
        <v>B</v>
      </c>
    </row>
    <row r="80" spans="4:22" x14ac:dyDescent="0.3">
      <c r="D80" s="3">
        <v>1</v>
      </c>
      <c r="E80" s="3">
        <v>0</v>
      </c>
      <c r="F80" s="3">
        <v>0</v>
      </c>
      <c r="G80" s="3">
        <v>0</v>
      </c>
      <c r="H80" s="58">
        <v>0</v>
      </c>
      <c r="I80" s="42">
        <f t="shared" si="28"/>
        <v>5.2351651943615789E-2</v>
      </c>
      <c r="J80" s="43">
        <f t="shared" si="29"/>
        <v>0.19481839991202202</v>
      </c>
      <c r="K80" s="43">
        <f t="shared" si="30"/>
        <v>0.3758970584521038</v>
      </c>
      <c r="L80" s="43">
        <f t="shared" si="31"/>
        <v>0.6490805242445733</v>
      </c>
      <c r="M80" s="43">
        <f t="shared" si="32"/>
        <v>0.94704980853833443</v>
      </c>
      <c r="N80" s="44">
        <f t="shared" si="33"/>
        <v>5.2351651943615789E-2</v>
      </c>
      <c r="O80" s="45">
        <f t="shared" si="34"/>
        <v>0.14246674796840622</v>
      </c>
      <c r="P80" s="45">
        <f t="shared" si="35"/>
        <v>0.18107865854008179</v>
      </c>
      <c r="Q80" s="45">
        <f t="shared" si="36"/>
        <v>0.27318346579246949</v>
      </c>
      <c r="R80" s="45">
        <f t="shared" si="37"/>
        <v>0.29796928429376113</v>
      </c>
      <c r="S80" s="45">
        <f t="shared" si="38"/>
        <v>5.2950191461665574E-2</v>
      </c>
      <c r="T80" s="44">
        <f t="shared" si="39"/>
        <v>0.29796928429376113</v>
      </c>
      <c r="U80" s="45">
        <f t="shared" si="40"/>
        <v>0.26817235586438504</v>
      </c>
      <c r="V80" s="3" t="str">
        <f t="shared" si="41"/>
        <v>B</v>
      </c>
    </row>
    <row r="81" spans="4:22" x14ac:dyDescent="0.3">
      <c r="D81" s="3">
        <v>1</v>
      </c>
      <c r="E81" s="3">
        <v>0</v>
      </c>
      <c r="F81" s="3">
        <v>0</v>
      </c>
      <c r="G81" s="3">
        <v>0</v>
      </c>
      <c r="H81" s="58">
        <v>0</v>
      </c>
      <c r="I81" s="42">
        <f t="shared" si="28"/>
        <v>5.2351651943615789E-2</v>
      </c>
      <c r="J81" s="43">
        <f t="shared" si="29"/>
        <v>0.19481839991202202</v>
      </c>
      <c r="K81" s="43">
        <f t="shared" si="30"/>
        <v>0.3758970584521038</v>
      </c>
      <c r="L81" s="43">
        <f t="shared" si="31"/>
        <v>0.6490805242445733</v>
      </c>
      <c r="M81" s="43">
        <f t="shared" si="32"/>
        <v>0.94704980853833443</v>
      </c>
      <c r="N81" s="44">
        <f t="shared" si="33"/>
        <v>5.2351651943615789E-2</v>
      </c>
      <c r="O81" s="45">
        <f t="shared" si="34"/>
        <v>0.14246674796840622</v>
      </c>
      <c r="P81" s="45">
        <f t="shared" si="35"/>
        <v>0.18107865854008179</v>
      </c>
      <c r="Q81" s="45">
        <f t="shared" si="36"/>
        <v>0.27318346579246949</v>
      </c>
      <c r="R81" s="45">
        <f t="shared" si="37"/>
        <v>0.29796928429376113</v>
      </c>
      <c r="S81" s="45">
        <f t="shared" si="38"/>
        <v>5.2950191461665574E-2</v>
      </c>
      <c r="T81" s="44">
        <f t="shared" si="39"/>
        <v>0.29796928429376113</v>
      </c>
      <c r="U81" s="45">
        <f t="shared" si="40"/>
        <v>0.26817235586438504</v>
      </c>
      <c r="V81" s="3" t="str">
        <f t="shared" si="41"/>
        <v>B</v>
      </c>
    </row>
    <row r="82" spans="4:22" x14ac:dyDescent="0.3">
      <c r="D82" s="3">
        <v>1</v>
      </c>
      <c r="E82" s="3">
        <v>0</v>
      </c>
      <c r="F82" s="3">
        <v>0</v>
      </c>
      <c r="G82" s="3">
        <v>0</v>
      </c>
      <c r="H82" s="58">
        <v>0</v>
      </c>
      <c r="I82" s="42">
        <f t="shared" si="28"/>
        <v>5.2351651943615789E-2</v>
      </c>
      <c r="J82" s="43">
        <f t="shared" si="29"/>
        <v>0.19481839991202202</v>
      </c>
      <c r="K82" s="43">
        <f t="shared" si="30"/>
        <v>0.3758970584521038</v>
      </c>
      <c r="L82" s="43">
        <f t="shared" si="31"/>
        <v>0.6490805242445733</v>
      </c>
      <c r="M82" s="43">
        <f t="shared" si="32"/>
        <v>0.94704980853833443</v>
      </c>
      <c r="N82" s="44">
        <f t="shared" si="33"/>
        <v>5.2351651943615789E-2</v>
      </c>
      <c r="O82" s="45">
        <f t="shared" si="34"/>
        <v>0.14246674796840622</v>
      </c>
      <c r="P82" s="45">
        <f t="shared" si="35"/>
        <v>0.18107865854008179</v>
      </c>
      <c r="Q82" s="45">
        <f t="shared" si="36"/>
        <v>0.27318346579246949</v>
      </c>
      <c r="R82" s="45">
        <f t="shared" si="37"/>
        <v>0.29796928429376113</v>
      </c>
      <c r="S82" s="45">
        <f t="shared" si="38"/>
        <v>5.2950191461665574E-2</v>
      </c>
      <c r="T82" s="44">
        <f t="shared" si="39"/>
        <v>0.29796928429376113</v>
      </c>
      <c r="U82" s="45">
        <f t="shared" si="40"/>
        <v>0.26817235586438504</v>
      </c>
      <c r="V82" s="3" t="str">
        <f t="shared" si="41"/>
        <v>B</v>
      </c>
    </row>
    <row r="83" spans="4:22" x14ac:dyDescent="0.3">
      <c r="D83" s="3">
        <v>1</v>
      </c>
      <c r="E83" s="3">
        <v>0</v>
      </c>
      <c r="F83" s="3">
        <v>0</v>
      </c>
      <c r="G83" s="3">
        <v>0</v>
      </c>
      <c r="H83" s="58">
        <v>0</v>
      </c>
      <c r="I83" s="42">
        <f t="shared" si="28"/>
        <v>5.2351651943615789E-2</v>
      </c>
      <c r="J83" s="43">
        <f t="shared" si="29"/>
        <v>0.19481839991202202</v>
      </c>
      <c r="K83" s="43">
        <f t="shared" si="30"/>
        <v>0.3758970584521038</v>
      </c>
      <c r="L83" s="43">
        <f t="shared" si="31"/>
        <v>0.6490805242445733</v>
      </c>
      <c r="M83" s="43">
        <f t="shared" si="32"/>
        <v>0.94704980853833443</v>
      </c>
      <c r="N83" s="44">
        <f t="shared" si="33"/>
        <v>5.2351651943615789E-2</v>
      </c>
      <c r="O83" s="45">
        <f t="shared" si="34"/>
        <v>0.14246674796840622</v>
      </c>
      <c r="P83" s="45">
        <f t="shared" si="35"/>
        <v>0.18107865854008179</v>
      </c>
      <c r="Q83" s="45">
        <f t="shared" si="36"/>
        <v>0.27318346579246949</v>
      </c>
      <c r="R83" s="45">
        <f t="shared" si="37"/>
        <v>0.29796928429376113</v>
      </c>
      <c r="S83" s="45">
        <f t="shared" si="38"/>
        <v>5.2950191461665574E-2</v>
      </c>
      <c r="T83" s="44">
        <f t="shared" si="39"/>
        <v>0.29796928429376113</v>
      </c>
      <c r="U83" s="45">
        <f t="shared" si="40"/>
        <v>0.26817235586438504</v>
      </c>
      <c r="V83" s="3" t="str">
        <f t="shared" si="41"/>
        <v>B</v>
      </c>
    </row>
    <row r="84" spans="4:22" x14ac:dyDescent="0.3">
      <c r="D84" s="3">
        <v>1</v>
      </c>
      <c r="E84" s="3">
        <v>0</v>
      </c>
      <c r="F84" s="3">
        <v>0</v>
      </c>
      <c r="G84" s="3">
        <v>0</v>
      </c>
      <c r="H84" s="58">
        <v>0</v>
      </c>
      <c r="I84" s="42">
        <f t="shared" si="28"/>
        <v>5.2351651943615789E-2</v>
      </c>
      <c r="J84" s="43">
        <f t="shared" si="29"/>
        <v>0.19481839991202202</v>
      </c>
      <c r="K84" s="43">
        <f t="shared" si="30"/>
        <v>0.3758970584521038</v>
      </c>
      <c r="L84" s="43">
        <f t="shared" si="31"/>
        <v>0.6490805242445733</v>
      </c>
      <c r="M84" s="43">
        <f t="shared" si="32"/>
        <v>0.94704980853833443</v>
      </c>
      <c r="N84" s="44">
        <f t="shared" si="33"/>
        <v>5.2351651943615789E-2</v>
      </c>
      <c r="O84" s="45">
        <f t="shared" si="34"/>
        <v>0.14246674796840622</v>
      </c>
      <c r="P84" s="45">
        <f t="shared" si="35"/>
        <v>0.18107865854008179</v>
      </c>
      <c r="Q84" s="45">
        <f t="shared" si="36"/>
        <v>0.27318346579246949</v>
      </c>
      <c r="R84" s="45">
        <f t="shared" si="37"/>
        <v>0.29796928429376113</v>
      </c>
      <c r="S84" s="45">
        <f t="shared" si="38"/>
        <v>5.2950191461665574E-2</v>
      </c>
      <c r="T84" s="44">
        <f t="shared" si="39"/>
        <v>0.29796928429376113</v>
      </c>
      <c r="U84" s="45">
        <f t="shared" si="40"/>
        <v>0.26817235586438504</v>
      </c>
      <c r="V84" s="3" t="str">
        <f t="shared" si="41"/>
        <v>B</v>
      </c>
    </row>
    <row r="85" spans="4:22" x14ac:dyDescent="0.3">
      <c r="D85" s="3">
        <v>1</v>
      </c>
      <c r="E85" s="3">
        <v>0</v>
      </c>
      <c r="F85" s="3">
        <v>0</v>
      </c>
      <c r="G85" s="3">
        <v>0</v>
      </c>
      <c r="H85" s="58">
        <v>0</v>
      </c>
      <c r="I85" s="42">
        <f t="shared" si="28"/>
        <v>5.2351651943615789E-2</v>
      </c>
      <c r="J85" s="43">
        <f t="shared" si="29"/>
        <v>0.19481839991202202</v>
      </c>
      <c r="K85" s="43">
        <f t="shared" si="30"/>
        <v>0.3758970584521038</v>
      </c>
      <c r="L85" s="43">
        <f t="shared" si="31"/>
        <v>0.6490805242445733</v>
      </c>
      <c r="M85" s="43">
        <f t="shared" si="32"/>
        <v>0.94704980853833443</v>
      </c>
      <c r="N85" s="44">
        <f t="shared" si="33"/>
        <v>5.2351651943615789E-2</v>
      </c>
      <c r="O85" s="45">
        <f t="shared" si="34"/>
        <v>0.14246674796840622</v>
      </c>
      <c r="P85" s="45">
        <f t="shared" si="35"/>
        <v>0.18107865854008179</v>
      </c>
      <c r="Q85" s="45">
        <f t="shared" si="36"/>
        <v>0.27318346579246949</v>
      </c>
      <c r="R85" s="45">
        <f t="shared" si="37"/>
        <v>0.29796928429376113</v>
      </c>
      <c r="S85" s="45">
        <f t="shared" si="38"/>
        <v>5.2950191461665574E-2</v>
      </c>
      <c r="T85" s="44">
        <f t="shared" si="39"/>
        <v>0.29796928429376113</v>
      </c>
      <c r="U85" s="45">
        <f t="shared" si="40"/>
        <v>0.26817235586438504</v>
      </c>
      <c r="V85" s="3" t="str">
        <f t="shared" si="41"/>
        <v>B</v>
      </c>
    </row>
    <row r="86" spans="4:22" x14ac:dyDescent="0.3">
      <c r="D86" s="3">
        <v>1</v>
      </c>
      <c r="E86" s="3">
        <v>0</v>
      </c>
      <c r="F86" s="3">
        <v>0</v>
      </c>
      <c r="G86" s="3">
        <v>0</v>
      </c>
      <c r="H86" s="58">
        <v>0</v>
      </c>
      <c r="I86" s="42">
        <f t="shared" si="28"/>
        <v>5.2351651943615789E-2</v>
      </c>
      <c r="J86" s="43">
        <f t="shared" si="29"/>
        <v>0.19481839991202202</v>
      </c>
      <c r="K86" s="43">
        <f t="shared" si="30"/>
        <v>0.3758970584521038</v>
      </c>
      <c r="L86" s="43">
        <f t="shared" si="31"/>
        <v>0.6490805242445733</v>
      </c>
      <c r="M86" s="43">
        <f t="shared" si="32"/>
        <v>0.94704980853833443</v>
      </c>
      <c r="N86" s="44">
        <f t="shared" si="33"/>
        <v>5.2351651943615789E-2</v>
      </c>
      <c r="O86" s="45">
        <f t="shared" si="34"/>
        <v>0.14246674796840622</v>
      </c>
      <c r="P86" s="45">
        <f t="shared" si="35"/>
        <v>0.18107865854008179</v>
      </c>
      <c r="Q86" s="45">
        <f t="shared" si="36"/>
        <v>0.27318346579246949</v>
      </c>
      <c r="R86" s="45">
        <f t="shared" si="37"/>
        <v>0.29796928429376113</v>
      </c>
      <c r="S86" s="45">
        <f t="shared" si="38"/>
        <v>5.2950191461665574E-2</v>
      </c>
      <c r="T86" s="44">
        <f t="shared" si="39"/>
        <v>0.29796928429376113</v>
      </c>
      <c r="U86" s="45">
        <f t="shared" si="40"/>
        <v>0.26817235586438504</v>
      </c>
      <c r="V86" s="3" t="str">
        <f t="shared" si="41"/>
        <v>B</v>
      </c>
    </row>
    <row r="87" spans="4:22" x14ac:dyDescent="0.3">
      <c r="D87" s="3">
        <v>1</v>
      </c>
      <c r="E87" s="3">
        <v>0</v>
      </c>
      <c r="F87" s="3">
        <v>0</v>
      </c>
      <c r="G87" s="3">
        <v>0</v>
      </c>
      <c r="H87" s="58">
        <v>0</v>
      </c>
      <c r="I87" s="42">
        <f t="shared" si="28"/>
        <v>5.2351651943615789E-2</v>
      </c>
      <c r="J87" s="43">
        <f t="shared" si="29"/>
        <v>0.19481839991202202</v>
      </c>
      <c r="K87" s="43">
        <f t="shared" si="30"/>
        <v>0.3758970584521038</v>
      </c>
      <c r="L87" s="43">
        <f t="shared" si="31"/>
        <v>0.6490805242445733</v>
      </c>
      <c r="M87" s="43">
        <f t="shared" si="32"/>
        <v>0.94704980853833443</v>
      </c>
      <c r="N87" s="44">
        <f t="shared" si="33"/>
        <v>5.2351651943615789E-2</v>
      </c>
      <c r="O87" s="45">
        <f t="shared" si="34"/>
        <v>0.14246674796840622</v>
      </c>
      <c r="P87" s="45">
        <f t="shared" si="35"/>
        <v>0.18107865854008179</v>
      </c>
      <c r="Q87" s="45">
        <f t="shared" si="36"/>
        <v>0.27318346579246949</v>
      </c>
      <c r="R87" s="45">
        <f t="shared" si="37"/>
        <v>0.29796928429376113</v>
      </c>
      <c r="S87" s="45">
        <f t="shared" si="38"/>
        <v>5.2950191461665574E-2</v>
      </c>
      <c r="T87" s="44">
        <f t="shared" si="39"/>
        <v>0.29796928429376113</v>
      </c>
      <c r="U87" s="45">
        <f t="shared" si="40"/>
        <v>0.26817235586438504</v>
      </c>
      <c r="V87" s="3" t="str">
        <f t="shared" si="41"/>
        <v>B</v>
      </c>
    </row>
    <row r="88" spans="4:22" x14ac:dyDescent="0.3">
      <c r="D88" s="3">
        <v>1</v>
      </c>
      <c r="E88" s="3">
        <v>0</v>
      </c>
      <c r="F88" s="3">
        <v>0</v>
      </c>
      <c r="G88" s="3">
        <v>0</v>
      </c>
      <c r="H88" s="58">
        <v>0</v>
      </c>
      <c r="I88" s="42">
        <f t="shared" si="28"/>
        <v>5.2351651943615789E-2</v>
      </c>
      <c r="J88" s="43">
        <f t="shared" si="29"/>
        <v>0.19481839991202202</v>
      </c>
      <c r="K88" s="43">
        <f t="shared" si="30"/>
        <v>0.3758970584521038</v>
      </c>
      <c r="L88" s="43">
        <f t="shared" si="31"/>
        <v>0.6490805242445733</v>
      </c>
      <c r="M88" s="43">
        <f t="shared" si="32"/>
        <v>0.94704980853833443</v>
      </c>
      <c r="N88" s="44">
        <f t="shared" si="33"/>
        <v>5.2351651943615789E-2</v>
      </c>
      <c r="O88" s="45">
        <f t="shared" si="34"/>
        <v>0.14246674796840622</v>
      </c>
      <c r="P88" s="45">
        <f t="shared" si="35"/>
        <v>0.18107865854008179</v>
      </c>
      <c r="Q88" s="45">
        <f t="shared" si="36"/>
        <v>0.27318346579246949</v>
      </c>
      <c r="R88" s="45">
        <f t="shared" si="37"/>
        <v>0.29796928429376113</v>
      </c>
      <c r="S88" s="45">
        <f t="shared" si="38"/>
        <v>5.2950191461665574E-2</v>
      </c>
      <c r="T88" s="44">
        <f t="shared" si="39"/>
        <v>0.29796928429376113</v>
      </c>
      <c r="U88" s="45">
        <f t="shared" si="40"/>
        <v>0.26817235586438504</v>
      </c>
      <c r="V88" s="3" t="str">
        <f t="shared" si="41"/>
        <v>B</v>
      </c>
    </row>
    <row r="89" spans="4:22" x14ac:dyDescent="0.3">
      <c r="D89" s="3">
        <v>1</v>
      </c>
      <c r="E89" s="3">
        <v>0</v>
      </c>
      <c r="F89" s="3">
        <v>0</v>
      </c>
      <c r="G89" s="3">
        <v>0</v>
      </c>
      <c r="H89" s="58">
        <v>0</v>
      </c>
      <c r="I89" s="42">
        <f t="shared" si="28"/>
        <v>5.2351651943615789E-2</v>
      </c>
      <c r="J89" s="43">
        <f t="shared" si="29"/>
        <v>0.19481839991202202</v>
      </c>
      <c r="K89" s="43">
        <f t="shared" si="30"/>
        <v>0.3758970584521038</v>
      </c>
      <c r="L89" s="43">
        <f t="shared" si="31"/>
        <v>0.6490805242445733</v>
      </c>
      <c r="M89" s="43">
        <f t="shared" si="32"/>
        <v>0.94704980853833443</v>
      </c>
      <c r="N89" s="44">
        <f t="shared" si="33"/>
        <v>5.2351651943615789E-2</v>
      </c>
      <c r="O89" s="45">
        <f t="shared" si="34"/>
        <v>0.14246674796840622</v>
      </c>
      <c r="P89" s="45">
        <f t="shared" si="35"/>
        <v>0.18107865854008179</v>
      </c>
      <c r="Q89" s="45">
        <f t="shared" si="36"/>
        <v>0.27318346579246949</v>
      </c>
      <c r="R89" s="45">
        <f t="shared" si="37"/>
        <v>0.29796928429376113</v>
      </c>
      <c r="S89" s="45">
        <f t="shared" si="38"/>
        <v>5.2950191461665574E-2</v>
      </c>
      <c r="T89" s="44">
        <f t="shared" si="39"/>
        <v>0.29796928429376113</v>
      </c>
      <c r="U89" s="45">
        <f t="shared" si="40"/>
        <v>0.26817235586438504</v>
      </c>
      <c r="V89" s="3" t="str">
        <f t="shared" si="41"/>
        <v>B</v>
      </c>
    </row>
    <row r="90" spans="4:22" x14ac:dyDescent="0.3">
      <c r="D90" s="3">
        <v>1</v>
      </c>
      <c r="E90" s="3">
        <v>0</v>
      </c>
      <c r="F90" s="3">
        <v>0</v>
      </c>
      <c r="G90" s="3">
        <v>0</v>
      </c>
      <c r="H90" s="58">
        <v>0</v>
      </c>
      <c r="I90" s="42">
        <f t="shared" ref="I90:I130" si="42">1/(1+EXP(-(-3.497-(D90*-0.601 + E90*0.562 +F90*-0.674 + G90*-1.293+ H90* -0.457))))</f>
        <v>5.2351651943615789E-2</v>
      </c>
      <c r="J90" s="43">
        <f t="shared" ref="J90:J130" si="43">1/(1+EXP(-(-2.02-(D90*-0.601 + E90*0.562 +F90*-0.674 + G90*-1.293+ H90* -0.457))))</f>
        <v>0.19481839991202202</v>
      </c>
      <c r="K90" s="43">
        <f t="shared" ref="K90:K130" si="44">1/(1+EXP(-(-1.108-(D90*-0.601 + E90*0.562 +F90*-0.674 + G90*-1.293+ H90* -0.457))))</f>
        <v>0.3758970584521038</v>
      </c>
      <c r="L90" s="43">
        <f t="shared" ref="L90:L130" si="45">1/(1+EXP(-(0.014-(D90*-0.601 + E90*0.562 +F90*-0.674 + G90*-1.293+ H90* -0.457))))</f>
        <v>0.6490805242445733</v>
      </c>
      <c r="M90" s="43">
        <f t="shared" ref="M90:M130" si="46">1/(1+EXP(-(2.283-(D90*-0.601+E90*0.562+F90*-0.674+G90*-1.293+H90*-0.457))))</f>
        <v>0.94704980853833443</v>
      </c>
      <c r="N90" s="44">
        <f t="shared" ref="N90:N130" si="47">I90</f>
        <v>5.2351651943615789E-2</v>
      </c>
      <c r="O90" s="45">
        <f t="shared" ref="O90:O130" si="48">J90-I90</f>
        <v>0.14246674796840622</v>
      </c>
      <c r="P90" s="45">
        <f t="shared" ref="P90:P130" si="49">K90-J90</f>
        <v>0.18107865854008179</v>
      </c>
      <c r="Q90" s="45">
        <f t="shared" ref="Q90:Q130" si="50">L90-K90</f>
        <v>0.27318346579246949</v>
      </c>
      <c r="R90" s="45">
        <f t="shared" ref="R90:R130" si="51">M90-L90</f>
        <v>0.29796928429376113</v>
      </c>
      <c r="S90" s="45">
        <f t="shared" ref="S90:S130" si="52">1-SUM(N90:R90)</f>
        <v>5.2950191461665574E-2</v>
      </c>
      <c r="T90" s="44">
        <f t="shared" ref="T90:T130" si="53">MAX(N90:S90)</f>
        <v>0.29796928429376113</v>
      </c>
      <c r="U90" s="45">
        <f t="shared" ref="U90:U130" si="54">T90*0.9</f>
        <v>0.26817235586438504</v>
      </c>
      <c r="V90" s="3" t="str">
        <f t="shared" ref="V90:V130" si="55">CHOOSE(MATCH(T90,N90:S90,0),"F","E","D","C","B","A")</f>
        <v>B</v>
      </c>
    </row>
    <row r="91" spans="4:22" x14ac:dyDescent="0.3">
      <c r="D91" s="3">
        <v>1</v>
      </c>
      <c r="E91" s="3">
        <v>0</v>
      </c>
      <c r="F91" s="3">
        <v>0</v>
      </c>
      <c r="G91" s="3">
        <v>0</v>
      </c>
      <c r="H91" s="58">
        <v>0</v>
      </c>
      <c r="I91" s="42">
        <f t="shared" si="42"/>
        <v>5.2351651943615789E-2</v>
      </c>
      <c r="J91" s="43">
        <f t="shared" si="43"/>
        <v>0.19481839991202202</v>
      </c>
      <c r="K91" s="43">
        <f t="shared" si="44"/>
        <v>0.3758970584521038</v>
      </c>
      <c r="L91" s="43">
        <f t="shared" si="45"/>
        <v>0.6490805242445733</v>
      </c>
      <c r="M91" s="43">
        <f t="shared" si="46"/>
        <v>0.94704980853833443</v>
      </c>
      <c r="N91" s="44">
        <f t="shared" si="47"/>
        <v>5.2351651943615789E-2</v>
      </c>
      <c r="O91" s="45">
        <f t="shared" si="48"/>
        <v>0.14246674796840622</v>
      </c>
      <c r="P91" s="45">
        <f t="shared" si="49"/>
        <v>0.18107865854008179</v>
      </c>
      <c r="Q91" s="45">
        <f t="shared" si="50"/>
        <v>0.27318346579246949</v>
      </c>
      <c r="R91" s="45">
        <f t="shared" si="51"/>
        <v>0.29796928429376113</v>
      </c>
      <c r="S91" s="45">
        <f t="shared" si="52"/>
        <v>5.2950191461665574E-2</v>
      </c>
      <c r="T91" s="44">
        <f t="shared" si="53"/>
        <v>0.29796928429376113</v>
      </c>
      <c r="U91" s="45">
        <f t="shared" si="54"/>
        <v>0.26817235586438504</v>
      </c>
      <c r="V91" s="3" t="str">
        <f t="shared" si="55"/>
        <v>B</v>
      </c>
    </row>
    <row r="92" spans="4:22" x14ac:dyDescent="0.3">
      <c r="D92" s="3">
        <v>1</v>
      </c>
      <c r="E92" s="3">
        <v>0</v>
      </c>
      <c r="F92" s="3">
        <v>0</v>
      </c>
      <c r="G92" s="3">
        <v>0</v>
      </c>
      <c r="H92" s="58">
        <v>0</v>
      </c>
      <c r="I92" s="42">
        <f t="shared" si="42"/>
        <v>5.2351651943615789E-2</v>
      </c>
      <c r="J92" s="43">
        <f t="shared" si="43"/>
        <v>0.19481839991202202</v>
      </c>
      <c r="K92" s="43">
        <f t="shared" si="44"/>
        <v>0.3758970584521038</v>
      </c>
      <c r="L92" s="43">
        <f t="shared" si="45"/>
        <v>0.6490805242445733</v>
      </c>
      <c r="M92" s="43">
        <f t="shared" si="46"/>
        <v>0.94704980853833443</v>
      </c>
      <c r="N92" s="44">
        <f t="shared" si="47"/>
        <v>5.2351651943615789E-2</v>
      </c>
      <c r="O92" s="45">
        <f t="shared" si="48"/>
        <v>0.14246674796840622</v>
      </c>
      <c r="P92" s="45">
        <f t="shared" si="49"/>
        <v>0.18107865854008179</v>
      </c>
      <c r="Q92" s="45">
        <f t="shared" si="50"/>
        <v>0.27318346579246949</v>
      </c>
      <c r="R92" s="45">
        <f t="shared" si="51"/>
        <v>0.29796928429376113</v>
      </c>
      <c r="S92" s="45">
        <f t="shared" si="52"/>
        <v>5.2950191461665574E-2</v>
      </c>
      <c r="T92" s="44">
        <f t="shared" si="53"/>
        <v>0.29796928429376113</v>
      </c>
      <c r="U92" s="45">
        <f t="shared" si="54"/>
        <v>0.26817235586438504</v>
      </c>
      <c r="V92" s="3" t="str">
        <f t="shared" si="55"/>
        <v>B</v>
      </c>
    </row>
    <row r="93" spans="4:22" x14ac:dyDescent="0.3">
      <c r="D93" s="3">
        <v>1</v>
      </c>
      <c r="E93" s="3">
        <v>0</v>
      </c>
      <c r="F93" s="3">
        <v>0</v>
      </c>
      <c r="G93" s="3">
        <v>0</v>
      </c>
      <c r="H93" s="58">
        <v>0</v>
      </c>
      <c r="I93" s="42">
        <f t="shared" si="42"/>
        <v>5.2351651943615789E-2</v>
      </c>
      <c r="J93" s="43">
        <f t="shared" si="43"/>
        <v>0.19481839991202202</v>
      </c>
      <c r="K93" s="43">
        <f t="shared" si="44"/>
        <v>0.3758970584521038</v>
      </c>
      <c r="L93" s="43">
        <f t="shared" si="45"/>
        <v>0.6490805242445733</v>
      </c>
      <c r="M93" s="43">
        <f t="shared" si="46"/>
        <v>0.94704980853833443</v>
      </c>
      <c r="N93" s="44">
        <f t="shared" si="47"/>
        <v>5.2351651943615789E-2</v>
      </c>
      <c r="O93" s="45">
        <f t="shared" si="48"/>
        <v>0.14246674796840622</v>
      </c>
      <c r="P93" s="45">
        <f t="shared" si="49"/>
        <v>0.18107865854008179</v>
      </c>
      <c r="Q93" s="45">
        <f t="shared" si="50"/>
        <v>0.27318346579246949</v>
      </c>
      <c r="R93" s="45">
        <f t="shared" si="51"/>
        <v>0.29796928429376113</v>
      </c>
      <c r="S93" s="45">
        <f t="shared" si="52"/>
        <v>5.2950191461665574E-2</v>
      </c>
      <c r="T93" s="44">
        <f t="shared" si="53"/>
        <v>0.29796928429376113</v>
      </c>
      <c r="U93" s="45">
        <f t="shared" si="54"/>
        <v>0.26817235586438504</v>
      </c>
      <c r="V93" s="3" t="str">
        <f t="shared" si="55"/>
        <v>B</v>
      </c>
    </row>
    <row r="94" spans="4:22" x14ac:dyDescent="0.3">
      <c r="D94" s="3">
        <v>1</v>
      </c>
      <c r="E94" s="3">
        <v>0</v>
      </c>
      <c r="F94" s="3">
        <v>0</v>
      </c>
      <c r="G94" s="3">
        <v>0</v>
      </c>
      <c r="H94" s="58">
        <v>0</v>
      </c>
      <c r="I94" s="42">
        <f t="shared" si="42"/>
        <v>5.2351651943615789E-2</v>
      </c>
      <c r="J94" s="43">
        <f t="shared" si="43"/>
        <v>0.19481839991202202</v>
      </c>
      <c r="K94" s="43">
        <f t="shared" si="44"/>
        <v>0.3758970584521038</v>
      </c>
      <c r="L94" s="43">
        <f t="shared" si="45"/>
        <v>0.6490805242445733</v>
      </c>
      <c r="M94" s="43">
        <f t="shared" si="46"/>
        <v>0.94704980853833443</v>
      </c>
      <c r="N94" s="44">
        <f t="shared" si="47"/>
        <v>5.2351651943615789E-2</v>
      </c>
      <c r="O94" s="45">
        <f t="shared" si="48"/>
        <v>0.14246674796840622</v>
      </c>
      <c r="P94" s="45">
        <f t="shared" si="49"/>
        <v>0.18107865854008179</v>
      </c>
      <c r="Q94" s="45">
        <f t="shared" si="50"/>
        <v>0.27318346579246949</v>
      </c>
      <c r="R94" s="45">
        <f t="shared" si="51"/>
        <v>0.29796928429376113</v>
      </c>
      <c r="S94" s="45">
        <f t="shared" si="52"/>
        <v>5.2950191461665574E-2</v>
      </c>
      <c r="T94" s="44">
        <f t="shared" si="53"/>
        <v>0.29796928429376113</v>
      </c>
      <c r="U94" s="45">
        <f t="shared" si="54"/>
        <v>0.26817235586438504</v>
      </c>
      <c r="V94" s="3" t="str">
        <f t="shared" si="55"/>
        <v>B</v>
      </c>
    </row>
    <row r="95" spans="4:22" x14ac:dyDescent="0.3">
      <c r="D95" s="3">
        <v>1</v>
      </c>
      <c r="E95" s="3">
        <v>0</v>
      </c>
      <c r="F95" s="3">
        <v>0</v>
      </c>
      <c r="G95" s="3">
        <v>0</v>
      </c>
      <c r="H95" s="58">
        <v>0</v>
      </c>
      <c r="I95" s="42">
        <f t="shared" si="42"/>
        <v>5.2351651943615789E-2</v>
      </c>
      <c r="J95" s="43">
        <f t="shared" si="43"/>
        <v>0.19481839991202202</v>
      </c>
      <c r="K95" s="43">
        <f t="shared" si="44"/>
        <v>0.3758970584521038</v>
      </c>
      <c r="L95" s="43">
        <f t="shared" si="45"/>
        <v>0.6490805242445733</v>
      </c>
      <c r="M95" s="43">
        <f t="shared" si="46"/>
        <v>0.94704980853833443</v>
      </c>
      <c r="N95" s="44">
        <f t="shared" si="47"/>
        <v>5.2351651943615789E-2</v>
      </c>
      <c r="O95" s="45">
        <f t="shared" si="48"/>
        <v>0.14246674796840622</v>
      </c>
      <c r="P95" s="45">
        <f t="shared" si="49"/>
        <v>0.18107865854008179</v>
      </c>
      <c r="Q95" s="45">
        <f t="shared" si="50"/>
        <v>0.27318346579246949</v>
      </c>
      <c r="R95" s="45">
        <f t="shared" si="51"/>
        <v>0.29796928429376113</v>
      </c>
      <c r="S95" s="45">
        <f t="shared" si="52"/>
        <v>5.2950191461665574E-2</v>
      </c>
      <c r="T95" s="44">
        <f t="shared" si="53"/>
        <v>0.29796928429376113</v>
      </c>
      <c r="U95" s="45">
        <f t="shared" si="54"/>
        <v>0.26817235586438504</v>
      </c>
      <c r="V95" s="3" t="str">
        <f t="shared" si="55"/>
        <v>B</v>
      </c>
    </row>
    <row r="96" spans="4:22" x14ac:dyDescent="0.3">
      <c r="D96" s="3">
        <v>1</v>
      </c>
      <c r="E96" s="3">
        <v>0</v>
      </c>
      <c r="F96" s="3">
        <v>0</v>
      </c>
      <c r="G96" s="3">
        <v>0</v>
      </c>
      <c r="H96" s="58">
        <v>0</v>
      </c>
      <c r="I96" s="42">
        <f t="shared" si="42"/>
        <v>5.2351651943615789E-2</v>
      </c>
      <c r="J96" s="43">
        <f t="shared" si="43"/>
        <v>0.19481839991202202</v>
      </c>
      <c r="K96" s="43">
        <f t="shared" si="44"/>
        <v>0.3758970584521038</v>
      </c>
      <c r="L96" s="43">
        <f t="shared" si="45"/>
        <v>0.6490805242445733</v>
      </c>
      <c r="M96" s="43">
        <f t="shared" si="46"/>
        <v>0.94704980853833443</v>
      </c>
      <c r="N96" s="44">
        <f t="shared" si="47"/>
        <v>5.2351651943615789E-2</v>
      </c>
      <c r="O96" s="45">
        <f t="shared" si="48"/>
        <v>0.14246674796840622</v>
      </c>
      <c r="P96" s="45">
        <f t="shared" si="49"/>
        <v>0.18107865854008179</v>
      </c>
      <c r="Q96" s="45">
        <f t="shared" si="50"/>
        <v>0.27318346579246949</v>
      </c>
      <c r="R96" s="45">
        <f t="shared" si="51"/>
        <v>0.29796928429376113</v>
      </c>
      <c r="S96" s="45">
        <f t="shared" si="52"/>
        <v>5.2950191461665574E-2</v>
      </c>
      <c r="T96" s="44">
        <f t="shared" si="53"/>
        <v>0.29796928429376113</v>
      </c>
      <c r="U96" s="45">
        <f t="shared" si="54"/>
        <v>0.26817235586438504</v>
      </c>
      <c r="V96" s="3" t="str">
        <f t="shared" si="55"/>
        <v>B</v>
      </c>
    </row>
    <row r="97" spans="4:22" x14ac:dyDescent="0.3">
      <c r="D97" s="3">
        <v>1</v>
      </c>
      <c r="E97" s="3">
        <v>0</v>
      </c>
      <c r="F97" s="3">
        <v>0</v>
      </c>
      <c r="G97" s="3">
        <v>0</v>
      </c>
      <c r="H97" s="58">
        <v>0</v>
      </c>
      <c r="I97" s="42">
        <f t="shared" si="42"/>
        <v>5.2351651943615789E-2</v>
      </c>
      <c r="J97" s="43">
        <f t="shared" si="43"/>
        <v>0.19481839991202202</v>
      </c>
      <c r="K97" s="43">
        <f t="shared" si="44"/>
        <v>0.3758970584521038</v>
      </c>
      <c r="L97" s="43">
        <f t="shared" si="45"/>
        <v>0.6490805242445733</v>
      </c>
      <c r="M97" s="43">
        <f t="shared" si="46"/>
        <v>0.94704980853833443</v>
      </c>
      <c r="N97" s="44">
        <f t="shared" si="47"/>
        <v>5.2351651943615789E-2</v>
      </c>
      <c r="O97" s="45">
        <f t="shared" si="48"/>
        <v>0.14246674796840622</v>
      </c>
      <c r="P97" s="45">
        <f t="shared" si="49"/>
        <v>0.18107865854008179</v>
      </c>
      <c r="Q97" s="45">
        <f t="shared" si="50"/>
        <v>0.27318346579246949</v>
      </c>
      <c r="R97" s="45">
        <f t="shared" si="51"/>
        <v>0.29796928429376113</v>
      </c>
      <c r="S97" s="45">
        <f t="shared" si="52"/>
        <v>5.2950191461665574E-2</v>
      </c>
      <c r="T97" s="44">
        <f t="shared" si="53"/>
        <v>0.29796928429376113</v>
      </c>
      <c r="U97" s="45">
        <f t="shared" si="54"/>
        <v>0.26817235586438504</v>
      </c>
      <c r="V97" s="3" t="str">
        <f t="shared" si="55"/>
        <v>B</v>
      </c>
    </row>
    <row r="98" spans="4:22" x14ac:dyDescent="0.3">
      <c r="D98" s="3">
        <v>1</v>
      </c>
      <c r="E98" s="3">
        <v>0</v>
      </c>
      <c r="F98" s="3">
        <v>0</v>
      </c>
      <c r="G98" s="3">
        <v>0</v>
      </c>
      <c r="H98" s="58">
        <v>0</v>
      </c>
      <c r="I98" s="42">
        <f t="shared" si="42"/>
        <v>5.2351651943615789E-2</v>
      </c>
      <c r="J98" s="43">
        <f t="shared" si="43"/>
        <v>0.19481839991202202</v>
      </c>
      <c r="K98" s="43">
        <f t="shared" si="44"/>
        <v>0.3758970584521038</v>
      </c>
      <c r="L98" s="43">
        <f t="shared" si="45"/>
        <v>0.6490805242445733</v>
      </c>
      <c r="M98" s="43">
        <f t="shared" si="46"/>
        <v>0.94704980853833443</v>
      </c>
      <c r="N98" s="44">
        <f t="shared" si="47"/>
        <v>5.2351651943615789E-2</v>
      </c>
      <c r="O98" s="45">
        <f t="shared" si="48"/>
        <v>0.14246674796840622</v>
      </c>
      <c r="P98" s="45">
        <f t="shared" si="49"/>
        <v>0.18107865854008179</v>
      </c>
      <c r="Q98" s="45">
        <f t="shared" si="50"/>
        <v>0.27318346579246949</v>
      </c>
      <c r="R98" s="45">
        <f t="shared" si="51"/>
        <v>0.29796928429376113</v>
      </c>
      <c r="S98" s="45">
        <f t="shared" si="52"/>
        <v>5.2950191461665574E-2</v>
      </c>
      <c r="T98" s="44">
        <f t="shared" si="53"/>
        <v>0.29796928429376113</v>
      </c>
      <c r="U98" s="45">
        <f t="shared" si="54"/>
        <v>0.26817235586438504</v>
      </c>
      <c r="V98" s="3" t="str">
        <f t="shared" si="55"/>
        <v>B</v>
      </c>
    </row>
    <row r="99" spans="4:22" x14ac:dyDescent="0.3">
      <c r="D99" s="3">
        <v>1</v>
      </c>
      <c r="E99" s="3">
        <v>0</v>
      </c>
      <c r="F99" s="3">
        <v>0</v>
      </c>
      <c r="G99" s="3">
        <v>0</v>
      </c>
      <c r="H99" s="58">
        <v>0</v>
      </c>
      <c r="I99" s="42">
        <f t="shared" si="42"/>
        <v>5.2351651943615789E-2</v>
      </c>
      <c r="J99" s="43">
        <f t="shared" si="43"/>
        <v>0.19481839991202202</v>
      </c>
      <c r="K99" s="43">
        <f t="shared" si="44"/>
        <v>0.3758970584521038</v>
      </c>
      <c r="L99" s="43">
        <f t="shared" si="45"/>
        <v>0.6490805242445733</v>
      </c>
      <c r="M99" s="43">
        <f t="shared" si="46"/>
        <v>0.94704980853833443</v>
      </c>
      <c r="N99" s="44">
        <f t="shared" si="47"/>
        <v>5.2351651943615789E-2</v>
      </c>
      <c r="O99" s="45">
        <f t="shared" si="48"/>
        <v>0.14246674796840622</v>
      </c>
      <c r="P99" s="45">
        <f t="shared" si="49"/>
        <v>0.18107865854008179</v>
      </c>
      <c r="Q99" s="45">
        <f t="shared" si="50"/>
        <v>0.27318346579246949</v>
      </c>
      <c r="R99" s="45">
        <f t="shared" si="51"/>
        <v>0.29796928429376113</v>
      </c>
      <c r="S99" s="45">
        <f t="shared" si="52"/>
        <v>5.2950191461665574E-2</v>
      </c>
      <c r="T99" s="44">
        <f t="shared" si="53"/>
        <v>0.29796928429376113</v>
      </c>
      <c r="U99" s="45">
        <f t="shared" si="54"/>
        <v>0.26817235586438504</v>
      </c>
      <c r="V99" s="3" t="str">
        <f t="shared" si="55"/>
        <v>B</v>
      </c>
    </row>
    <row r="100" spans="4:22" x14ac:dyDescent="0.3">
      <c r="D100" s="3">
        <v>1</v>
      </c>
      <c r="E100" s="3">
        <v>0</v>
      </c>
      <c r="F100" s="3">
        <v>0</v>
      </c>
      <c r="G100" s="3">
        <v>0</v>
      </c>
      <c r="H100" s="58">
        <v>0</v>
      </c>
      <c r="I100" s="42">
        <f t="shared" si="42"/>
        <v>5.2351651943615789E-2</v>
      </c>
      <c r="J100" s="43">
        <f t="shared" si="43"/>
        <v>0.19481839991202202</v>
      </c>
      <c r="K100" s="43">
        <f t="shared" si="44"/>
        <v>0.3758970584521038</v>
      </c>
      <c r="L100" s="43">
        <f t="shared" si="45"/>
        <v>0.6490805242445733</v>
      </c>
      <c r="M100" s="43">
        <f t="shared" si="46"/>
        <v>0.94704980853833443</v>
      </c>
      <c r="N100" s="44">
        <f t="shared" si="47"/>
        <v>5.2351651943615789E-2</v>
      </c>
      <c r="O100" s="45">
        <f t="shared" si="48"/>
        <v>0.14246674796840622</v>
      </c>
      <c r="P100" s="45">
        <f t="shared" si="49"/>
        <v>0.18107865854008179</v>
      </c>
      <c r="Q100" s="45">
        <f t="shared" si="50"/>
        <v>0.27318346579246949</v>
      </c>
      <c r="R100" s="45">
        <f t="shared" si="51"/>
        <v>0.29796928429376113</v>
      </c>
      <c r="S100" s="45">
        <f t="shared" si="52"/>
        <v>5.2950191461665574E-2</v>
      </c>
      <c r="T100" s="44">
        <f t="shared" si="53"/>
        <v>0.29796928429376113</v>
      </c>
      <c r="U100" s="45">
        <f t="shared" si="54"/>
        <v>0.26817235586438504</v>
      </c>
      <c r="V100" s="3" t="str">
        <f t="shared" si="55"/>
        <v>B</v>
      </c>
    </row>
    <row r="101" spans="4:22" x14ac:dyDescent="0.3">
      <c r="D101" s="3">
        <v>1</v>
      </c>
      <c r="E101" s="3">
        <v>0</v>
      </c>
      <c r="F101" s="3">
        <v>0</v>
      </c>
      <c r="G101" s="3">
        <v>0</v>
      </c>
      <c r="H101" s="58">
        <v>0</v>
      </c>
      <c r="I101" s="42">
        <f t="shared" si="42"/>
        <v>5.2351651943615789E-2</v>
      </c>
      <c r="J101" s="43">
        <f t="shared" si="43"/>
        <v>0.19481839991202202</v>
      </c>
      <c r="K101" s="43">
        <f t="shared" si="44"/>
        <v>0.3758970584521038</v>
      </c>
      <c r="L101" s="43">
        <f t="shared" si="45"/>
        <v>0.6490805242445733</v>
      </c>
      <c r="M101" s="43">
        <f t="shared" si="46"/>
        <v>0.94704980853833443</v>
      </c>
      <c r="N101" s="44">
        <f t="shared" si="47"/>
        <v>5.2351651943615789E-2</v>
      </c>
      <c r="O101" s="45">
        <f t="shared" si="48"/>
        <v>0.14246674796840622</v>
      </c>
      <c r="P101" s="45">
        <f t="shared" si="49"/>
        <v>0.18107865854008179</v>
      </c>
      <c r="Q101" s="45">
        <f t="shared" si="50"/>
        <v>0.27318346579246949</v>
      </c>
      <c r="R101" s="45">
        <f t="shared" si="51"/>
        <v>0.29796928429376113</v>
      </c>
      <c r="S101" s="45">
        <f t="shared" si="52"/>
        <v>5.2950191461665574E-2</v>
      </c>
      <c r="T101" s="44">
        <f t="shared" si="53"/>
        <v>0.29796928429376113</v>
      </c>
      <c r="U101" s="45">
        <f t="shared" si="54"/>
        <v>0.26817235586438504</v>
      </c>
      <c r="V101" s="3" t="str">
        <f t="shared" si="55"/>
        <v>B</v>
      </c>
    </row>
    <row r="102" spans="4:22" x14ac:dyDescent="0.3">
      <c r="D102" s="3">
        <v>1</v>
      </c>
      <c r="E102" s="3">
        <v>0</v>
      </c>
      <c r="F102" s="3">
        <v>0</v>
      </c>
      <c r="G102" s="3">
        <v>0</v>
      </c>
      <c r="H102" s="58">
        <v>0</v>
      </c>
      <c r="I102" s="42">
        <f t="shared" si="42"/>
        <v>5.2351651943615789E-2</v>
      </c>
      <c r="J102" s="43">
        <f t="shared" si="43"/>
        <v>0.19481839991202202</v>
      </c>
      <c r="K102" s="43">
        <f t="shared" si="44"/>
        <v>0.3758970584521038</v>
      </c>
      <c r="L102" s="43">
        <f t="shared" si="45"/>
        <v>0.6490805242445733</v>
      </c>
      <c r="M102" s="43">
        <f t="shared" si="46"/>
        <v>0.94704980853833443</v>
      </c>
      <c r="N102" s="44">
        <f t="shared" si="47"/>
        <v>5.2351651943615789E-2</v>
      </c>
      <c r="O102" s="45">
        <f t="shared" si="48"/>
        <v>0.14246674796840622</v>
      </c>
      <c r="P102" s="45">
        <f t="shared" si="49"/>
        <v>0.18107865854008179</v>
      </c>
      <c r="Q102" s="45">
        <f t="shared" si="50"/>
        <v>0.27318346579246949</v>
      </c>
      <c r="R102" s="45">
        <f t="shared" si="51"/>
        <v>0.29796928429376113</v>
      </c>
      <c r="S102" s="45">
        <f t="shared" si="52"/>
        <v>5.2950191461665574E-2</v>
      </c>
      <c r="T102" s="44">
        <f t="shared" si="53"/>
        <v>0.29796928429376113</v>
      </c>
      <c r="U102" s="45">
        <f t="shared" si="54"/>
        <v>0.26817235586438504</v>
      </c>
      <c r="V102" s="3" t="str">
        <f t="shared" si="55"/>
        <v>B</v>
      </c>
    </row>
    <row r="103" spans="4:22" x14ac:dyDescent="0.3">
      <c r="D103" s="3">
        <v>1</v>
      </c>
      <c r="E103" s="3">
        <v>0</v>
      </c>
      <c r="F103" s="3">
        <v>0</v>
      </c>
      <c r="G103" s="3">
        <v>0</v>
      </c>
      <c r="H103" s="58">
        <v>0</v>
      </c>
      <c r="I103" s="42">
        <f t="shared" si="42"/>
        <v>5.2351651943615789E-2</v>
      </c>
      <c r="J103" s="43">
        <f t="shared" si="43"/>
        <v>0.19481839991202202</v>
      </c>
      <c r="K103" s="43">
        <f t="shared" si="44"/>
        <v>0.3758970584521038</v>
      </c>
      <c r="L103" s="43">
        <f t="shared" si="45"/>
        <v>0.6490805242445733</v>
      </c>
      <c r="M103" s="43">
        <f t="shared" si="46"/>
        <v>0.94704980853833443</v>
      </c>
      <c r="N103" s="44">
        <f t="shared" si="47"/>
        <v>5.2351651943615789E-2</v>
      </c>
      <c r="O103" s="45">
        <f t="shared" si="48"/>
        <v>0.14246674796840622</v>
      </c>
      <c r="P103" s="45">
        <f t="shared" si="49"/>
        <v>0.18107865854008179</v>
      </c>
      <c r="Q103" s="45">
        <f t="shared" si="50"/>
        <v>0.27318346579246949</v>
      </c>
      <c r="R103" s="45">
        <f t="shared" si="51"/>
        <v>0.29796928429376113</v>
      </c>
      <c r="S103" s="45">
        <f t="shared" si="52"/>
        <v>5.2950191461665574E-2</v>
      </c>
      <c r="T103" s="44">
        <f t="shared" si="53"/>
        <v>0.29796928429376113</v>
      </c>
      <c r="U103" s="45">
        <f t="shared" si="54"/>
        <v>0.26817235586438504</v>
      </c>
      <c r="V103" s="3" t="str">
        <f t="shared" si="55"/>
        <v>B</v>
      </c>
    </row>
    <row r="104" spans="4:22" x14ac:dyDescent="0.3">
      <c r="D104" s="3">
        <v>1</v>
      </c>
      <c r="E104" s="3">
        <v>0</v>
      </c>
      <c r="F104" s="3">
        <v>0</v>
      </c>
      <c r="G104" s="3">
        <v>0</v>
      </c>
      <c r="H104" s="58">
        <v>0</v>
      </c>
      <c r="I104" s="42">
        <f t="shared" si="42"/>
        <v>5.2351651943615789E-2</v>
      </c>
      <c r="J104" s="43">
        <f t="shared" si="43"/>
        <v>0.19481839991202202</v>
      </c>
      <c r="K104" s="43">
        <f t="shared" si="44"/>
        <v>0.3758970584521038</v>
      </c>
      <c r="L104" s="43">
        <f t="shared" si="45"/>
        <v>0.6490805242445733</v>
      </c>
      <c r="M104" s="43">
        <f t="shared" si="46"/>
        <v>0.94704980853833443</v>
      </c>
      <c r="N104" s="44">
        <f t="shared" si="47"/>
        <v>5.2351651943615789E-2</v>
      </c>
      <c r="O104" s="45">
        <f t="shared" si="48"/>
        <v>0.14246674796840622</v>
      </c>
      <c r="P104" s="45">
        <f t="shared" si="49"/>
        <v>0.18107865854008179</v>
      </c>
      <c r="Q104" s="45">
        <f t="shared" si="50"/>
        <v>0.27318346579246949</v>
      </c>
      <c r="R104" s="45">
        <f t="shared" si="51"/>
        <v>0.29796928429376113</v>
      </c>
      <c r="S104" s="45">
        <f t="shared" si="52"/>
        <v>5.2950191461665574E-2</v>
      </c>
      <c r="T104" s="44">
        <f t="shared" si="53"/>
        <v>0.29796928429376113</v>
      </c>
      <c r="U104" s="45">
        <f t="shared" si="54"/>
        <v>0.26817235586438504</v>
      </c>
      <c r="V104" s="3" t="str">
        <f t="shared" si="55"/>
        <v>B</v>
      </c>
    </row>
    <row r="105" spans="4:22" x14ac:dyDescent="0.3">
      <c r="D105" s="3">
        <v>1</v>
      </c>
      <c r="E105" s="3">
        <v>0</v>
      </c>
      <c r="F105" s="3">
        <v>0</v>
      </c>
      <c r="G105" s="3">
        <v>0</v>
      </c>
      <c r="H105" s="58">
        <v>0</v>
      </c>
      <c r="I105" s="42">
        <f t="shared" si="42"/>
        <v>5.2351651943615789E-2</v>
      </c>
      <c r="J105" s="43">
        <f t="shared" si="43"/>
        <v>0.19481839991202202</v>
      </c>
      <c r="K105" s="43">
        <f t="shared" si="44"/>
        <v>0.3758970584521038</v>
      </c>
      <c r="L105" s="43">
        <f t="shared" si="45"/>
        <v>0.6490805242445733</v>
      </c>
      <c r="M105" s="43">
        <f t="shared" si="46"/>
        <v>0.94704980853833443</v>
      </c>
      <c r="N105" s="44">
        <f t="shared" si="47"/>
        <v>5.2351651943615789E-2</v>
      </c>
      <c r="O105" s="45">
        <f t="shared" si="48"/>
        <v>0.14246674796840622</v>
      </c>
      <c r="P105" s="45">
        <f t="shared" si="49"/>
        <v>0.18107865854008179</v>
      </c>
      <c r="Q105" s="45">
        <f t="shared" si="50"/>
        <v>0.27318346579246949</v>
      </c>
      <c r="R105" s="45">
        <f t="shared" si="51"/>
        <v>0.29796928429376113</v>
      </c>
      <c r="S105" s="45">
        <f t="shared" si="52"/>
        <v>5.2950191461665574E-2</v>
      </c>
      <c r="T105" s="44">
        <f t="shared" si="53"/>
        <v>0.29796928429376113</v>
      </c>
      <c r="U105" s="45">
        <f t="shared" si="54"/>
        <v>0.26817235586438504</v>
      </c>
      <c r="V105" s="3" t="str">
        <f t="shared" si="55"/>
        <v>B</v>
      </c>
    </row>
    <row r="106" spans="4:22" x14ac:dyDescent="0.3">
      <c r="D106" s="3">
        <v>1</v>
      </c>
      <c r="E106" s="3">
        <v>0</v>
      </c>
      <c r="F106" s="3">
        <v>0</v>
      </c>
      <c r="G106" s="3">
        <v>0</v>
      </c>
      <c r="H106" s="58">
        <v>0</v>
      </c>
      <c r="I106" s="42">
        <f t="shared" si="42"/>
        <v>5.2351651943615789E-2</v>
      </c>
      <c r="J106" s="43">
        <f t="shared" si="43"/>
        <v>0.19481839991202202</v>
      </c>
      <c r="K106" s="43">
        <f t="shared" si="44"/>
        <v>0.3758970584521038</v>
      </c>
      <c r="L106" s="43">
        <f t="shared" si="45"/>
        <v>0.6490805242445733</v>
      </c>
      <c r="M106" s="43">
        <f t="shared" si="46"/>
        <v>0.94704980853833443</v>
      </c>
      <c r="N106" s="44">
        <f t="shared" si="47"/>
        <v>5.2351651943615789E-2</v>
      </c>
      <c r="O106" s="45">
        <f t="shared" si="48"/>
        <v>0.14246674796840622</v>
      </c>
      <c r="P106" s="45">
        <f t="shared" si="49"/>
        <v>0.18107865854008179</v>
      </c>
      <c r="Q106" s="45">
        <f t="shared" si="50"/>
        <v>0.27318346579246949</v>
      </c>
      <c r="R106" s="45">
        <f t="shared" si="51"/>
        <v>0.29796928429376113</v>
      </c>
      <c r="S106" s="45">
        <f t="shared" si="52"/>
        <v>5.2950191461665574E-2</v>
      </c>
      <c r="T106" s="44">
        <f t="shared" si="53"/>
        <v>0.29796928429376113</v>
      </c>
      <c r="U106" s="45">
        <f t="shared" si="54"/>
        <v>0.26817235586438504</v>
      </c>
      <c r="V106" s="3" t="str">
        <f t="shared" si="55"/>
        <v>B</v>
      </c>
    </row>
    <row r="107" spans="4:22" x14ac:dyDescent="0.3">
      <c r="D107" s="3">
        <v>1</v>
      </c>
      <c r="E107" s="3">
        <v>0</v>
      </c>
      <c r="F107" s="3">
        <v>0</v>
      </c>
      <c r="G107" s="3">
        <v>0</v>
      </c>
      <c r="H107" s="58">
        <v>0</v>
      </c>
      <c r="I107" s="42">
        <f t="shared" si="42"/>
        <v>5.2351651943615789E-2</v>
      </c>
      <c r="J107" s="43">
        <f t="shared" si="43"/>
        <v>0.19481839991202202</v>
      </c>
      <c r="K107" s="43">
        <f t="shared" si="44"/>
        <v>0.3758970584521038</v>
      </c>
      <c r="L107" s="43">
        <f t="shared" si="45"/>
        <v>0.6490805242445733</v>
      </c>
      <c r="M107" s="43">
        <f t="shared" si="46"/>
        <v>0.94704980853833443</v>
      </c>
      <c r="N107" s="44">
        <f t="shared" si="47"/>
        <v>5.2351651943615789E-2</v>
      </c>
      <c r="O107" s="45">
        <f t="shared" si="48"/>
        <v>0.14246674796840622</v>
      </c>
      <c r="P107" s="45">
        <f t="shared" si="49"/>
        <v>0.18107865854008179</v>
      </c>
      <c r="Q107" s="45">
        <f t="shared" si="50"/>
        <v>0.27318346579246949</v>
      </c>
      <c r="R107" s="45">
        <f t="shared" si="51"/>
        <v>0.29796928429376113</v>
      </c>
      <c r="S107" s="45">
        <f t="shared" si="52"/>
        <v>5.2950191461665574E-2</v>
      </c>
      <c r="T107" s="44">
        <f t="shared" si="53"/>
        <v>0.29796928429376113</v>
      </c>
      <c r="U107" s="45">
        <f t="shared" si="54"/>
        <v>0.26817235586438504</v>
      </c>
      <c r="V107" s="3" t="str">
        <f t="shared" si="55"/>
        <v>B</v>
      </c>
    </row>
    <row r="108" spans="4:22" x14ac:dyDescent="0.3">
      <c r="D108" s="3">
        <v>1</v>
      </c>
      <c r="E108" s="3">
        <v>0</v>
      </c>
      <c r="F108" s="3">
        <v>0</v>
      </c>
      <c r="G108" s="3">
        <v>0</v>
      </c>
      <c r="H108" s="58">
        <v>0</v>
      </c>
      <c r="I108" s="42">
        <f t="shared" si="42"/>
        <v>5.2351651943615789E-2</v>
      </c>
      <c r="J108" s="43">
        <f t="shared" si="43"/>
        <v>0.19481839991202202</v>
      </c>
      <c r="K108" s="43">
        <f t="shared" si="44"/>
        <v>0.3758970584521038</v>
      </c>
      <c r="L108" s="43">
        <f t="shared" si="45"/>
        <v>0.6490805242445733</v>
      </c>
      <c r="M108" s="43">
        <f t="shared" si="46"/>
        <v>0.94704980853833443</v>
      </c>
      <c r="N108" s="44">
        <f t="shared" si="47"/>
        <v>5.2351651943615789E-2</v>
      </c>
      <c r="O108" s="45">
        <f t="shared" si="48"/>
        <v>0.14246674796840622</v>
      </c>
      <c r="P108" s="45">
        <f t="shared" si="49"/>
        <v>0.18107865854008179</v>
      </c>
      <c r="Q108" s="45">
        <f t="shared" si="50"/>
        <v>0.27318346579246949</v>
      </c>
      <c r="R108" s="45">
        <f t="shared" si="51"/>
        <v>0.29796928429376113</v>
      </c>
      <c r="S108" s="45">
        <f t="shared" si="52"/>
        <v>5.2950191461665574E-2</v>
      </c>
      <c r="T108" s="44">
        <f t="shared" si="53"/>
        <v>0.29796928429376113</v>
      </c>
      <c r="U108" s="45">
        <f t="shared" si="54"/>
        <v>0.26817235586438504</v>
      </c>
      <c r="V108" s="3" t="str">
        <f t="shared" si="55"/>
        <v>B</v>
      </c>
    </row>
    <row r="109" spans="4:22" x14ac:dyDescent="0.3">
      <c r="D109" s="3">
        <v>1</v>
      </c>
      <c r="E109" s="3">
        <v>0</v>
      </c>
      <c r="F109" s="3">
        <v>0</v>
      </c>
      <c r="G109" s="3">
        <v>0</v>
      </c>
      <c r="H109" s="58">
        <v>0</v>
      </c>
      <c r="I109" s="42">
        <f t="shared" si="42"/>
        <v>5.2351651943615789E-2</v>
      </c>
      <c r="J109" s="43">
        <f t="shared" si="43"/>
        <v>0.19481839991202202</v>
      </c>
      <c r="K109" s="43">
        <f t="shared" si="44"/>
        <v>0.3758970584521038</v>
      </c>
      <c r="L109" s="43">
        <f t="shared" si="45"/>
        <v>0.6490805242445733</v>
      </c>
      <c r="M109" s="43">
        <f t="shared" si="46"/>
        <v>0.94704980853833443</v>
      </c>
      <c r="N109" s="44">
        <f t="shared" si="47"/>
        <v>5.2351651943615789E-2</v>
      </c>
      <c r="O109" s="45">
        <f t="shared" si="48"/>
        <v>0.14246674796840622</v>
      </c>
      <c r="P109" s="45">
        <f t="shared" si="49"/>
        <v>0.18107865854008179</v>
      </c>
      <c r="Q109" s="45">
        <f t="shared" si="50"/>
        <v>0.27318346579246949</v>
      </c>
      <c r="R109" s="45">
        <f t="shared" si="51"/>
        <v>0.29796928429376113</v>
      </c>
      <c r="S109" s="45">
        <f t="shared" si="52"/>
        <v>5.2950191461665574E-2</v>
      </c>
      <c r="T109" s="44">
        <f t="shared" si="53"/>
        <v>0.29796928429376113</v>
      </c>
      <c r="U109" s="45">
        <f t="shared" si="54"/>
        <v>0.26817235586438504</v>
      </c>
      <c r="V109" s="3" t="str">
        <f t="shared" si="55"/>
        <v>B</v>
      </c>
    </row>
    <row r="110" spans="4:22" x14ac:dyDescent="0.3">
      <c r="D110" s="3">
        <v>1</v>
      </c>
      <c r="E110" s="3">
        <v>0</v>
      </c>
      <c r="F110" s="3">
        <v>0</v>
      </c>
      <c r="G110" s="3">
        <v>0</v>
      </c>
      <c r="H110" s="58">
        <v>0</v>
      </c>
      <c r="I110" s="42">
        <f t="shared" si="42"/>
        <v>5.2351651943615789E-2</v>
      </c>
      <c r="J110" s="43">
        <f t="shared" si="43"/>
        <v>0.19481839991202202</v>
      </c>
      <c r="K110" s="43">
        <f t="shared" si="44"/>
        <v>0.3758970584521038</v>
      </c>
      <c r="L110" s="43">
        <f t="shared" si="45"/>
        <v>0.6490805242445733</v>
      </c>
      <c r="M110" s="43">
        <f t="shared" si="46"/>
        <v>0.94704980853833443</v>
      </c>
      <c r="N110" s="44">
        <f t="shared" si="47"/>
        <v>5.2351651943615789E-2</v>
      </c>
      <c r="O110" s="45">
        <f t="shared" si="48"/>
        <v>0.14246674796840622</v>
      </c>
      <c r="P110" s="45">
        <f t="shared" si="49"/>
        <v>0.18107865854008179</v>
      </c>
      <c r="Q110" s="45">
        <f t="shared" si="50"/>
        <v>0.27318346579246949</v>
      </c>
      <c r="R110" s="45">
        <f t="shared" si="51"/>
        <v>0.29796928429376113</v>
      </c>
      <c r="S110" s="45">
        <f t="shared" si="52"/>
        <v>5.2950191461665574E-2</v>
      </c>
      <c r="T110" s="44">
        <f t="shared" si="53"/>
        <v>0.29796928429376113</v>
      </c>
      <c r="U110" s="45">
        <f t="shared" si="54"/>
        <v>0.26817235586438504</v>
      </c>
      <c r="V110" s="3" t="str">
        <f t="shared" si="55"/>
        <v>B</v>
      </c>
    </row>
    <row r="111" spans="4:22" x14ac:dyDescent="0.3">
      <c r="D111" s="3">
        <v>1</v>
      </c>
      <c r="E111" s="3">
        <v>0</v>
      </c>
      <c r="F111" s="3">
        <v>0</v>
      </c>
      <c r="G111" s="3">
        <v>0</v>
      </c>
      <c r="H111" s="58">
        <v>0</v>
      </c>
      <c r="I111" s="42">
        <f t="shared" si="42"/>
        <v>5.2351651943615789E-2</v>
      </c>
      <c r="J111" s="43">
        <f t="shared" si="43"/>
        <v>0.19481839991202202</v>
      </c>
      <c r="K111" s="43">
        <f t="shared" si="44"/>
        <v>0.3758970584521038</v>
      </c>
      <c r="L111" s="43">
        <f t="shared" si="45"/>
        <v>0.6490805242445733</v>
      </c>
      <c r="M111" s="43">
        <f t="shared" si="46"/>
        <v>0.94704980853833443</v>
      </c>
      <c r="N111" s="44">
        <f t="shared" si="47"/>
        <v>5.2351651943615789E-2</v>
      </c>
      <c r="O111" s="45">
        <f t="shared" si="48"/>
        <v>0.14246674796840622</v>
      </c>
      <c r="P111" s="45">
        <f t="shared" si="49"/>
        <v>0.18107865854008179</v>
      </c>
      <c r="Q111" s="45">
        <f t="shared" si="50"/>
        <v>0.27318346579246949</v>
      </c>
      <c r="R111" s="45">
        <f t="shared" si="51"/>
        <v>0.29796928429376113</v>
      </c>
      <c r="S111" s="45">
        <f t="shared" si="52"/>
        <v>5.2950191461665574E-2</v>
      </c>
      <c r="T111" s="44">
        <f t="shared" si="53"/>
        <v>0.29796928429376113</v>
      </c>
      <c r="U111" s="45">
        <f t="shared" si="54"/>
        <v>0.26817235586438504</v>
      </c>
      <c r="V111" s="3" t="str">
        <f t="shared" si="55"/>
        <v>B</v>
      </c>
    </row>
    <row r="112" spans="4:22" x14ac:dyDescent="0.3">
      <c r="D112" s="3">
        <v>1</v>
      </c>
      <c r="E112" s="3">
        <v>0</v>
      </c>
      <c r="F112" s="3">
        <v>0</v>
      </c>
      <c r="G112" s="3">
        <v>0</v>
      </c>
      <c r="H112" s="58">
        <v>0</v>
      </c>
      <c r="I112" s="42">
        <f t="shared" si="42"/>
        <v>5.2351651943615789E-2</v>
      </c>
      <c r="J112" s="43">
        <f t="shared" si="43"/>
        <v>0.19481839991202202</v>
      </c>
      <c r="K112" s="43">
        <f t="shared" si="44"/>
        <v>0.3758970584521038</v>
      </c>
      <c r="L112" s="43">
        <f t="shared" si="45"/>
        <v>0.6490805242445733</v>
      </c>
      <c r="M112" s="43">
        <f t="shared" si="46"/>
        <v>0.94704980853833443</v>
      </c>
      <c r="N112" s="44">
        <f t="shared" si="47"/>
        <v>5.2351651943615789E-2</v>
      </c>
      <c r="O112" s="45">
        <f t="shared" si="48"/>
        <v>0.14246674796840622</v>
      </c>
      <c r="P112" s="45">
        <f t="shared" si="49"/>
        <v>0.18107865854008179</v>
      </c>
      <c r="Q112" s="45">
        <f t="shared" si="50"/>
        <v>0.27318346579246949</v>
      </c>
      <c r="R112" s="45">
        <f t="shared" si="51"/>
        <v>0.29796928429376113</v>
      </c>
      <c r="S112" s="45">
        <f t="shared" si="52"/>
        <v>5.2950191461665574E-2</v>
      </c>
      <c r="T112" s="44">
        <f t="shared" si="53"/>
        <v>0.29796928429376113</v>
      </c>
      <c r="U112" s="45">
        <f t="shared" si="54"/>
        <v>0.26817235586438504</v>
      </c>
      <c r="V112" s="3" t="str">
        <f t="shared" si="55"/>
        <v>B</v>
      </c>
    </row>
    <row r="113" spans="4:22" x14ac:dyDescent="0.3">
      <c r="D113" s="3">
        <v>1</v>
      </c>
      <c r="E113" s="3">
        <v>0</v>
      </c>
      <c r="F113" s="3">
        <v>0</v>
      </c>
      <c r="G113" s="3">
        <v>0</v>
      </c>
      <c r="H113" s="58">
        <v>0</v>
      </c>
      <c r="I113" s="42">
        <f t="shared" si="42"/>
        <v>5.2351651943615789E-2</v>
      </c>
      <c r="J113" s="43">
        <f t="shared" si="43"/>
        <v>0.19481839991202202</v>
      </c>
      <c r="K113" s="43">
        <f t="shared" si="44"/>
        <v>0.3758970584521038</v>
      </c>
      <c r="L113" s="43">
        <f t="shared" si="45"/>
        <v>0.6490805242445733</v>
      </c>
      <c r="M113" s="43">
        <f t="shared" si="46"/>
        <v>0.94704980853833443</v>
      </c>
      <c r="N113" s="44">
        <f t="shared" si="47"/>
        <v>5.2351651943615789E-2</v>
      </c>
      <c r="O113" s="45">
        <f t="shared" si="48"/>
        <v>0.14246674796840622</v>
      </c>
      <c r="P113" s="45">
        <f t="shared" si="49"/>
        <v>0.18107865854008179</v>
      </c>
      <c r="Q113" s="45">
        <f t="shared" si="50"/>
        <v>0.27318346579246949</v>
      </c>
      <c r="R113" s="45">
        <f t="shared" si="51"/>
        <v>0.29796928429376113</v>
      </c>
      <c r="S113" s="45">
        <f t="shared" si="52"/>
        <v>5.2950191461665574E-2</v>
      </c>
      <c r="T113" s="44">
        <f t="shared" si="53"/>
        <v>0.29796928429376113</v>
      </c>
      <c r="U113" s="45">
        <f t="shared" si="54"/>
        <v>0.26817235586438504</v>
      </c>
      <c r="V113" s="3" t="str">
        <f t="shared" si="55"/>
        <v>B</v>
      </c>
    </row>
    <row r="114" spans="4:22" x14ac:dyDescent="0.3">
      <c r="D114" s="3">
        <v>1</v>
      </c>
      <c r="E114" s="3">
        <v>0</v>
      </c>
      <c r="F114" s="3">
        <v>0</v>
      </c>
      <c r="G114" s="3">
        <v>0</v>
      </c>
      <c r="H114" s="58">
        <v>0</v>
      </c>
      <c r="I114" s="42">
        <f t="shared" si="42"/>
        <v>5.2351651943615789E-2</v>
      </c>
      <c r="J114" s="43">
        <f t="shared" si="43"/>
        <v>0.19481839991202202</v>
      </c>
      <c r="K114" s="43">
        <f t="shared" si="44"/>
        <v>0.3758970584521038</v>
      </c>
      <c r="L114" s="43">
        <f t="shared" si="45"/>
        <v>0.6490805242445733</v>
      </c>
      <c r="M114" s="43">
        <f t="shared" si="46"/>
        <v>0.94704980853833443</v>
      </c>
      <c r="N114" s="44">
        <f t="shared" si="47"/>
        <v>5.2351651943615789E-2</v>
      </c>
      <c r="O114" s="45">
        <f t="shared" si="48"/>
        <v>0.14246674796840622</v>
      </c>
      <c r="P114" s="45">
        <f t="shared" si="49"/>
        <v>0.18107865854008179</v>
      </c>
      <c r="Q114" s="45">
        <f t="shared" si="50"/>
        <v>0.27318346579246949</v>
      </c>
      <c r="R114" s="45">
        <f t="shared" si="51"/>
        <v>0.29796928429376113</v>
      </c>
      <c r="S114" s="45">
        <f t="shared" si="52"/>
        <v>5.2950191461665574E-2</v>
      </c>
      <c r="T114" s="44">
        <f t="shared" si="53"/>
        <v>0.29796928429376113</v>
      </c>
      <c r="U114" s="45">
        <f t="shared" si="54"/>
        <v>0.26817235586438504</v>
      </c>
      <c r="V114" s="3" t="str">
        <f t="shared" si="55"/>
        <v>B</v>
      </c>
    </row>
    <row r="115" spans="4:22" x14ac:dyDescent="0.3">
      <c r="D115" s="3">
        <v>1</v>
      </c>
      <c r="E115" s="3">
        <v>0</v>
      </c>
      <c r="F115" s="3">
        <v>0</v>
      </c>
      <c r="G115" s="3">
        <v>0</v>
      </c>
      <c r="H115" s="58">
        <v>0</v>
      </c>
      <c r="I115" s="42">
        <f t="shared" si="42"/>
        <v>5.2351651943615789E-2</v>
      </c>
      <c r="J115" s="43">
        <f t="shared" si="43"/>
        <v>0.19481839991202202</v>
      </c>
      <c r="K115" s="43">
        <f t="shared" si="44"/>
        <v>0.3758970584521038</v>
      </c>
      <c r="L115" s="43">
        <f t="shared" si="45"/>
        <v>0.6490805242445733</v>
      </c>
      <c r="M115" s="43">
        <f t="shared" si="46"/>
        <v>0.94704980853833443</v>
      </c>
      <c r="N115" s="44">
        <f t="shared" si="47"/>
        <v>5.2351651943615789E-2</v>
      </c>
      <c r="O115" s="45">
        <f t="shared" si="48"/>
        <v>0.14246674796840622</v>
      </c>
      <c r="P115" s="45">
        <f t="shared" si="49"/>
        <v>0.18107865854008179</v>
      </c>
      <c r="Q115" s="45">
        <f t="shared" si="50"/>
        <v>0.27318346579246949</v>
      </c>
      <c r="R115" s="45">
        <f t="shared" si="51"/>
        <v>0.29796928429376113</v>
      </c>
      <c r="S115" s="45">
        <f t="shared" si="52"/>
        <v>5.2950191461665574E-2</v>
      </c>
      <c r="T115" s="44">
        <f t="shared" si="53"/>
        <v>0.29796928429376113</v>
      </c>
      <c r="U115" s="45">
        <f t="shared" si="54"/>
        <v>0.26817235586438504</v>
      </c>
      <c r="V115" s="3" t="str">
        <f t="shared" si="55"/>
        <v>B</v>
      </c>
    </row>
    <row r="116" spans="4:22" x14ac:dyDescent="0.3">
      <c r="D116" s="3">
        <v>1</v>
      </c>
      <c r="E116" s="3">
        <v>0</v>
      </c>
      <c r="F116" s="3">
        <v>0</v>
      </c>
      <c r="G116" s="3">
        <v>0</v>
      </c>
      <c r="H116" s="58">
        <v>0</v>
      </c>
      <c r="I116" s="42">
        <f t="shared" si="42"/>
        <v>5.2351651943615789E-2</v>
      </c>
      <c r="J116" s="43">
        <f t="shared" si="43"/>
        <v>0.19481839991202202</v>
      </c>
      <c r="K116" s="43">
        <f t="shared" si="44"/>
        <v>0.3758970584521038</v>
      </c>
      <c r="L116" s="43">
        <f t="shared" si="45"/>
        <v>0.6490805242445733</v>
      </c>
      <c r="M116" s="43">
        <f t="shared" si="46"/>
        <v>0.94704980853833443</v>
      </c>
      <c r="N116" s="44">
        <f t="shared" si="47"/>
        <v>5.2351651943615789E-2</v>
      </c>
      <c r="O116" s="45">
        <f t="shared" si="48"/>
        <v>0.14246674796840622</v>
      </c>
      <c r="P116" s="45">
        <f t="shared" si="49"/>
        <v>0.18107865854008179</v>
      </c>
      <c r="Q116" s="45">
        <f t="shared" si="50"/>
        <v>0.27318346579246949</v>
      </c>
      <c r="R116" s="45">
        <f t="shared" si="51"/>
        <v>0.29796928429376113</v>
      </c>
      <c r="S116" s="45">
        <f t="shared" si="52"/>
        <v>5.2950191461665574E-2</v>
      </c>
      <c r="T116" s="44">
        <f t="shared" si="53"/>
        <v>0.29796928429376113</v>
      </c>
      <c r="U116" s="45">
        <f t="shared" si="54"/>
        <v>0.26817235586438504</v>
      </c>
      <c r="V116" s="3" t="str">
        <f t="shared" si="55"/>
        <v>B</v>
      </c>
    </row>
    <row r="117" spans="4:22" x14ac:dyDescent="0.3">
      <c r="D117" s="3">
        <v>1</v>
      </c>
      <c r="E117" s="3">
        <v>0</v>
      </c>
      <c r="F117" s="3">
        <v>0</v>
      </c>
      <c r="G117" s="3">
        <v>0</v>
      </c>
      <c r="H117" s="58">
        <v>0</v>
      </c>
      <c r="I117" s="42">
        <f t="shared" si="42"/>
        <v>5.2351651943615789E-2</v>
      </c>
      <c r="J117" s="43">
        <f t="shared" si="43"/>
        <v>0.19481839991202202</v>
      </c>
      <c r="K117" s="43">
        <f t="shared" si="44"/>
        <v>0.3758970584521038</v>
      </c>
      <c r="L117" s="43">
        <f t="shared" si="45"/>
        <v>0.6490805242445733</v>
      </c>
      <c r="M117" s="43">
        <f t="shared" si="46"/>
        <v>0.94704980853833443</v>
      </c>
      <c r="N117" s="44">
        <f t="shared" si="47"/>
        <v>5.2351651943615789E-2</v>
      </c>
      <c r="O117" s="45">
        <f t="shared" si="48"/>
        <v>0.14246674796840622</v>
      </c>
      <c r="P117" s="45">
        <f t="shared" si="49"/>
        <v>0.18107865854008179</v>
      </c>
      <c r="Q117" s="45">
        <f t="shared" si="50"/>
        <v>0.27318346579246949</v>
      </c>
      <c r="R117" s="45">
        <f t="shared" si="51"/>
        <v>0.29796928429376113</v>
      </c>
      <c r="S117" s="45">
        <f t="shared" si="52"/>
        <v>5.2950191461665574E-2</v>
      </c>
      <c r="T117" s="44">
        <f t="shared" si="53"/>
        <v>0.29796928429376113</v>
      </c>
      <c r="U117" s="45">
        <f t="shared" si="54"/>
        <v>0.26817235586438504</v>
      </c>
      <c r="V117" s="3" t="str">
        <f t="shared" si="55"/>
        <v>B</v>
      </c>
    </row>
    <row r="118" spans="4:22" x14ac:dyDescent="0.3">
      <c r="D118" s="3">
        <v>1</v>
      </c>
      <c r="E118" s="3">
        <v>0</v>
      </c>
      <c r="F118" s="3">
        <v>0</v>
      </c>
      <c r="G118" s="3">
        <v>0</v>
      </c>
      <c r="H118" s="58">
        <v>0</v>
      </c>
      <c r="I118" s="42">
        <f t="shared" si="42"/>
        <v>5.2351651943615789E-2</v>
      </c>
      <c r="J118" s="43">
        <f t="shared" si="43"/>
        <v>0.19481839991202202</v>
      </c>
      <c r="K118" s="43">
        <f t="shared" si="44"/>
        <v>0.3758970584521038</v>
      </c>
      <c r="L118" s="43">
        <f t="shared" si="45"/>
        <v>0.6490805242445733</v>
      </c>
      <c r="M118" s="43">
        <f t="shared" si="46"/>
        <v>0.94704980853833443</v>
      </c>
      <c r="N118" s="44">
        <f t="shared" si="47"/>
        <v>5.2351651943615789E-2</v>
      </c>
      <c r="O118" s="45">
        <f t="shared" si="48"/>
        <v>0.14246674796840622</v>
      </c>
      <c r="P118" s="45">
        <f t="shared" si="49"/>
        <v>0.18107865854008179</v>
      </c>
      <c r="Q118" s="45">
        <f t="shared" si="50"/>
        <v>0.27318346579246949</v>
      </c>
      <c r="R118" s="45">
        <f t="shared" si="51"/>
        <v>0.29796928429376113</v>
      </c>
      <c r="S118" s="45">
        <f t="shared" si="52"/>
        <v>5.2950191461665574E-2</v>
      </c>
      <c r="T118" s="44">
        <f t="shared" si="53"/>
        <v>0.29796928429376113</v>
      </c>
      <c r="U118" s="45">
        <f t="shared" si="54"/>
        <v>0.26817235586438504</v>
      </c>
      <c r="V118" s="3" t="str">
        <f t="shared" si="55"/>
        <v>B</v>
      </c>
    </row>
    <row r="119" spans="4:22" x14ac:dyDescent="0.3">
      <c r="D119" s="3">
        <v>1</v>
      </c>
      <c r="E119" s="3">
        <v>0</v>
      </c>
      <c r="F119" s="3">
        <v>0</v>
      </c>
      <c r="G119" s="3">
        <v>0</v>
      </c>
      <c r="H119" s="58">
        <v>0</v>
      </c>
      <c r="I119" s="42">
        <f t="shared" si="42"/>
        <v>5.2351651943615789E-2</v>
      </c>
      <c r="J119" s="43">
        <f t="shared" si="43"/>
        <v>0.19481839991202202</v>
      </c>
      <c r="K119" s="43">
        <f t="shared" si="44"/>
        <v>0.3758970584521038</v>
      </c>
      <c r="L119" s="43">
        <f t="shared" si="45"/>
        <v>0.6490805242445733</v>
      </c>
      <c r="M119" s="43">
        <f t="shared" si="46"/>
        <v>0.94704980853833443</v>
      </c>
      <c r="N119" s="44">
        <f t="shared" si="47"/>
        <v>5.2351651943615789E-2</v>
      </c>
      <c r="O119" s="45">
        <f t="shared" si="48"/>
        <v>0.14246674796840622</v>
      </c>
      <c r="P119" s="45">
        <f t="shared" si="49"/>
        <v>0.18107865854008179</v>
      </c>
      <c r="Q119" s="45">
        <f t="shared" si="50"/>
        <v>0.27318346579246949</v>
      </c>
      <c r="R119" s="45">
        <f t="shared" si="51"/>
        <v>0.29796928429376113</v>
      </c>
      <c r="S119" s="45">
        <f t="shared" si="52"/>
        <v>5.2950191461665574E-2</v>
      </c>
      <c r="T119" s="44">
        <f t="shared" si="53"/>
        <v>0.29796928429376113</v>
      </c>
      <c r="U119" s="45">
        <f t="shared" si="54"/>
        <v>0.26817235586438504</v>
      </c>
      <c r="V119" s="3" t="str">
        <f t="shared" si="55"/>
        <v>B</v>
      </c>
    </row>
    <row r="120" spans="4:22" x14ac:dyDescent="0.3">
      <c r="D120" s="3">
        <v>1</v>
      </c>
      <c r="E120" s="3">
        <v>0</v>
      </c>
      <c r="F120" s="3">
        <v>0</v>
      </c>
      <c r="G120" s="3">
        <v>0</v>
      </c>
      <c r="H120" s="58">
        <v>0</v>
      </c>
      <c r="I120" s="42">
        <f t="shared" si="42"/>
        <v>5.2351651943615789E-2</v>
      </c>
      <c r="J120" s="43">
        <f t="shared" si="43"/>
        <v>0.19481839991202202</v>
      </c>
      <c r="K120" s="43">
        <f t="shared" si="44"/>
        <v>0.3758970584521038</v>
      </c>
      <c r="L120" s="43">
        <f t="shared" si="45"/>
        <v>0.6490805242445733</v>
      </c>
      <c r="M120" s="43">
        <f t="shared" si="46"/>
        <v>0.94704980853833443</v>
      </c>
      <c r="N120" s="44">
        <f t="shared" si="47"/>
        <v>5.2351651943615789E-2</v>
      </c>
      <c r="O120" s="45">
        <f t="shared" si="48"/>
        <v>0.14246674796840622</v>
      </c>
      <c r="P120" s="45">
        <f t="shared" si="49"/>
        <v>0.18107865854008179</v>
      </c>
      <c r="Q120" s="45">
        <f t="shared" si="50"/>
        <v>0.27318346579246949</v>
      </c>
      <c r="R120" s="45">
        <f t="shared" si="51"/>
        <v>0.29796928429376113</v>
      </c>
      <c r="S120" s="45">
        <f t="shared" si="52"/>
        <v>5.2950191461665574E-2</v>
      </c>
      <c r="T120" s="44">
        <f t="shared" si="53"/>
        <v>0.29796928429376113</v>
      </c>
      <c r="U120" s="45">
        <f t="shared" si="54"/>
        <v>0.26817235586438504</v>
      </c>
      <c r="V120" s="3" t="str">
        <f t="shared" si="55"/>
        <v>B</v>
      </c>
    </row>
    <row r="121" spans="4:22" x14ac:dyDescent="0.3">
      <c r="D121" s="3">
        <v>1</v>
      </c>
      <c r="E121" s="3">
        <v>0</v>
      </c>
      <c r="F121" s="3">
        <v>0</v>
      </c>
      <c r="G121" s="3">
        <v>0</v>
      </c>
      <c r="H121" s="58">
        <v>0</v>
      </c>
      <c r="I121" s="42">
        <f t="shared" si="42"/>
        <v>5.2351651943615789E-2</v>
      </c>
      <c r="J121" s="43">
        <f t="shared" si="43"/>
        <v>0.19481839991202202</v>
      </c>
      <c r="K121" s="43">
        <f t="shared" si="44"/>
        <v>0.3758970584521038</v>
      </c>
      <c r="L121" s="43">
        <f t="shared" si="45"/>
        <v>0.6490805242445733</v>
      </c>
      <c r="M121" s="43">
        <f t="shared" si="46"/>
        <v>0.94704980853833443</v>
      </c>
      <c r="N121" s="44">
        <f t="shared" si="47"/>
        <v>5.2351651943615789E-2</v>
      </c>
      <c r="O121" s="45">
        <f t="shared" si="48"/>
        <v>0.14246674796840622</v>
      </c>
      <c r="P121" s="45">
        <f t="shared" si="49"/>
        <v>0.18107865854008179</v>
      </c>
      <c r="Q121" s="45">
        <f t="shared" si="50"/>
        <v>0.27318346579246949</v>
      </c>
      <c r="R121" s="45">
        <f t="shared" si="51"/>
        <v>0.29796928429376113</v>
      </c>
      <c r="S121" s="45">
        <f t="shared" si="52"/>
        <v>5.2950191461665574E-2</v>
      </c>
      <c r="T121" s="44">
        <f t="shared" si="53"/>
        <v>0.29796928429376113</v>
      </c>
      <c r="U121" s="45">
        <f t="shared" si="54"/>
        <v>0.26817235586438504</v>
      </c>
      <c r="V121" s="3" t="str">
        <f t="shared" si="55"/>
        <v>B</v>
      </c>
    </row>
    <row r="122" spans="4:22" x14ac:dyDescent="0.3">
      <c r="D122" s="3">
        <v>1</v>
      </c>
      <c r="E122" s="3">
        <v>0</v>
      </c>
      <c r="F122" s="3">
        <v>0</v>
      </c>
      <c r="G122" s="3">
        <v>0</v>
      </c>
      <c r="H122" s="58">
        <v>0</v>
      </c>
      <c r="I122" s="42">
        <f t="shared" si="42"/>
        <v>5.2351651943615789E-2</v>
      </c>
      <c r="J122" s="43">
        <f t="shared" si="43"/>
        <v>0.19481839991202202</v>
      </c>
      <c r="K122" s="43">
        <f t="shared" si="44"/>
        <v>0.3758970584521038</v>
      </c>
      <c r="L122" s="43">
        <f t="shared" si="45"/>
        <v>0.6490805242445733</v>
      </c>
      <c r="M122" s="43">
        <f t="shared" si="46"/>
        <v>0.94704980853833443</v>
      </c>
      <c r="N122" s="44">
        <f t="shared" si="47"/>
        <v>5.2351651943615789E-2</v>
      </c>
      <c r="O122" s="45">
        <f t="shared" si="48"/>
        <v>0.14246674796840622</v>
      </c>
      <c r="P122" s="45">
        <f t="shared" si="49"/>
        <v>0.18107865854008179</v>
      </c>
      <c r="Q122" s="45">
        <f t="shared" si="50"/>
        <v>0.27318346579246949</v>
      </c>
      <c r="R122" s="45">
        <f t="shared" si="51"/>
        <v>0.29796928429376113</v>
      </c>
      <c r="S122" s="45">
        <f t="shared" si="52"/>
        <v>5.2950191461665574E-2</v>
      </c>
      <c r="T122" s="44">
        <f t="shared" si="53"/>
        <v>0.29796928429376113</v>
      </c>
      <c r="U122" s="45">
        <f t="shared" si="54"/>
        <v>0.26817235586438504</v>
      </c>
      <c r="V122" s="3" t="str">
        <f t="shared" si="55"/>
        <v>B</v>
      </c>
    </row>
    <row r="123" spans="4:22" x14ac:dyDescent="0.3">
      <c r="D123" s="3">
        <v>1</v>
      </c>
      <c r="E123" s="3">
        <v>0</v>
      </c>
      <c r="F123" s="3">
        <v>0</v>
      </c>
      <c r="G123" s="3">
        <v>0</v>
      </c>
      <c r="H123" s="58">
        <v>0</v>
      </c>
      <c r="I123" s="42">
        <f t="shared" si="42"/>
        <v>5.2351651943615789E-2</v>
      </c>
      <c r="J123" s="43">
        <f t="shared" si="43"/>
        <v>0.19481839991202202</v>
      </c>
      <c r="K123" s="43">
        <f t="shared" si="44"/>
        <v>0.3758970584521038</v>
      </c>
      <c r="L123" s="43">
        <f t="shared" si="45"/>
        <v>0.6490805242445733</v>
      </c>
      <c r="M123" s="43">
        <f t="shared" si="46"/>
        <v>0.94704980853833443</v>
      </c>
      <c r="N123" s="44">
        <f t="shared" si="47"/>
        <v>5.2351651943615789E-2</v>
      </c>
      <c r="O123" s="45">
        <f t="shared" si="48"/>
        <v>0.14246674796840622</v>
      </c>
      <c r="P123" s="45">
        <f t="shared" si="49"/>
        <v>0.18107865854008179</v>
      </c>
      <c r="Q123" s="45">
        <f t="shared" si="50"/>
        <v>0.27318346579246949</v>
      </c>
      <c r="R123" s="45">
        <f t="shared" si="51"/>
        <v>0.29796928429376113</v>
      </c>
      <c r="S123" s="45">
        <f t="shared" si="52"/>
        <v>5.2950191461665574E-2</v>
      </c>
      <c r="T123" s="44">
        <f t="shared" si="53"/>
        <v>0.29796928429376113</v>
      </c>
      <c r="U123" s="45">
        <f t="shared" si="54"/>
        <v>0.26817235586438504</v>
      </c>
      <c r="V123" s="3" t="str">
        <f t="shared" si="55"/>
        <v>B</v>
      </c>
    </row>
    <row r="124" spans="4:22" x14ac:dyDescent="0.3">
      <c r="D124" s="3">
        <v>1</v>
      </c>
      <c r="E124" s="3">
        <v>0</v>
      </c>
      <c r="F124" s="3">
        <v>0</v>
      </c>
      <c r="G124" s="3">
        <v>0</v>
      </c>
      <c r="H124" s="58">
        <v>0</v>
      </c>
      <c r="I124" s="42">
        <f t="shared" si="42"/>
        <v>5.2351651943615789E-2</v>
      </c>
      <c r="J124" s="43">
        <f t="shared" si="43"/>
        <v>0.19481839991202202</v>
      </c>
      <c r="K124" s="43">
        <f t="shared" si="44"/>
        <v>0.3758970584521038</v>
      </c>
      <c r="L124" s="43">
        <f t="shared" si="45"/>
        <v>0.6490805242445733</v>
      </c>
      <c r="M124" s="43">
        <f t="shared" si="46"/>
        <v>0.94704980853833443</v>
      </c>
      <c r="N124" s="44">
        <f t="shared" si="47"/>
        <v>5.2351651943615789E-2</v>
      </c>
      <c r="O124" s="45">
        <f t="shared" si="48"/>
        <v>0.14246674796840622</v>
      </c>
      <c r="P124" s="45">
        <f t="shared" si="49"/>
        <v>0.18107865854008179</v>
      </c>
      <c r="Q124" s="45">
        <f t="shared" si="50"/>
        <v>0.27318346579246949</v>
      </c>
      <c r="R124" s="45">
        <f t="shared" si="51"/>
        <v>0.29796928429376113</v>
      </c>
      <c r="S124" s="45">
        <f t="shared" si="52"/>
        <v>5.2950191461665574E-2</v>
      </c>
      <c r="T124" s="44">
        <f t="shared" si="53"/>
        <v>0.29796928429376113</v>
      </c>
      <c r="U124" s="45">
        <f t="shared" si="54"/>
        <v>0.26817235586438504</v>
      </c>
      <c r="V124" s="3" t="str">
        <f t="shared" si="55"/>
        <v>B</v>
      </c>
    </row>
    <row r="125" spans="4:22" x14ac:dyDescent="0.3">
      <c r="D125" s="3">
        <v>1</v>
      </c>
      <c r="E125" s="3">
        <v>0</v>
      </c>
      <c r="F125" s="3">
        <v>0</v>
      </c>
      <c r="G125" s="3">
        <v>0</v>
      </c>
      <c r="H125" s="58">
        <v>0</v>
      </c>
      <c r="I125" s="42">
        <f t="shared" si="42"/>
        <v>5.2351651943615789E-2</v>
      </c>
      <c r="J125" s="43">
        <f t="shared" si="43"/>
        <v>0.19481839991202202</v>
      </c>
      <c r="K125" s="43">
        <f t="shared" si="44"/>
        <v>0.3758970584521038</v>
      </c>
      <c r="L125" s="43">
        <f t="shared" si="45"/>
        <v>0.6490805242445733</v>
      </c>
      <c r="M125" s="43">
        <f t="shared" si="46"/>
        <v>0.94704980853833443</v>
      </c>
      <c r="N125" s="44">
        <f t="shared" si="47"/>
        <v>5.2351651943615789E-2</v>
      </c>
      <c r="O125" s="45">
        <f t="shared" si="48"/>
        <v>0.14246674796840622</v>
      </c>
      <c r="P125" s="45">
        <f t="shared" si="49"/>
        <v>0.18107865854008179</v>
      </c>
      <c r="Q125" s="45">
        <f t="shared" si="50"/>
        <v>0.27318346579246949</v>
      </c>
      <c r="R125" s="45">
        <f t="shared" si="51"/>
        <v>0.29796928429376113</v>
      </c>
      <c r="S125" s="45">
        <f t="shared" si="52"/>
        <v>5.2950191461665574E-2</v>
      </c>
      <c r="T125" s="44">
        <f t="shared" si="53"/>
        <v>0.29796928429376113</v>
      </c>
      <c r="U125" s="45">
        <f t="shared" si="54"/>
        <v>0.26817235586438504</v>
      </c>
      <c r="V125" s="3" t="str">
        <f t="shared" si="55"/>
        <v>B</v>
      </c>
    </row>
    <row r="126" spans="4:22" x14ac:dyDescent="0.3">
      <c r="D126" s="3">
        <v>1</v>
      </c>
      <c r="E126" s="3">
        <v>0</v>
      </c>
      <c r="F126" s="3">
        <v>0</v>
      </c>
      <c r="G126" s="3">
        <v>0</v>
      </c>
      <c r="H126" s="58">
        <v>0</v>
      </c>
      <c r="I126" s="42">
        <f t="shared" si="42"/>
        <v>5.2351651943615789E-2</v>
      </c>
      <c r="J126" s="43">
        <f t="shared" si="43"/>
        <v>0.19481839991202202</v>
      </c>
      <c r="K126" s="43">
        <f t="shared" si="44"/>
        <v>0.3758970584521038</v>
      </c>
      <c r="L126" s="43">
        <f t="shared" si="45"/>
        <v>0.6490805242445733</v>
      </c>
      <c r="M126" s="43">
        <f t="shared" si="46"/>
        <v>0.94704980853833443</v>
      </c>
      <c r="N126" s="44">
        <f t="shared" si="47"/>
        <v>5.2351651943615789E-2</v>
      </c>
      <c r="O126" s="45">
        <f t="shared" si="48"/>
        <v>0.14246674796840622</v>
      </c>
      <c r="P126" s="45">
        <f t="shared" si="49"/>
        <v>0.18107865854008179</v>
      </c>
      <c r="Q126" s="45">
        <f t="shared" si="50"/>
        <v>0.27318346579246949</v>
      </c>
      <c r="R126" s="45">
        <f t="shared" si="51"/>
        <v>0.29796928429376113</v>
      </c>
      <c r="S126" s="45">
        <f t="shared" si="52"/>
        <v>5.2950191461665574E-2</v>
      </c>
      <c r="T126" s="44">
        <f t="shared" si="53"/>
        <v>0.29796928429376113</v>
      </c>
      <c r="U126" s="45">
        <f t="shared" si="54"/>
        <v>0.26817235586438504</v>
      </c>
      <c r="V126" s="3" t="str">
        <f t="shared" si="55"/>
        <v>B</v>
      </c>
    </row>
    <row r="127" spans="4:22" x14ac:dyDescent="0.3">
      <c r="D127" s="3">
        <v>1</v>
      </c>
      <c r="E127" s="3">
        <v>0</v>
      </c>
      <c r="F127" s="3">
        <v>0</v>
      </c>
      <c r="G127" s="3">
        <v>0</v>
      </c>
      <c r="H127" s="58">
        <v>0</v>
      </c>
      <c r="I127" s="42">
        <f t="shared" si="42"/>
        <v>5.2351651943615789E-2</v>
      </c>
      <c r="J127" s="43">
        <f t="shared" si="43"/>
        <v>0.19481839991202202</v>
      </c>
      <c r="K127" s="43">
        <f t="shared" si="44"/>
        <v>0.3758970584521038</v>
      </c>
      <c r="L127" s="43">
        <f t="shared" si="45"/>
        <v>0.6490805242445733</v>
      </c>
      <c r="M127" s="43">
        <f t="shared" si="46"/>
        <v>0.94704980853833443</v>
      </c>
      <c r="N127" s="44">
        <f t="shared" si="47"/>
        <v>5.2351651943615789E-2</v>
      </c>
      <c r="O127" s="45">
        <f t="shared" si="48"/>
        <v>0.14246674796840622</v>
      </c>
      <c r="P127" s="45">
        <f t="shared" si="49"/>
        <v>0.18107865854008179</v>
      </c>
      <c r="Q127" s="45">
        <f t="shared" si="50"/>
        <v>0.27318346579246949</v>
      </c>
      <c r="R127" s="45">
        <f t="shared" si="51"/>
        <v>0.29796928429376113</v>
      </c>
      <c r="S127" s="45">
        <f t="shared" si="52"/>
        <v>5.2950191461665574E-2</v>
      </c>
      <c r="T127" s="44">
        <f t="shared" si="53"/>
        <v>0.29796928429376113</v>
      </c>
      <c r="U127" s="45">
        <f t="shared" si="54"/>
        <v>0.26817235586438504</v>
      </c>
      <c r="V127" s="3" t="str">
        <f t="shared" si="55"/>
        <v>B</v>
      </c>
    </row>
    <row r="128" spans="4:22" x14ac:dyDescent="0.3">
      <c r="D128" s="3">
        <v>1</v>
      </c>
      <c r="E128" s="3">
        <v>0</v>
      </c>
      <c r="F128" s="3">
        <v>0</v>
      </c>
      <c r="G128" s="3">
        <v>0</v>
      </c>
      <c r="H128" s="58">
        <v>0</v>
      </c>
      <c r="I128" s="42">
        <f t="shared" si="42"/>
        <v>5.2351651943615789E-2</v>
      </c>
      <c r="J128" s="43">
        <f t="shared" si="43"/>
        <v>0.19481839991202202</v>
      </c>
      <c r="K128" s="43">
        <f t="shared" si="44"/>
        <v>0.3758970584521038</v>
      </c>
      <c r="L128" s="43">
        <f t="shared" si="45"/>
        <v>0.6490805242445733</v>
      </c>
      <c r="M128" s="43">
        <f t="shared" si="46"/>
        <v>0.94704980853833443</v>
      </c>
      <c r="N128" s="44">
        <f t="shared" si="47"/>
        <v>5.2351651943615789E-2</v>
      </c>
      <c r="O128" s="45">
        <f t="shared" si="48"/>
        <v>0.14246674796840622</v>
      </c>
      <c r="P128" s="45">
        <f t="shared" si="49"/>
        <v>0.18107865854008179</v>
      </c>
      <c r="Q128" s="45">
        <f t="shared" si="50"/>
        <v>0.27318346579246949</v>
      </c>
      <c r="R128" s="45">
        <f t="shared" si="51"/>
        <v>0.29796928429376113</v>
      </c>
      <c r="S128" s="45">
        <f t="shared" si="52"/>
        <v>5.2950191461665574E-2</v>
      </c>
      <c r="T128" s="44">
        <f t="shared" si="53"/>
        <v>0.29796928429376113</v>
      </c>
      <c r="U128" s="45">
        <f t="shared" si="54"/>
        <v>0.26817235586438504</v>
      </c>
      <c r="V128" s="3" t="str">
        <f t="shared" si="55"/>
        <v>B</v>
      </c>
    </row>
    <row r="129" spans="4:22" x14ac:dyDescent="0.3">
      <c r="D129" s="3">
        <v>1</v>
      </c>
      <c r="E129" s="3">
        <v>0</v>
      </c>
      <c r="F129" s="3">
        <v>0</v>
      </c>
      <c r="G129" s="3">
        <v>0</v>
      </c>
      <c r="H129" s="58">
        <v>0</v>
      </c>
      <c r="I129" s="42">
        <f t="shared" si="42"/>
        <v>5.2351651943615789E-2</v>
      </c>
      <c r="J129" s="43">
        <f t="shared" si="43"/>
        <v>0.19481839991202202</v>
      </c>
      <c r="K129" s="43">
        <f t="shared" si="44"/>
        <v>0.3758970584521038</v>
      </c>
      <c r="L129" s="43">
        <f t="shared" si="45"/>
        <v>0.6490805242445733</v>
      </c>
      <c r="M129" s="43">
        <f t="shared" si="46"/>
        <v>0.94704980853833443</v>
      </c>
      <c r="N129" s="44">
        <f t="shared" si="47"/>
        <v>5.2351651943615789E-2</v>
      </c>
      <c r="O129" s="45">
        <f t="shared" si="48"/>
        <v>0.14246674796840622</v>
      </c>
      <c r="P129" s="45">
        <f t="shared" si="49"/>
        <v>0.18107865854008179</v>
      </c>
      <c r="Q129" s="45">
        <f t="shared" si="50"/>
        <v>0.27318346579246949</v>
      </c>
      <c r="R129" s="45">
        <f t="shared" si="51"/>
        <v>0.29796928429376113</v>
      </c>
      <c r="S129" s="45">
        <f t="shared" si="52"/>
        <v>5.2950191461665574E-2</v>
      </c>
      <c r="T129" s="44">
        <f t="shared" si="53"/>
        <v>0.29796928429376113</v>
      </c>
      <c r="U129" s="45">
        <f t="shared" si="54"/>
        <v>0.26817235586438504</v>
      </c>
      <c r="V129" s="3" t="str">
        <f t="shared" si="55"/>
        <v>B</v>
      </c>
    </row>
    <row r="130" spans="4:22" x14ac:dyDescent="0.3">
      <c r="D130" s="3">
        <v>1</v>
      </c>
      <c r="E130" s="3">
        <v>0</v>
      </c>
      <c r="F130" s="3">
        <v>0</v>
      </c>
      <c r="G130" s="3">
        <v>0</v>
      </c>
      <c r="H130" s="58">
        <v>0</v>
      </c>
      <c r="I130" s="42">
        <f t="shared" si="42"/>
        <v>5.2351651943615789E-2</v>
      </c>
      <c r="J130" s="43">
        <f t="shared" si="43"/>
        <v>0.19481839991202202</v>
      </c>
      <c r="K130" s="43">
        <f t="shared" si="44"/>
        <v>0.3758970584521038</v>
      </c>
      <c r="L130" s="43">
        <f t="shared" si="45"/>
        <v>0.6490805242445733</v>
      </c>
      <c r="M130" s="43">
        <f t="shared" si="46"/>
        <v>0.94704980853833443</v>
      </c>
      <c r="N130" s="44">
        <f t="shared" si="47"/>
        <v>5.2351651943615789E-2</v>
      </c>
      <c r="O130" s="45">
        <f t="shared" si="48"/>
        <v>0.14246674796840622</v>
      </c>
      <c r="P130" s="45">
        <f t="shared" si="49"/>
        <v>0.18107865854008179</v>
      </c>
      <c r="Q130" s="45">
        <f t="shared" si="50"/>
        <v>0.27318346579246949</v>
      </c>
      <c r="R130" s="45">
        <f t="shared" si="51"/>
        <v>0.29796928429376113</v>
      </c>
      <c r="S130" s="45">
        <f t="shared" si="52"/>
        <v>5.2950191461665574E-2</v>
      </c>
      <c r="T130" s="44">
        <f t="shared" si="53"/>
        <v>0.29796928429376113</v>
      </c>
      <c r="U130" s="45">
        <f t="shared" si="54"/>
        <v>0.26817235586438504</v>
      </c>
      <c r="V130" s="3" t="str">
        <f t="shared" si="55"/>
        <v>B</v>
      </c>
    </row>
    <row r="131" spans="4:22" x14ac:dyDescent="0.3">
      <c r="D131" s="3">
        <v>1</v>
      </c>
      <c r="E131" s="3">
        <v>0</v>
      </c>
      <c r="F131" s="3">
        <v>0</v>
      </c>
      <c r="G131" s="3">
        <v>0</v>
      </c>
      <c r="H131" s="58">
        <v>0</v>
      </c>
      <c r="I131" s="42">
        <f t="shared" ref="I131" si="56">1/(1+EXP(-(-3.497-(D131*-0.601 + E131*0.562 +F131*-0.674 + G131*-1.293+ H131* -0.457))))</f>
        <v>5.2351651943615789E-2</v>
      </c>
      <c r="J131" s="43">
        <f t="shared" ref="J131" si="57">1/(1+EXP(-(-2.02-(D131*-0.601 + E131*0.562 +F131*-0.674 + G131*-1.293+ H131* -0.457))))</f>
        <v>0.19481839991202202</v>
      </c>
      <c r="K131" s="43">
        <f t="shared" ref="K131" si="58">1/(1+EXP(-(-1.108-(D131*-0.601 + E131*0.562 +F131*-0.674 + G131*-1.293+ H131* -0.457))))</f>
        <v>0.3758970584521038</v>
      </c>
      <c r="L131" s="43">
        <f t="shared" ref="L131" si="59">1/(1+EXP(-(0.014-(D131*-0.601 + E131*0.562 +F131*-0.674 + G131*-1.293+ H131* -0.457))))</f>
        <v>0.6490805242445733</v>
      </c>
      <c r="M131" s="43">
        <f t="shared" ref="M131" si="60">1/(1+EXP(-(2.283-(D131*-0.601+E131*0.562+F131*-0.674+G131*-1.293+H131*-0.457))))</f>
        <v>0.94704980853833443</v>
      </c>
      <c r="N131" s="44">
        <f t="shared" ref="N131" si="61">I131</f>
        <v>5.2351651943615789E-2</v>
      </c>
      <c r="O131" s="45">
        <f t="shared" ref="O131" si="62">J131-I131</f>
        <v>0.14246674796840622</v>
      </c>
      <c r="P131" s="45">
        <f t="shared" ref="P131" si="63">K131-J131</f>
        <v>0.18107865854008179</v>
      </c>
      <c r="Q131" s="45">
        <f t="shared" ref="Q131" si="64">L131-K131</f>
        <v>0.27318346579246949</v>
      </c>
      <c r="R131" s="45">
        <f t="shared" ref="R131" si="65">M131-L131</f>
        <v>0.29796928429376113</v>
      </c>
      <c r="S131" s="45">
        <f t="shared" ref="S131" si="66">1-SUM(N131:R131)</f>
        <v>5.2950191461665574E-2</v>
      </c>
      <c r="T131" s="44">
        <f t="shared" ref="T131" si="67">MAX(N131:S131)</f>
        <v>0.29796928429376113</v>
      </c>
      <c r="U131" s="45">
        <f t="shared" ref="U131" si="68">T131*0.9</f>
        <v>0.26817235586438504</v>
      </c>
      <c r="V131" s="3" t="str">
        <f t="shared" ref="V131" si="69">CHOOSE(MATCH(T131,N131:S131,0),"F","E","D","C","B","A")</f>
        <v>B</v>
      </c>
    </row>
  </sheetData>
  <conditionalFormatting sqref="N3:S131">
    <cfRule type="cellIs" dxfId="1" priority="3" operator="greaterThan">
      <formula>$U3</formula>
    </cfRule>
  </conditionalFormatting>
  <dataValidations xWindow="663" yWindow="417" count="6">
    <dataValidation type="whole" allowBlank="1" showInputMessage="1" showErrorMessage="1" errorTitle="Error" error="Only 1-4 lanes are valid." promptTitle="Number of Lanes" prompt="Enter number of through traffic lanes from 1 to 4. " sqref="D4:D131">
      <formula1>1</formula1>
      <formula2>4</formula2>
    </dataValidation>
    <dataValidation type="whole" allowBlank="1" showInputMessage="1" showErrorMessage="1" errorTitle="Error" error="Only enter 0 or 1, not actual width." promptTitle="Sidewalk Width" prompt="Enter 1 if sidewalk is 5 feet or greater, otherwise enter 0" sqref="E3:E131">
      <formula1>0</formula1>
      <formula2>1</formula2>
    </dataValidation>
    <dataValidation type="whole" allowBlank="1" showInputMessage="1" showErrorMessage="1" errorTitle="Error" error="Only enter 0 or 1, not actual speed limit. " promptTitle="Speed Limit" prompt="Enter 1 if posted speed is 40 mph or greater, otherwise enter 0." sqref="F3:F131">
      <formula1>0</formula1>
      <formula2>1</formula2>
    </dataValidation>
    <dataValidation type="whole" allowBlank="1" showInputMessage="1" showErrorMessage="1" errorTitle="Error" error="Only enter 0 or 1, not actual volume." promptTitle="Medium Directional Volume" prompt="Enter 1 if directional hourly volume is greater than 500 vph and less than 1500 vph, otherwise enter 0." sqref="H3:H131">
      <formula1>0</formula1>
      <formula2>1</formula2>
    </dataValidation>
    <dataValidation type="whole" allowBlank="1" showInputMessage="1" showErrorMessage="1" errorTitle="Error" error="Only enter 0 or 1, not actual volume." promptTitle="High Directional Volume" prompt="Enter 1 if directional hourly volume is greater than 1500 vph, othewise enter 0." sqref="G3:G131">
      <formula1>0</formula1>
      <formula2>1</formula2>
    </dataValidation>
    <dataValidation type="whole" allowBlank="1" showInputMessage="1" showErrorMessage="1" errorTitle="Error" error="Only 1-4 lanes are valid." promptTitle="Number of Lanes" prompt="Enter number of directional through traffic lanes from 1 to 4. " sqref="D3">
      <formula1>1</formula1>
      <formula2>4</formula2>
    </dataValidation>
  </dataValidations>
  <pageMargins left="0.7" right="0.7" top="0.75" bottom="0.75" header="0.3" footer="0.3"/>
  <pageSetup orientation="landscape" horizontalDpi="1200" verticalDpi="1200" r:id="rId1"/>
  <headerFooter>
    <oddHeader>&amp;C&amp;"-,Bold"&amp;12Simplified MMLOS
Pedestrian LOS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131"/>
  <sheetViews>
    <sheetView zoomScaleNormal="100" workbookViewId="0">
      <selection activeCell="Y18" sqref="Y18"/>
    </sheetView>
  </sheetViews>
  <sheetFormatPr defaultRowHeight="14.4" x14ac:dyDescent="0.3"/>
  <cols>
    <col min="1" max="1" width="13.88671875" style="50" bestFit="1" customWidth="1"/>
    <col min="2" max="2" width="3.5546875" style="50" bestFit="1" customWidth="1"/>
    <col min="3" max="3" width="21" style="50" bestFit="1" customWidth="1"/>
    <col min="4" max="4" width="11.44140625" style="3" bestFit="1" customWidth="1"/>
    <col min="5" max="5" width="20.88671875" style="3" bestFit="1" customWidth="1"/>
    <col min="6" max="6" width="7" style="3" bestFit="1" customWidth="1"/>
    <col min="7" max="7" width="15.6640625" style="3" bestFit="1" customWidth="1"/>
    <col min="8" max="8" width="9.5546875" style="44" customWidth="1"/>
    <col min="9" max="12" width="9.109375" style="45"/>
    <col min="13" max="13" width="9.109375" style="44"/>
    <col min="14" max="18" width="9.109375" style="45"/>
    <col min="19" max="19" width="10.6640625" style="46" bestFit="1" customWidth="1"/>
    <col min="20" max="20" width="12.5546875" style="45" bestFit="1" customWidth="1"/>
    <col min="21" max="21" width="9.109375" style="3"/>
  </cols>
  <sheetData>
    <row r="1" spans="1:21" s="1" customFormat="1" ht="15" x14ac:dyDescent="0.25">
      <c r="A1" s="47" t="s">
        <v>0</v>
      </c>
      <c r="B1" s="47" t="s">
        <v>1</v>
      </c>
      <c r="C1" s="47" t="s">
        <v>2</v>
      </c>
      <c r="D1" s="1" t="s">
        <v>67</v>
      </c>
      <c r="E1" s="1" t="s">
        <v>111</v>
      </c>
      <c r="F1" s="1" t="s">
        <v>55</v>
      </c>
      <c r="G1" s="1" t="s">
        <v>18</v>
      </c>
      <c r="H1" s="16" t="s">
        <v>5</v>
      </c>
      <c r="I1" s="17"/>
      <c r="J1" s="17"/>
      <c r="K1" s="17"/>
      <c r="L1" s="17"/>
      <c r="M1" s="16" t="s">
        <v>12</v>
      </c>
      <c r="N1" s="17"/>
      <c r="O1" s="17"/>
      <c r="P1" s="17"/>
      <c r="Q1" s="17"/>
      <c r="R1" s="17"/>
      <c r="S1" s="18" t="s">
        <v>13</v>
      </c>
      <c r="T1" s="17" t="s">
        <v>14</v>
      </c>
      <c r="U1" s="1" t="s">
        <v>16</v>
      </c>
    </row>
    <row r="2" spans="1:21" s="1" customFormat="1" ht="15" x14ac:dyDescent="0.25">
      <c r="A2" s="48" t="s">
        <v>68</v>
      </c>
      <c r="B2" s="47"/>
      <c r="C2" s="47"/>
      <c r="D2" s="1" t="s">
        <v>65</v>
      </c>
      <c r="E2" s="1" t="s">
        <v>17</v>
      </c>
      <c r="F2" s="1" t="s">
        <v>54</v>
      </c>
      <c r="G2" s="1" t="s">
        <v>19</v>
      </c>
      <c r="H2" s="19" t="s">
        <v>7</v>
      </c>
      <c r="I2" s="17" t="s">
        <v>8</v>
      </c>
      <c r="J2" s="17" t="s">
        <v>9</v>
      </c>
      <c r="K2" s="17" t="s">
        <v>10</v>
      </c>
      <c r="L2" s="17" t="s">
        <v>11</v>
      </c>
      <c r="M2" s="19" t="s">
        <v>7</v>
      </c>
      <c r="N2" s="20" t="s">
        <v>8</v>
      </c>
      <c r="O2" s="20" t="s">
        <v>9</v>
      </c>
      <c r="P2" s="17" t="s">
        <v>10</v>
      </c>
      <c r="Q2" s="17" t="s">
        <v>11</v>
      </c>
      <c r="R2" s="17" t="s">
        <v>6</v>
      </c>
      <c r="S2" s="18" t="s">
        <v>14</v>
      </c>
      <c r="T2" s="17" t="s">
        <v>60</v>
      </c>
      <c r="U2" s="1" t="s">
        <v>15</v>
      </c>
    </row>
    <row r="3" spans="1:21" ht="15" x14ac:dyDescent="0.25">
      <c r="A3" s="49">
        <f>Pedestrian!A3</f>
        <v>0</v>
      </c>
      <c r="B3" s="49">
        <f>Pedestrian!B3</f>
        <v>0</v>
      </c>
      <c r="C3" s="49">
        <f>Pedestrian!C3</f>
        <v>0</v>
      </c>
      <c r="D3" s="15">
        <v>1</v>
      </c>
      <c r="E3" s="15">
        <v>0</v>
      </c>
      <c r="F3" s="15">
        <v>1</v>
      </c>
      <c r="G3" s="15">
        <v>0</v>
      </c>
      <c r="H3" s="38">
        <f>1/(1+EXP(-(-4.69-(D3*-0.644 + E3*1.22 +F3*-1.606 + G3*-0.421))))</f>
        <v>8.0172912172812291E-2</v>
      </c>
      <c r="I3" s="39">
        <f>1/(1+EXP(-(-3.64-(D3*-0.644 + E3*1.22 +F3*-1.606 + G3*-0.421))))</f>
        <v>0.19940775684866846</v>
      </c>
      <c r="J3" s="39">
        <f>1/(1+EXP(-(-2.74-(D3*-0.644 + E3*1.22 +F3*-1.606 + G3*-0.421))))</f>
        <v>0.37989356765690979</v>
      </c>
      <c r="K3" s="39">
        <f>1/(1+EXP(-(-1.55-(D3*-0.644 + E3*1.22 +F3*-1.606 + G3*-0.421))))</f>
        <v>0.66818777216816616</v>
      </c>
      <c r="L3" s="39">
        <f>1/(1+EXP(-(0.141-(D3*-0.644 + E3*1.22 +F3*-1.606 + G3*-0.421))))</f>
        <v>0.91613842888876573</v>
      </c>
      <c r="M3" s="40">
        <f>H3</f>
        <v>8.0172912172812291E-2</v>
      </c>
      <c r="N3" s="41">
        <f>I3-H3</f>
        <v>0.11923484467585617</v>
      </c>
      <c r="O3" s="41">
        <f>J3-I3</f>
        <v>0.18048581080824133</v>
      </c>
      <c r="P3" s="41">
        <f>K3-J3</f>
        <v>0.28829420451125637</v>
      </c>
      <c r="Q3" s="41">
        <f>L3-K3</f>
        <v>0.24795065672059957</v>
      </c>
      <c r="R3" s="41">
        <f>1-SUM(M3:Q3)</f>
        <v>8.3861571111234268E-2</v>
      </c>
      <c r="S3" s="40">
        <f>MAX(M3:R3)</f>
        <v>0.28829420451125637</v>
      </c>
      <c r="T3" s="41">
        <f>S3*0.9</f>
        <v>0.25946478406013074</v>
      </c>
      <c r="U3" s="15" t="str">
        <f>CHOOSE(MATCH(S3,M3:R3,0),"F","E","D","C","B","A")</f>
        <v>C</v>
      </c>
    </row>
    <row r="4" spans="1:21" ht="15" x14ac:dyDescent="0.25">
      <c r="A4" s="50">
        <f>Pedestrian!A4</f>
        <v>0</v>
      </c>
      <c r="B4" s="50">
        <f>Pedestrian!B4</f>
        <v>0</v>
      </c>
      <c r="C4" s="50">
        <f>Pedestrian!C4</f>
        <v>0</v>
      </c>
      <c r="D4" s="3">
        <v>1</v>
      </c>
      <c r="E4" s="57">
        <v>0</v>
      </c>
      <c r="F4" s="3">
        <v>1</v>
      </c>
      <c r="G4" s="3">
        <v>0</v>
      </c>
      <c r="H4" s="42">
        <f t="shared" ref="H4:H7" si="0">1/(1+EXP(-(-4.69-(D4*-0.644 + E4*1.22 +F4*-1.606 + G4*-0.421))))</f>
        <v>8.0172912172812291E-2</v>
      </c>
      <c r="I4" s="43">
        <f t="shared" ref="I4:I7" si="1">1/(1+EXP(-(-3.64-(D4*-0.644 + E4*1.22 +F4*-1.606 + G4*-0.421))))</f>
        <v>0.19940775684866846</v>
      </c>
      <c r="J4" s="43">
        <f t="shared" ref="J4:J7" si="2">1/(1+EXP(-(-2.74-(D4*-0.644 + E4*1.22 +F4*-1.606 + G4*-0.421))))</f>
        <v>0.37989356765690979</v>
      </c>
      <c r="K4" s="43">
        <f t="shared" ref="K4:K7" si="3">1/(1+EXP(-(-1.55-(D4*-0.644 + E4*1.22 +F4*-1.606 + G4*-0.421))))</f>
        <v>0.66818777216816616</v>
      </c>
      <c r="L4" s="43">
        <f t="shared" ref="L4:L7" si="4">1/(1+EXP(-(0.141-(D4*-0.644 + E4*1.22 +F4*-1.606 + G4*-0.421))))</f>
        <v>0.91613842888876573</v>
      </c>
      <c r="M4" s="44">
        <f t="shared" ref="M4:M7" si="5">H4</f>
        <v>8.0172912172812291E-2</v>
      </c>
      <c r="N4" s="45">
        <f t="shared" ref="N4:Q7" si="6">I4-H4</f>
        <v>0.11923484467585617</v>
      </c>
      <c r="O4" s="45">
        <f t="shared" si="6"/>
        <v>0.18048581080824133</v>
      </c>
      <c r="P4" s="45">
        <f t="shared" si="6"/>
        <v>0.28829420451125637</v>
      </c>
      <c r="Q4" s="45">
        <f t="shared" si="6"/>
        <v>0.24795065672059957</v>
      </c>
      <c r="R4" s="45">
        <f t="shared" ref="R4:R7" si="7">1-SUM(M4:Q4)</f>
        <v>8.3861571111234268E-2</v>
      </c>
      <c r="S4" s="44">
        <f t="shared" ref="S4:S7" si="8">MAX(M4:R4)</f>
        <v>0.28829420451125637</v>
      </c>
      <c r="T4" s="45">
        <f t="shared" ref="T4:T7" si="9">S4*0.9</f>
        <v>0.25946478406013074</v>
      </c>
      <c r="U4" s="3" t="str">
        <f t="shared" ref="U4:U7" si="10">CHOOSE(MATCH(S4,M4:R4,0),"F","E","D","C","B","A")</f>
        <v>C</v>
      </c>
    </row>
    <row r="5" spans="1:21" ht="15" x14ac:dyDescent="0.25">
      <c r="A5" s="50">
        <f>Pedestrian!A5</f>
        <v>0</v>
      </c>
      <c r="B5" s="50">
        <f>Pedestrian!B5</f>
        <v>0</v>
      </c>
      <c r="C5" s="50">
        <f>Pedestrian!C5</f>
        <v>0</v>
      </c>
      <c r="D5" s="3">
        <v>1</v>
      </c>
      <c r="E5" s="57">
        <v>0</v>
      </c>
      <c r="F5" s="3">
        <v>1</v>
      </c>
      <c r="G5" s="3">
        <v>0</v>
      </c>
      <c r="H5" s="42">
        <f t="shared" si="0"/>
        <v>8.0172912172812291E-2</v>
      </c>
      <c r="I5" s="43">
        <f t="shared" si="1"/>
        <v>0.19940775684866846</v>
      </c>
      <c r="J5" s="43">
        <f t="shared" si="2"/>
        <v>0.37989356765690979</v>
      </c>
      <c r="K5" s="43">
        <f t="shared" si="3"/>
        <v>0.66818777216816616</v>
      </c>
      <c r="L5" s="43">
        <f t="shared" si="4"/>
        <v>0.91613842888876573</v>
      </c>
      <c r="M5" s="44">
        <f t="shared" si="5"/>
        <v>8.0172912172812291E-2</v>
      </c>
      <c r="N5" s="45">
        <f t="shared" si="6"/>
        <v>0.11923484467585617</v>
      </c>
      <c r="O5" s="45">
        <f t="shared" si="6"/>
        <v>0.18048581080824133</v>
      </c>
      <c r="P5" s="45">
        <f t="shared" si="6"/>
        <v>0.28829420451125637</v>
      </c>
      <c r="Q5" s="45">
        <f t="shared" si="6"/>
        <v>0.24795065672059957</v>
      </c>
      <c r="R5" s="45">
        <f t="shared" si="7"/>
        <v>8.3861571111234268E-2</v>
      </c>
      <c r="S5" s="44">
        <f t="shared" si="8"/>
        <v>0.28829420451125637</v>
      </c>
      <c r="T5" s="45">
        <f t="shared" si="9"/>
        <v>0.25946478406013074</v>
      </c>
      <c r="U5" s="3" t="str">
        <f t="shared" si="10"/>
        <v>C</v>
      </c>
    </row>
    <row r="6" spans="1:21" ht="15" x14ac:dyDescent="0.25">
      <c r="A6" s="50">
        <f>Pedestrian!A6</f>
        <v>0</v>
      </c>
      <c r="B6" s="50">
        <f>Pedestrian!B6</f>
        <v>0</v>
      </c>
      <c r="C6" s="50">
        <f>Pedestrian!C6</f>
        <v>0</v>
      </c>
      <c r="D6" s="3">
        <v>1</v>
      </c>
      <c r="E6" s="57">
        <v>0</v>
      </c>
      <c r="F6" s="3">
        <v>1</v>
      </c>
      <c r="G6" s="3">
        <v>0</v>
      </c>
      <c r="H6" s="42">
        <f t="shared" si="0"/>
        <v>8.0172912172812291E-2</v>
      </c>
      <c r="I6" s="43">
        <f t="shared" si="1"/>
        <v>0.19940775684866846</v>
      </c>
      <c r="J6" s="43">
        <f t="shared" si="2"/>
        <v>0.37989356765690979</v>
      </c>
      <c r="K6" s="43">
        <f t="shared" si="3"/>
        <v>0.66818777216816616</v>
      </c>
      <c r="L6" s="43">
        <f t="shared" si="4"/>
        <v>0.91613842888876573</v>
      </c>
      <c r="M6" s="44">
        <f t="shared" si="5"/>
        <v>8.0172912172812291E-2</v>
      </c>
      <c r="N6" s="45">
        <f t="shared" si="6"/>
        <v>0.11923484467585617</v>
      </c>
      <c r="O6" s="45">
        <f t="shared" si="6"/>
        <v>0.18048581080824133</v>
      </c>
      <c r="P6" s="45">
        <f t="shared" si="6"/>
        <v>0.28829420451125637</v>
      </c>
      <c r="Q6" s="45">
        <f t="shared" si="6"/>
        <v>0.24795065672059957</v>
      </c>
      <c r="R6" s="45">
        <f t="shared" si="7"/>
        <v>8.3861571111234268E-2</v>
      </c>
      <c r="S6" s="44">
        <f t="shared" si="8"/>
        <v>0.28829420451125637</v>
      </c>
      <c r="T6" s="45">
        <f t="shared" si="9"/>
        <v>0.25946478406013074</v>
      </c>
      <c r="U6" s="3" t="str">
        <f t="shared" si="10"/>
        <v>C</v>
      </c>
    </row>
    <row r="7" spans="1:21" ht="15" x14ac:dyDescent="0.25">
      <c r="A7" s="50">
        <f>Pedestrian!A7</f>
        <v>0</v>
      </c>
      <c r="B7" s="50">
        <f>Pedestrian!B7</f>
        <v>0</v>
      </c>
      <c r="C7" s="50">
        <f>Pedestrian!C7</f>
        <v>0</v>
      </c>
      <c r="D7" s="3">
        <v>1</v>
      </c>
      <c r="E7" s="57">
        <v>0</v>
      </c>
      <c r="F7" s="3">
        <v>1</v>
      </c>
      <c r="G7" s="3">
        <v>0</v>
      </c>
      <c r="H7" s="42">
        <f t="shared" si="0"/>
        <v>8.0172912172812291E-2</v>
      </c>
      <c r="I7" s="43">
        <f t="shared" si="1"/>
        <v>0.19940775684866846</v>
      </c>
      <c r="J7" s="43">
        <f t="shared" si="2"/>
        <v>0.37989356765690979</v>
      </c>
      <c r="K7" s="43">
        <f t="shared" si="3"/>
        <v>0.66818777216816616</v>
      </c>
      <c r="L7" s="43">
        <f t="shared" si="4"/>
        <v>0.91613842888876573</v>
      </c>
      <c r="M7" s="44">
        <f t="shared" si="5"/>
        <v>8.0172912172812291E-2</v>
      </c>
      <c r="N7" s="45">
        <f t="shared" si="6"/>
        <v>0.11923484467585617</v>
      </c>
      <c r="O7" s="45">
        <f t="shared" si="6"/>
        <v>0.18048581080824133</v>
      </c>
      <c r="P7" s="45">
        <f t="shared" si="6"/>
        <v>0.28829420451125637</v>
      </c>
      <c r="Q7" s="45">
        <f t="shared" si="6"/>
        <v>0.24795065672059957</v>
      </c>
      <c r="R7" s="45">
        <f t="shared" si="7"/>
        <v>8.3861571111234268E-2</v>
      </c>
      <c r="S7" s="44">
        <f t="shared" si="8"/>
        <v>0.28829420451125637</v>
      </c>
      <c r="T7" s="45">
        <f t="shared" si="9"/>
        <v>0.25946478406013074</v>
      </c>
      <c r="U7" s="3" t="str">
        <f t="shared" si="10"/>
        <v>C</v>
      </c>
    </row>
    <row r="8" spans="1:21" ht="15" x14ac:dyDescent="0.25">
      <c r="A8" s="50">
        <f>Pedestrian!A8</f>
        <v>0</v>
      </c>
      <c r="B8" s="50">
        <f>Pedestrian!B8</f>
        <v>0</v>
      </c>
      <c r="C8" s="50">
        <f>Pedestrian!C8</f>
        <v>0</v>
      </c>
      <c r="D8" s="3">
        <v>1</v>
      </c>
      <c r="E8" s="57">
        <v>0</v>
      </c>
      <c r="F8" s="3">
        <v>1</v>
      </c>
      <c r="G8" s="3">
        <v>0</v>
      </c>
      <c r="H8" s="42">
        <f t="shared" ref="H8:H71" si="11">1/(1+EXP(-(-4.69-(D8*-0.644 + E8*1.22 +F8*-1.606 + G8*-0.421))))</f>
        <v>8.0172912172812291E-2</v>
      </c>
      <c r="I8" s="43">
        <f t="shared" ref="I8:I71" si="12">1/(1+EXP(-(-3.64-(D8*-0.644 + E8*1.22 +F8*-1.606 + G8*-0.421))))</f>
        <v>0.19940775684866846</v>
      </c>
      <c r="J8" s="43">
        <f t="shared" ref="J8:J71" si="13">1/(1+EXP(-(-2.74-(D8*-0.644 + E8*1.22 +F8*-1.606 + G8*-0.421))))</f>
        <v>0.37989356765690979</v>
      </c>
      <c r="K8" s="43">
        <f t="shared" ref="K8:K71" si="14">1/(1+EXP(-(-1.55-(D8*-0.644 + E8*1.22 +F8*-1.606 + G8*-0.421))))</f>
        <v>0.66818777216816616</v>
      </c>
      <c r="L8" s="43">
        <f t="shared" ref="L8:L71" si="15">1/(1+EXP(-(0.141-(D8*-0.644 + E8*1.22 +F8*-1.606 + G8*-0.421))))</f>
        <v>0.91613842888876573</v>
      </c>
      <c r="M8" s="44">
        <f t="shared" ref="M8:M71" si="16">H8</f>
        <v>8.0172912172812291E-2</v>
      </c>
      <c r="N8" s="45">
        <f t="shared" ref="N8:N71" si="17">I8-H8</f>
        <v>0.11923484467585617</v>
      </c>
      <c r="O8" s="45">
        <f t="shared" ref="O8:O71" si="18">J8-I8</f>
        <v>0.18048581080824133</v>
      </c>
      <c r="P8" s="45">
        <f t="shared" ref="P8:P71" si="19">K8-J8</f>
        <v>0.28829420451125637</v>
      </c>
      <c r="Q8" s="45">
        <f t="shared" ref="Q8:Q71" si="20">L8-K8</f>
        <v>0.24795065672059957</v>
      </c>
      <c r="R8" s="45">
        <f t="shared" ref="R8:R71" si="21">1-SUM(M8:Q8)</f>
        <v>8.3861571111234268E-2</v>
      </c>
      <c r="S8" s="44">
        <f t="shared" ref="S8:S71" si="22">MAX(M8:R8)</f>
        <v>0.28829420451125637</v>
      </c>
      <c r="T8" s="45">
        <f t="shared" ref="T8:T71" si="23">S8*0.9</f>
        <v>0.25946478406013074</v>
      </c>
      <c r="U8" s="3" t="str">
        <f t="shared" ref="U8:U71" si="24">CHOOSE(MATCH(S8,M8:R8,0),"F","E","D","C","B","A")</f>
        <v>C</v>
      </c>
    </row>
    <row r="9" spans="1:21" ht="15" x14ac:dyDescent="0.25">
      <c r="A9" s="50">
        <f>Pedestrian!A9</f>
        <v>0</v>
      </c>
      <c r="B9" s="50">
        <f>Pedestrian!B9</f>
        <v>0</v>
      </c>
      <c r="C9" s="50">
        <f>Pedestrian!C9</f>
        <v>0</v>
      </c>
      <c r="D9" s="3">
        <v>1</v>
      </c>
      <c r="E9" s="57">
        <v>0</v>
      </c>
      <c r="F9" s="3">
        <v>1</v>
      </c>
      <c r="G9" s="3">
        <v>0</v>
      </c>
      <c r="H9" s="42">
        <f t="shared" si="11"/>
        <v>8.0172912172812291E-2</v>
      </c>
      <c r="I9" s="43">
        <f t="shared" si="12"/>
        <v>0.19940775684866846</v>
      </c>
      <c r="J9" s="43">
        <f t="shared" si="13"/>
        <v>0.37989356765690979</v>
      </c>
      <c r="K9" s="43">
        <f t="shared" si="14"/>
        <v>0.66818777216816616</v>
      </c>
      <c r="L9" s="43">
        <f t="shared" si="15"/>
        <v>0.91613842888876573</v>
      </c>
      <c r="M9" s="44">
        <f t="shared" si="16"/>
        <v>8.0172912172812291E-2</v>
      </c>
      <c r="N9" s="45">
        <f t="shared" si="17"/>
        <v>0.11923484467585617</v>
      </c>
      <c r="O9" s="45">
        <f t="shared" si="18"/>
        <v>0.18048581080824133</v>
      </c>
      <c r="P9" s="45">
        <f t="shared" si="19"/>
        <v>0.28829420451125637</v>
      </c>
      <c r="Q9" s="45">
        <f t="shared" si="20"/>
        <v>0.24795065672059957</v>
      </c>
      <c r="R9" s="45">
        <f t="shared" si="21"/>
        <v>8.3861571111234268E-2</v>
      </c>
      <c r="S9" s="44">
        <f t="shared" si="22"/>
        <v>0.28829420451125637</v>
      </c>
      <c r="T9" s="45">
        <f t="shared" si="23"/>
        <v>0.25946478406013074</v>
      </c>
      <c r="U9" s="3" t="str">
        <f t="shared" si="24"/>
        <v>C</v>
      </c>
    </row>
    <row r="10" spans="1:21" ht="15" x14ac:dyDescent="0.25">
      <c r="A10" s="50">
        <f>Pedestrian!A10</f>
        <v>0</v>
      </c>
      <c r="B10" s="50">
        <f>Pedestrian!B10</f>
        <v>0</v>
      </c>
      <c r="C10" s="50">
        <f>Pedestrian!C10</f>
        <v>0</v>
      </c>
      <c r="D10" s="3">
        <v>1</v>
      </c>
      <c r="E10" s="57">
        <v>0</v>
      </c>
      <c r="F10" s="3">
        <v>1</v>
      </c>
      <c r="G10" s="3">
        <v>0</v>
      </c>
      <c r="H10" s="42">
        <f t="shared" si="11"/>
        <v>8.0172912172812291E-2</v>
      </c>
      <c r="I10" s="43">
        <f t="shared" si="12"/>
        <v>0.19940775684866846</v>
      </c>
      <c r="J10" s="43">
        <f t="shared" si="13"/>
        <v>0.37989356765690979</v>
      </c>
      <c r="K10" s="43">
        <f t="shared" si="14"/>
        <v>0.66818777216816616</v>
      </c>
      <c r="L10" s="43">
        <f t="shared" si="15"/>
        <v>0.91613842888876573</v>
      </c>
      <c r="M10" s="44">
        <f t="shared" si="16"/>
        <v>8.0172912172812291E-2</v>
      </c>
      <c r="N10" s="45">
        <f t="shared" si="17"/>
        <v>0.11923484467585617</v>
      </c>
      <c r="O10" s="45">
        <f t="shared" si="18"/>
        <v>0.18048581080824133</v>
      </c>
      <c r="P10" s="45">
        <f t="shared" si="19"/>
        <v>0.28829420451125637</v>
      </c>
      <c r="Q10" s="45">
        <f t="shared" si="20"/>
        <v>0.24795065672059957</v>
      </c>
      <c r="R10" s="45">
        <f t="shared" si="21"/>
        <v>8.3861571111234268E-2</v>
      </c>
      <c r="S10" s="44">
        <f t="shared" si="22"/>
        <v>0.28829420451125637</v>
      </c>
      <c r="T10" s="45">
        <f t="shared" si="23"/>
        <v>0.25946478406013074</v>
      </c>
      <c r="U10" s="3" t="str">
        <f t="shared" si="24"/>
        <v>C</v>
      </c>
    </row>
    <row r="11" spans="1:21" ht="15" x14ac:dyDescent="0.25">
      <c r="A11" s="50">
        <f>Pedestrian!A11</f>
        <v>0</v>
      </c>
      <c r="B11" s="50">
        <f>Pedestrian!B11</f>
        <v>0</v>
      </c>
      <c r="C11" s="50">
        <f>Pedestrian!C11</f>
        <v>0</v>
      </c>
      <c r="D11" s="3">
        <v>1</v>
      </c>
      <c r="E11" s="57">
        <v>0</v>
      </c>
      <c r="F11" s="3">
        <v>1</v>
      </c>
      <c r="G11" s="3">
        <v>0</v>
      </c>
      <c r="H11" s="42">
        <f t="shared" si="11"/>
        <v>8.0172912172812291E-2</v>
      </c>
      <c r="I11" s="43">
        <f t="shared" si="12"/>
        <v>0.19940775684866846</v>
      </c>
      <c r="J11" s="43">
        <f t="shared" si="13"/>
        <v>0.37989356765690979</v>
      </c>
      <c r="K11" s="43">
        <f t="shared" si="14"/>
        <v>0.66818777216816616</v>
      </c>
      <c r="L11" s="43">
        <f t="shared" si="15"/>
        <v>0.91613842888876573</v>
      </c>
      <c r="M11" s="44">
        <f t="shared" si="16"/>
        <v>8.0172912172812291E-2</v>
      </c>
      <c r="N11" s="45">
        <f t="shared" si="17"/>
        <v>0.11923484467585617</v>
      </c>
      <c r="O11" s="45">
        <f t="shared" si="18"/>
        <v>0.18048581080824133</v>
      </c>
      <c r="P11" s="45">
        <f t="shared" si="19"/>
        <v>0.28829420451125637</v>
      </c>
      <c r="Q11" s="45">
        <f t="shared" si="20"/>
        <v>0.24795065672059957</v>
      </c>
      <c r="R11" s="45">
        <f t="shared" si="21"/>
        <v>8.3861571111234268E-2</v>
      </c>
      <c r="S11" s="44">
        <f t="shared" si="22"/>
        <v>0.28829420451125637</v>
      </c>
      <c r="T11" s="45">
        <f t="shared" si="23"/>
        <v>0.25946478406013074</v>
      </c>
      <c r="U11" s="3" t="str">
        <f t="shared" si="24"/>
        <v>C</v>
      </c>
    </row>
    <row r="12" spans="1:21" ht="15" x14ac:dyDescent="0.25">
      <c r="A12" s="50">
        <f>Pedestrian!A12</f>
        <v>0</v>
      </c>
      <c r="B12" s="50">
        <f>Pedestrian!B12</f>
        <v>0</v>
      </c>
      <c r="C12" s="50">
        <f>Pedestrian!C12</f>
        <v>0</v>
      </c>
      <c r="D12" s="3">
        <v>1</v>
      </c>
      <c r="E12" s="57">
        <v>0</v>
      </c>
      <c r="F12" s="3">
        <v>1</v>
      </c>
      <c r="G12" s="3">
        <v>0</v>
      </c>
      <c r="H12" s="42">
        <f t="shared" si="11"/>
        <v>8.0172912172812291E-2</v>
      </c>
      <c r="I12" s="43">
        <f t="shared" si="12"/>
        <v>0.19940775684866846</v>
      </c>
      <c r="J12" s="43">
        <f t="shared" si="13"/>
        <v>0.37989356765690979</v>
      </c>
      <c r="K12" s="43">
        <f t="shared" si="14"/>
        <v>0.66818777216816616</v>
      </c>
      <c r="L12" s="43">
        <f t="shared" si="15"/>
        <v>0.91613842888876573</v>
      </c>
      <c r="M12" s="44">
        <f t="shared" si="16"/>
        <v>8.0172912172812291E-2</v>
      </c>
      <c r="N12" s="45">
        <f t="shared" si="17"/>
        <v>0.11923484467585617</v>
      </c>
      <c r="O12" s="45">
        <f t="shared" si="18"/>
        <v>0.18048581080824133</v>
      </c>
      <c r="P12" s="45">
        <f t="shared" si="19"/>
        <v>0.28829420451125637</v>
      </c>
      <c r="Q12" s="45">
        <f t="shared" si="20"/>
        <v>0.24795065672059957</v>
      </c>
      <c r="R12" s="45">
        <f t="shared" si="21"/>
        <v>8.3861571111234268E-2</v>
      </c>
      <c r="S12" s="44">
        <f t="shared" si="22"/>
        <v>0.28829420451125637</v>
      </c>
      <c r="T12" s="45">
        <f t="shared" si="23"/>
        <v>0.25946478406013074</v>
      </c>
      <c r="U12" s="3" t="str">
        <f t="shared" si="24"/>
        <v>C</v>
      </c>
    </row>
    <row r="13" spans="1:21" ht="15" x14ac:dyDescent="0.25">
      <c r="A13" s="50">
        <f>Pedestrian!A13</f>
        <v>0</v>
      </c>
      <c r="B13" s="50">
        <f>Pedestrian!B13</f>
        <v>0</v>
      </c>
      <c r="C13" s="50">
        <f>Pedestrian!C13</f>
        <v>0</v>
      </c>
      <c r="D13" s="3">
        <v>1</v>
      </c>
      <c r="E13" s="57">
        <v>0</v>
      </c>
      <c r="F13" s="3">
        <v>1</v>
      </c>
      <c r="G13" s="3">
        <v>0</v>
      </c>
      <c r="H13" s="42">
        <f t="shared" si="11"/>
        <v>8.0172912172812291E-2</v>
      </c>
      <c r="I13" s="43">
        <f t="shared" si="12"/>
        <v>0.19940775684866846</v>
      </c>
      <c r="J13" s="43">
        <f t="shared" si="13"/>
        <v>0.37989356765690979</v>
      </c>
      <c r="K13" s="43">
        <f t="shared" si="14"/>
        <v>0.66818777216816616</v>
      </c>
      <c r="L13" s="43">
        <f t="shared" si="15"/>
        <v>0.91613842888876573</v>
      </c>
      <c r="M13" s="44">
        <f t="shared" si="16"/>
        <v>8.0172912172812291E-2</v>
      </c>
      <c r="N13" s="45">
        <f t="shared" si="17"/>
        <v>0.11923484467585617</v>
      </c>
      <c r="O13" s="45">
        <f t="shared" si="18"/>
        <v>0.18048581080824133</v>
      </c>
      <c r="P13" s="45">
        <f t="shared" si="19"/>
        <v>0.28829420451125637</v>
      </c>
      <c r="Q13" s="45">
        <f t="shared" si="20"/>
        <v>0.24795065672059957</v>
      </c>
      <c r="R13" s="45">
        <f t="shared" si="21"/>
        <v>8.3861571111234268E-2</v>
      </c>
      <c r="S13" s="44">
        <f t="shared" si="22"/>
        <v>0.28829420451125637</v>
      </c>
      <c r="T13" s="45">
        <f t="shared" si="23"/>
        <v>0.25946478406013074</v>
      </c>
      <c r="U13" s="3" t="str">
        <f t="shared" si="24"/>
        <v>C</v>
      </c>
    </row>
    <row r="14" spans="1:21" ht="15" x14ac:dyDescent="0.25">
      <c r="A14" s="50">
        <f>Pedestrian!A14</f>
        <v>0</v>
      </c>
      <c r="B14" s="50">
        <f>Pedestrian!B14</f>
        <v>0</v>
      </c>
      <c r="C14" s="50">
        <f>Pedestrian!C14</f>
        <v>0</v>
      </c>
      <c r="D14" s="3">
        <v>1</v>
      </c>
      <c r="E14" s="57">
        <v>0</v>
      </c>
      <c r="F14" s="3">
        <v>1</v>
      </c>
      <c r="G14" s="3">
        <v>0</v>
      </c>
      <c r="H14" s="42">
        <f t="shared" si="11"/>
        <v>8.0172912172812291E-2</v>
      </c>
      <c r="I14" s="43">
        <f t="shared" si="12"/>
        <v>0.19940775684866846</v>
      </c>
      <c r="J14" s="43">
        <f t="shared" si="13"/>
        <v>0.37989356765690979</v>
      </c>
      <c r="K14" s="43">
        <f t="shared" si="14"/>
        <v>0.66818777216816616</v>
      </c>
      <c r="L14" s="43">
        <f t="shared" si="15"/>
        <v>0.91613842888876573</v>
      </c>
      <c r="M14" s="44">
        <f t="shared" si="16"/>
        <v>8.0172912172812291E-2</v>
      </c>
      <c r="N14" s="45">
        <f t="shared" si="17"/>
        <v>0.11923484467585617</v>
      </c>
      <c r="O14" s="45">
        <f t="shared" si="18"/>
        <v>0.18048581080824133</v>
      </c>
      <c r="P14" s="45">
        <f t="shared" si="19"/>
        <v>0.28829420451125637</v>
      </c>
      <c r="Q14" s="45">
        <f t="shared" si="20"/>
        <v>0.24795065672059957</v>
      </c>
      <c r="R14" s="45">
        <f t="shared" si="21"/>
        <v>8.3861571111234268E-2</v>
      </c>
      <c r="S14" s="44">
        <f t="shared" si="22"/>
        <v>0.28829420451125637</v>
      </c>
      <c r="T14" s="45">
        <f t="shared" si="23"/>
        <v>0.25946478406013074</v>
      </c>
      <c r="U14" s="3" t="str">
        <f t="shared" si="24"/>
        <v>C</v>
      </c>
    </row>
    <row r="15" spans="1:21" ht="15" x14ac:dyDescent="0.25">
      <c r="A15" s="50">
        <f>Pedestrian!A15</f>
        <v>0</v>
      </c>
      <c r="B15" s="50">
        <f>Pedestrian!B15</f>
        <v>0</v>
      </c>
      <c r="C15" s="50">
        <f>Pedestrian!C15</f>
        <v>0</v>
      </c>
      <c r="D15" s="3">
        <v>1</v>
      </c>
      <c r="E15" s="57">
        <v>0</v>
      </c>
      <c r="F15" s="3">
        <v>1</v>
      </c>
      <c r="G15" s="3">
        <v>0</v>
      </c>
      <c r="H15" s="42">
        <f t="shared" si="11"/>
        <v>8.0172912172812291E-2</v>
      </c>
      <c r="I15" s="43">
        <f t="shared" si="12"/>
        <v>0.19940775684866846</v>
      </c>
      <c r="J15" s="43">
        <f t="shared" si="13"/>
        <v>0.37989356765690979</v>
      </c>
      <c r="K15" s="43">
        <f t="shared" si="14"/>
        <v>0.66818777216816616</v>
      </c>
      <c r="L15" s="43">
        <f t="shared" si="15"/>
        <v>0.91613842888876573</v>
      </c>
      <c r="M15" s="44">
        <f t="shared" si="16"/>
        <v>8.0172912172812291E-2</v>
      </c>
      <c r="N15" s="45">
        <f t="shared" si="17"/>
        <v>0.11923484467585617</v>
      </c>
      <c r="O15" s="45">
        <f t="shared" si="18"/>
        <v>0.18048581080824133</v>
      </c>
      <c r="P15" s="45">
        <f t="shared" si="19"/>
        <v>0.28829420451125637</v>
      </c>
      <c r="Q15" s="45">
        <f t="shared" si="20"/>
        <v>0.24795065672059957</v>
      </c>
      <c r="R15" s="45">
        <f t="shared" si="21"/>
        <v>8.3861571111234268E-2</v>
      </c>
      <c r="S15" s="44">
        <f t="shared" si="22"/>
        <v>0.28829420451125637</v>
      </c>
      <c r="T15" s="45">
        <f t="shared" si="23"/>
        <v>0.25946478406013074</v>
      </c>
      <c r="U15" s="3" t="str">
        <f t="shared" si="24"/>
        <v>C</v>
      </c>
    </row>
    <row r="16" spans="1:21" ht="15" x14ac:dyDescent="0.25">
      <c r="A16" s="50">
        <f>Pedestrian!A16</f>
        <v>0</v>
      </c>
      <c r="B16" s="50">
        <f>Pedestrian!B16</f>
        <v>0</v>
      </c>
      <c r="C16" s="50">
        <f>Pedestrian!C16</f>
        <v>0</v>
      </c>
      <c r="D16" s="3">
        <v>1</v>
      </c>
      <c r="E16" s="57">
        <v>0</v>
      </c>
      <c r="F16" s="3">
        <v>1</v>
      </c>
      <c r="G16" s="3">
        <v>0</v>
      </c>
      <c r="H16" s="42">
        <f t="shared" si="11"/>
        <v>8.0172912172812291E-2</v>
      </c>
      <c r="I16" s="43">
        <f t="shared" si="12"/>
        <v>0.19940775684866846</v>
      </c>
      <c r="J16" s="43">
        <f t="shared" si="13"/>
        <v>0.37989356765690979</v>
      </c>
      <c r="K16" s="43">
        <f t="shared" si="14"/>
        <v>0.66818777216816616</v>
      </c>
      <c r="L16" s="43">
        <f t="shared" si="15"/>
        <v>0.91613842888876573</v>
      </c>
      <c r="M16" s="44">
        <f t="shared" si="16"/>
        <v>8.0172912172812291E-2</v>
      </c>
      <c r="N16" s="45">
        <f t="shared" si="17"/>
        <v>0.11923484467585617</v>
      </c>
      <c r="O16" s="45">
        <f t="shared" si="18"/>
        <v>0.18048581080824133</v>
      </c>
      <c r="P16" s="45">
        <f t="shared" si="19"/>
        <v>0.28829420451125637</v>
      </c>
      <c r="Q16" s="45">
        <f t="shared" si="20"/>
        <v>0.24795065672059957</v>
      </c>
      <c r="R16" s="45">
        <f t="shared" si="21"/>
        <v>8.3861571111234268E-2</v>
      </c>
      <c r="S16" s="44">
        <f t="shared" si="22"/>
        <v>0.28829420451125637</v>
      </c>
      <c r="T16" s="45">
        <f t="shared" si="23"/>
        <v>0.25946478406013074</v>
      </c>
      <c r="U16" s="3" t="str">
        <f t="shared" si="24"/>
        <v>C</v>
      </c>
    </row>
    <row r="17" spans="1:21" ht="15" x14ac:dyDescent="0.25">
      <c r="A17" s="50">
        <f>Pedestrian!A17</f>
        <v>0</v>
      </c>
      <c r="B17" s="50">
        <f>Pedestrian!B17</f>
        <v>0</v>
      </c>
      <c r="C17" s="50">
        <f>Pedestrian!C17</f>
        <v>0</v>
      </c>
      <c r="D17" s="3">
        <v>1</v>
      </c>
      <c r="E17" s="57">
        <v>0</v>
      </c>
      <c r="F17" s="3">
        <v>1</v>
      </c>
      <c r="G17" s="3">
        <v>0</v>
      </c>
      <c r="H17" s="42">
        <f t="shared" si="11"/>
        <v>8.0172912172812291E-2</v>
      </c>
      <c r="I17" s="43">
        <f t="shared" si="12"/>
        <v>0.19940775684866846</v>
      </c>
      <c r="J17" s="43">
        <f t="shared" si="13"/>
        <v>0.37989356765690979</v>
      </c>
      <c r="K17" s="43">
        <f t="shared" si="14"/>
        <v>0.66818777216816616</v>
      </c>
      <c r="L17" s="43">
        <f t="shared" si="15"/>
        <v>0.91613842888876573</v>
      </c>
      <c r="M17" s="44">
        <f t="shared" si="16"/>
        <v>8.0172912172812291E-2</v>
      </c>
      <c r="N17" s="45">
        <f t="shared" si="17"/>
        <v>0.11923484467585617</v>
      </c>
      <c r="O17" s="45">
        <f t="shared" si="18"/>
        <v>0.18048581080824133</v>
      </c>
      <c r="P17" s="45">
        <f t="shared" si="19"/>
        <v>0.28829420451125637</v>
      </c>
      <c r="Q17" s="45">
        <f t="shared" si="20"/>
        <v>0.24795065672059957</v>
      </c>
      <c r="R17" s="45">
        <f t="shared" si="21"/>
        <v>8.3861571111234268E-2</v>
      </c>
      <c r="S17" s="44">
        <f t="shared" si="22"/>
        <v>0.28829420451125637</v>
      </c>
      <c r="T17" s="45">
        <f t="shared" si="23"/>
        <v>0.25946478406013074</v>
      </c>
      <c r="U17" s="3" t="str">
        <f t="shared" si="24"/>
        <v>C</v>
      </c>
    </row>
    <row r="18" spans="1:21" ht="15" x14ac:dyDescent="0.25">
      <c r="A18" s="50">
        <f>Pedestrian!A18</f>
        <v>0</v>
      </c>
      <c r="B18" s="50">
        <f>Pedestrian!B18</f>
        <v>0</v>
      </c>
      <c r="C18" s="50">
        <f>Pedestrian!C18</f>
        <v>0</v>
      </c>
      <c r="D18" s="3">
        <v>1</v>
      </c>
      <c r="E18" s="57">
        <v>0</v>
      </c>
      <c r="F18" s="3">
        <v>1</v>
      </c>
      <c r="G18" s="3">
        <v>0</v>
      </c>
      <c r="H18" s="42">
        <f t="shared" si="11"/>
        <v>8.0172912172812291E-2</v>
      </c>
      <c r="I18" s="43">
        <f t="shared" si="12"/>
        <v>0.19940775684866846</v>
      </c>
      <c r="J18" s="43">
        <f t="shared" si="13"/>
        <v>0.37989356765690979</v>
      </c>
      <c r="K18" s="43">
        <f t="shared" si="14"/>
        <v>0.66818777216816616</v>
      </c>
      <c r="L18" s="43">
        <f t="shared" si="15"/>
        <v>0.91613842888876573</v>
      </c>
      <c r="M18" s="44">
        <f t="shared" si="16"/>
        <v>8.0172912172812291E-2</v>
      </c>
      <c r="N18" s="45">
        <f t="shared" si="17"/>
        <v>0.11923484467585617</v>
      </c>
      <c r="O18" s="45">
        <f t="shared" si="18"/>
        <v>0.18048581080824133</v>
      </c>
      <c r="P18" s="45">
        <f t="shared" si="19"/>
        <v>0.28829420451125637</v>
      </c>
      <c r="Q18" s="45">
        <f t="shared" si="20"/>
        <v>0.24795065672059957</v>
      </c>
      <c r="R18" s="45">
        <f t="shared" si="21"/>
        <v>8.3861571111234268E-2</v>
      </c>
      <c r="S18" s="44">
        <f t="shared" si="22"/>
        <v>0.28829420451125637</v>
      </c>
      <c r="T18" s="45">
        <f t="shared" si="23"/>
        <v>0.25946478406013074</v>
      </c>
      <c r="U18" s="3" t="str">
        <f t="shared" si="24"/>
        <v>C</v>
      </c>
    </row>
    <row r="19" spans="1:21" ht="15" x14ac:dyDescent="0.25">
      <c r="A19" s="50">
        <f>Pedestrian!A19</f>
        <v>0</v>
      </c>
      <c r="B19" s="50">
        <f>Pedestrian!B19</f>
        <v>0</v>
      </c>
      <c r="C19" s="50">
        <f>Pedestrian!C19</f>
        <v>0</v>
      </c>
      <c r="D19" s="3">
        <v>1</v>
      </c>
      <c r="E19" s="57">
        <v>0</v>
      </c>
      <c r="F19" s="3">
        <v>1</v>
      </c>
      <c r="G19" s="3">
        <v>0</v>
      </c>
      <c r="H19" s="42">
        <f t="shared" si="11"/>
        <v>8.0172912172812291E-2</v>
      </c>
      <c r="I19" s="43">
        <f t="shared" si="12"/>
        <v>0.19940775684866846</v>
      </c>
      <c r="J19" s="43">
        <f t="shared" si="13"/>
        <v>0.37989356765690979</v>
      </c>
      <c r="K19" s="43">
        <f t="shared" si="14"/>
        <v>0.66818777216816616</v>
      </c>
      <c r="L19" s="43">
        <f t="shared" si="15"/>
        <v>0.91613842888876573</v>
      </c>
      <c r="M19" s="44">
        <f t="shared" si="16"/>
        <v>8.0172912172812291E-2</v>
      </c>
      <c r="N19" s="45">
        <f t="shared" si="17"/>
        <v>0.11923484467585617</v>
      </c>
      <c r="O19" s="45">
        <f t="shared" si="18"/>
        <v>0.18048581080824133</v>
      </c>
      <c r="P19" s="45">
        <f t="shared" si="19"/>
        <v>0.28829420451125637</v>
      </c>
      <c r="Q19" s="45">
        <f t="shared" si="20"/>
        <v>0.24795065672059957</v>
      </c>
      <c r="R19" s="45">
        <f t="shared" si="21"/>
        <v>8.3861571111234268E-2</v>
      </c>
      <c r="S19" s="44">
        <f t="shared" si="22"/>
        <v>0.28829420451125637</v>
      </c>
      <c r="T19" s="45">
        <f t="shared" si="23"/>
        <v>0.25946478406013074</v>
      </c>
      <c r="U19" s="3" t="str">
        <f t="shared" si="24"/>
        <v>C</v>
      </c>
    </row>
    <row r="20" spans="1:21" ht="15" x14ac:dyDescent="0.25">
      <c r="A20" s="50">
        <f>Pedestrian!A20</f>
        <v>0</v>
      </c>
      <c r="B20" s="50">
        <f>Pedestrian!B20</f>
        <v>0</v>
      </c>
      <c r="C20" s="50">
        <f>Pedestrian!C20</f>
        <v>0</v>
      </c>
      <c r="D20" s="3">
        <v>1</v>
      </c>
      <c r="E20" s="57">
        <v>0</v>
      </c>
      <c r="F20" s="3">
        <v>1</v>
      </c>
      <c r="G20" s="3">
        <v>0</v>
      </c>
      <c r="H20" s="42">
        <f t="shared" si="11"/>
        <v>8.0172912172812291E-2</v>
      </c>
      <c r="I20" s="43">
        <f t="shared" si="12"/>
        <v>0.19940775684866846</v>
      </c>
      <c r="J20" s="43">
        <f t="shared" si="13"/>
        <v>0.37989356765690979</v>
      </c>
      <c r="K20" s="43">
        <f t="shared" si="14"/>
        <v>0.66818777216816616</v>
      </c>
      <c r="L20" s="43">
        <f t="shared" si="15"/>
        <v>0.91613842888876573</v>
      </c>
      <c r="M20" s="44">
        <f t="shared" si="16"/>
        <v>8.0172912172812291E-2</v>
      </c>
      <c r="N20" s="45">
        <f t="shared" si="17"/>
        <v>0.11923484467585617</v>
      </c>
      <c r="O20" s="45">
        <f t="shared" si="18"/>
        <v>0.18048581080824133</v>
      </c>
      <c r="P20" s="45">
        <f t="shared" si="19"/>
        <v>0.28829420451125637</v>
      </c>
      <c r="Q20" s="45">
        <f t="shared" si="20"/>
        <v>0.24795065672059957</v>
      </c>
      <c r="R20" s="45">
        <f t="shared" si="21"/>
        <v>8.3861571111234268E-2</v>
      </c>
      <c r="S20" s="44">
        <f t="shared" si="22"/>
        <v>0.28829420451125637</v>
      </c>
      <c r="T20" s="45">
        <f t="shared" si="23"/>
        <v>0.25946478406013074</v>
      </c>
      <c r="U20" s="3" t="str">
        <f t="shared" si="24"/>
        <v>C</v>
      </c>
    </row>
    <row r="21" spans="1:21" ht="15" x14ac:dyDescent="0.25">
      <c r="A21" s="50">
        <f>Pedestrian!A21</f>
        <v>0</v>
      </c>
      <c r="B21" s="50">
        <f>Pedestrian!B21</f>
        <v>0</v>
      </c>
      <c r="C21" s="50">
        <f>Pedestrian!C21</f>
        <v>0</v>
      </c>
      <c r="D21" s="3">
        <v>1</v>
      </c>
      <c r="E21" s="57">
        <v>0</v>
      </c>
      <c r="F21" s="3">
        <v>1</v>
      </c>
      <c r="G21" s="3">
        <v>0</v>
      </c>
      <c r="H21" s="42">
        <f t="shared" si="11"/>
        <v>8.0172912172812291E-2</v>
      </c>
      <c r="I21" s="43">
        <f t="shared" si="12"/>
        <v>0.19940775684866846</v>
      </c>
      <c r="J21" s="43">
        <f t="shared" si="13"/>
        <v>0.37989356765690979</v>
      </c>
      <c r="K21" s="43">
        <f t="shared" si="14"/>
        <v>0.66818777216816616</v>
      </c>
      <c r="L21" s="43">
        <f t="shared" si="15"/>
        <v>0.91613842888876573</v>
      </c>
      <c r="M21" s="44">
        <f t="shared" si="16"/>
        <v>8.0172912172812291E-2</v>
      </c>
      <c r="N21" s="45">
        <f t="shared" si="17"/>
        <v>0.11923484467585617</v>
      </c>
      <c r="O21" s="45">
        <f t="shared" si="18"/>
        <v>0.18048581080824133</v>
      </c>
      <c r="P21" s="45">
        <f t="shared" si="19"/>
        <v>0.28829420451125637</v>
      </c>
      <c r="Q21" s="45">
        <f t="shared" si="20"/>
        <v>0.24795065672059957</v>
      </c>
      <c r="R21" s="45">
        <f t="shared" si="21"/>
        <v>8.3861571111234268E-2</v>
      </c>
      <c r="S21" s="44">
        <f t="shared" si="22"/>
        <v>0.28829420451125637</v>
      </c>
      <c r="T21" s="45">
        <f t="shared" si="23"/>
        <v>0.25946478406013074</v>
      </c>
      <c r="U21" s="3" t="str">
        <f t="shared" si="24"/>
        <v>C</v>
      </c>
    </row>
    <row r="22" spans="1:21" ht="15" x14ac:dyDescent="0.25">
      <c r="A22" s="50">
        <f>Pedestrian!A22</f>
        <v>0</v>
      </c>
      <c r="B22" s="50">
        <f>Pedestrian!B22</f>
        <v>0</v>
      </c>
      <c r="C22" s="50">
        <f>Pedestrian!C22</f>
        <v>0</v>
      </c>
      <c r="D22" s="3">
        <v>1</v>
      </c>
      <c r="E22" s="57">
        <v>0</v>
      </c>
      <c r="F22" s="3">
        <v>1</v>
      </c>
      <c r="G22" s="3">
        <v>0</v>
      </c>
      <c r="H22" s="42">
        <f t="shared" si="11"/>
        <v>8.0172912172812291E-2</v>
      </c>
      <c r="I22" s="43">
        <f t="shared" si="12"/>
        <v>0.19940775684866846</v>
      </c>
      <c r="J22" s="43">
        <f t="shared" si="13"/>
        <v>0.37989356765690979</v>
      </c>
      <c r="K22" s="43">
        <f t="shared" si="14"/>
        <v>0.66818777216816616</v>
      </c>
      <c r="L22" s="43">
        <f t="shared" si="15"/>
        <v>0.91613842888876573</v>
      </c>
      <c r="M22" s="44">
        <f t="shared" si="16"/>
        <v>8.0172912172812291E-2</v>
      </c>
      <c r="N22" s="45">
        <f t="shared" si="17"/>
        <v>0.11923484467585617</v>
      </c>
      <c r="O22" s="45">
        <f t="shared" si="18"/>
        <v>0.18048581080824133</v>
      </c>
      <c r="P22" s="45">
        <f t="shared" si="19"/>
        <v>0.28829420451125637</v>
      </c>
      <c r="Q22" s="45">
        <f t="shared" si="20"/>
        <v>0.24795065672059957</v>
      </c>
      <c r="R22" s="45">
        <f t="shared" si="21"/>
        <v>8.3861571111234268E-2</v>
      </c>
      <c r="S22" s="44">
        <f t="shared" si="22"/>
        <v>0.28829420451125637</v>
      </c>
      <c r="T22" s="45">
        <f t="shared" si="23"/>
        <v>0.25946478406013074</v>
      </c>
      <c r="U22" s="3" t="str">
        <f t="shared" si="24"/>
        <v>C</v>
      </c>
    </row>
    <row r="23" spans="1:21" ht="15" x14ac:dyDescent="0.25">
      <c r="A23" s="50">
        <f>Pedestrian!A23</f>
        <v>0</v>
      </c>
      <c r="B23" s="50">
        <f>Pedestrian!B23</f>
        <v>0</v>
      </c>
      <c r="C23" s="50">
        <f>Pedestrian!C23</f>
        <v>0</v>
      </c>
      <c r="D23" s="3">
        <v>1</v>
      </c>
      <c r="E23" s="57">
        <v>0</v>
      </c>
      <c r="F23" s="3">
        <v>1</v>
      </c>
      <c r="G23" s="3">
        <v>0</v>
      </c>
      <c r="H23" s="42">
        <f t="shared" si="11"/>
        <v>8.0172912172812291E-2</v>
      </c>
      <c r="I23" s="43">
        <f t="shared" si="12"/>
        <v>0.19940775684866846</v>
      </c>
      <c r="J23" s="43">
        <f t="shared" si="13"/>
        <v>0.37989356765690979</v>
      </c>
      <c r="K23" s="43">
        <f t="shared" si="14"/>
        <v>0.66818777216816616</v>
      </c>
      <c r="L23" s="43">
        <f t="shared" si="15"/>
        <v>0.91613842888876573</v>
      </c>
      <c r="M23" s="44">
        <f t="shared" si="16"/>
        <v>8.0172912172812291E-2</v>
      </c>
      <c r="N23" s="45">
        <f t="shared" si="17"/>
        <v>0.11923484467585617</v>
      </c>
      <c r="O23" s="45">
        <f t="shared" si="18"/>
        <v>0.18048581080824133</v>
      </c>
      <c r="P23" s="45">
        <f t="shared" si="19"/>
        <v>0.28829420451125637</v>
      </c>
      <c r="Q23" s="45">
        <f t="shared" si="20"/>
        <v>0.24795065672059957</v>
      </c>
      <c r="R23" s="45">
        <f t="shared" si="21"/>
        <v>8.3861571111234268E-2</v>
      </c>
      <c r="S23" s="44">
        <f t="shared" si="22"/>
        <v>0.28829420451125637</v>
      </c>
      <c r="T23" s="45">
        <f t="shared" si="23"/>
        <v>0.25946478406013074</v>
      </c>
      <c r="U23" s="3" t="str">
        <f t="shared" si="24"/>
        <v>C</v>
      </c>
    </row>
    <row r="24" spans="1:21" ht="15" x14ac:dyDescent="0.25">
      <c r="A24" s="50">
        <f>Pedestrian!A24</f>
        <v>0</v>
      </c>
      <c r="B24" s="50">
        <f>Pedestrian!B24</f>
        <v>0</v>
      </c>
      <c r="C24" s="50">
        <f>Pedestrian!C24</f>
        <v>0</v>
      </c>
      <c r="D24" s="3">
        <v>1</v>
      </c>
      <c r="E24" s="57">
        <v>0</v>
      </c>
      <c r="F24" s="3">
        <v>1</v>
      </c>
      <c r="G24" s="3">
        <v>0</v>
      </c>
      <c r="H24" s="42">
        <f t="shared" si="11"/>
        <v>8.0172912172812291E-2</v>
      </c>
      <c r="I24" s="43">
        <f t="shared" si="12"/>
        <v>0.19940775684866846</v>
      </c>
      <c r="J24" s="43">
        <f t="shared" si="13"/>
        <v>0.37989356765690979</v>
      </c>
      <c r="K24" s="43">
        <f t="shared" si="14"/>
        <v>0.66818777216816616</v>
      </c>
      <c r="L24" s="43">
        <f t="shared" si="15"/>
        <v>0.91613842888876573</v>
      </c>
      <c r="M24" s="44">
        <f t="shared" si="16"/>
        <v>8.0172912172812291E-2</v>
      </c>
      <c r="N24" s="45">
        <f t="shared" si="17"/>
        <v>0.11923484467585617</v>
      </c>
      <c r="O24" s="45">
        <f t="shared" si="18"/>
        <v>0.18048581080824133</v>
      </c>
      <c r="P24" s="45">
        <f t="shared" si="19"/>
        <v>0.28829420451125637</v>
      </c>
      <c r="Q24" s="45">
        <f t="shared" si="20"/>
        <v>0.24795065672059957</v>
      </c>
      <c r="R24" s="45">
        <f t="shared" si="21"/>
        <v>8.3861571111234268E-2</v>
      </c>
      <c r="S24" s="44">
        <f t="shared" si="22"/>
        <v>0.28829420451125637</v>
      </c>
      <c r="T24" s="45">
        <f t="shared" si="23"/>
        <v>0.25946478406013074</v>
      </c>
      <c r="U24" s="3" t="str">
        <f t="shared" si="24"/>
        <v>C</v>
      </c>
    </row>
    <row r="25" spans="1:21" ht="15" x14ac:dyDescent="0.25">
      <c r="A25" s="50">
        <f>Pedestrian!A25</f>
        <v>0</v>
      </c>
      <c r="B25" s="50">
        <f>Pedestrian!B25</f>
        <v>0</v>
      </c>
      <c r="C25" s="50">
        <f>Pedestrian!C25</f>
        <v>0</v>
      </c>
      <c r="D25" s="3">
        <v>1</v>
      </c>
      <c r="E25" s="57">
        <v>0</v>
      </c>
      <c r="F25" s="3">
        <v>1</v>
      </c>
      <c r="G25" s="3">
        <v>0</v>
      </c>
      <c r="H25" s="42">
        <f t="shared" si="11"/>
        <v>8.0172912172812291E-2</v>
      </c>
      <c r="I25" s="43">
        <f t="shared" si="12"/>
        <v>0.19940775684866846</v>
      </c>
      <c r="J25" s="43">
        <f t="shared" si="13"/>
        <v>0.37989356765690979</v>
      </c>
      <c r="K25" s="43">
        <f t="shared" si="14"/>
        <v>0.66818777216816616</v>
      </c>
      <c r="L25" s="43">
        <f t="shared" si="15"/>
        <v>0.91613842888876573</v>
      </c>
      <c r="M25" s="44">
        <f t="shared" si="16"/>
        <v>8.0172912172812291E-2</v>
      </c>
      <c r="N25" s="45">
        <f t="shared" si="17"/>
        <v>0.11923484467585617</v>
      </c>
      <c r="O25" s="45">
        <f t="shared" si="18"/>
        <v>0.18048581080824133</v>
      </c>
      <c r="P25" s="45">
        <f t="shared" si="19"/>
        <v>0.28829420451125637</v>
      </c>
      <c r="Q25" s="45">
        <f t="shared" si="20"/>
        <v>0.24795065672059957</v>
      </c>
      <c r="R25" s="45">
        <f t="shared" si="21"/>
        <v>8.3861571111234268E-2</v>
      </c>
      <c r="S25" s="44">
        <f t="shared" si="22"/>
        <v>0.28829420451125637</v>
      </c>
      <c r="T25" s="45">
        <f t="shared" si="23"/>
        <v>0.25946478406013074</v>
      </c>
      <c r="U25" s="3" t="str">
        <f t="shared" si="24"/>
        <v>C</v>
      </c>
    </row>
    <row r="26" spans="1:21" ht="15" x14ac:dyDescent="0.25">
      <c r="A26" s="50">
        <f>Pedestrian!A26</f>
        <v>0</v>
      </c>
      <c r="B26" s="50">
        <f>Pedestrian!B26</f>
        <v>0</v>
      </c>
      <c r="C26" s="50">
        <f>Pedestrian!C26</f>
        <v>0</v>
      </c>
      <c r="D26" s="3">
        <v>1</v>
      </c>
      <c r="E26" s="57">
        <v>0</v>
      </c>
      <c r="F26" s="3">
        <v>1</v>
      </c>
      <c r="G26" s="3">
        <v>0</v>
      </c>
      <c r="H26" s="42">
        <f t="shared" si="11"/>
        <v>8.0172912172812291E-2</v>
      </c>
      <c r="I26" s="43">
        <f t="shared" si="12"/>
        <v>0.19940775684866846</v>
      </c>
      <c r="J26" s="43">
        <f t="shared" si="13"/>
        <v>0.37989356765690979</v>
      </c>
      <c r="K26" s="43">
        <f t="shared" si="14"/>
        <v>0.66818777216816616</v>
      </c>
      <c r="L26" s="43">
        <f t="shared" si="15"/>
        <v>0.91613842888876573</v>
      </c>
      <c r="M26" s="44">
        <f t="shared" si="16"/>
        <v>8.0172912172812291E-2</v>
      </c>
      <c r="N26" s="45">
        <f t="shared" si="17"/>
        <v>0.11923484467585617</v>
      </c>
      <c r="O26" s="45">
        <f t="shared" si="18"/>
        <v>0.18048581080824133</v>
      </c>
      <c r="P26" s="45">
        <f t="shared" si="19"/>
        <v>0.28829420451125637</v>
      </c>
      <c r="Q26" s="45">
        <f t="shared" si="20"/>
        <v>0.24795065672059957</v>
      </c>
      <c r="R26" s="45">
        <f t="shared" si="21"/>
        <v>8.3861571111234268E-2</v>
      </c>
      <c r="S26" s="44">
        <f t="shared" si="22"/>
        <v>0.28829420451125637</v>
      </c>
      <c r="T26" s="45">
        <f t="shared" si="23"/>
        <v>0.25946478406013074</v>
      </c>
      <c r="U26" s="3" t="str">
        <f t="shared" si="24"/>
        <v>C</v>
      </c>
    </row>
    <row r="27" spans="1:21" ht="15" x14ac:dyDescent="0.25">
      <c r="A27" s="50">
        <f>Pedestrian!A27</f>
        <v>0</v>
      </c>
      <c r="B27" s="50">
        <f>Pedestrian!B27</f>
        <v>0</v>
      </c>
      <c r="C27" s="50">
        <f>Pedestrian!C27</f>
        <v>0</v>
      </c>
      <c r="D27" s="3">
        <v>1</v>
      </c>
      <c r="E27" s="57">
        <v>0</v>
      </c>
      <c r="F27" s="3">
        <v>1</v>
      </c>
      <c r="G27" s="3">
        <v>0</v>
      </c>
      <c r="H27" s="42">
        <f t="shared" si="11"/>
        <v>8.0172912172812291E-2</v>
      </c>
      <c r="I27" s="43">
        <f t="shared" si="12"/>
        <v>0.19940775684866846</v>
      </c>
      <c r="J27" s="43">
        <f t="shared" si="13"/>
        <v>0.37989356765690979</v>
      </c>
      <c r="K27" s="43">
        <f t="shared" si="14"/>
        <v>0.66818777216816616</v>
      </c>
      <c r="L27" s="43">
        <f t="shared" si="15"/>
        <v>0.91613842888876573</v>
      </c>
      <c r="M27" s="44">
        <f t="shared" si="16"/>
        <v>8.0172912172812291E-2</v>
      </c>
      <c r="N27" s="45">
        <f t="shared" si="17"/>
        <v>0.11923484467585617</v>
      </c>
      <c r="O27" s="45">
        <f t="shared" si="18"/>
        <v>0.18048581080824133</v>
      </c>
      <c r="P27" s="45">
        <f t="shared" si="19"/>
        <v>0.28829420451125637</v>
      </c>
      <c r="Q27" s="45">
        <f t="shared" si="20"/>
        <v>0.24795065672059957</v>
      </c>
      <c r="R27" s="45">
        <f t="shared" si="21"/>
        <v>8.3861571111234268E-2</v>
      </c>
      <c r="S27" s="44">
        <f t="shared" si="22"/>
        <v>0.28829420451125637</v>
      </c>
      <c r="T27" s="45">
        <f t="shared" si="23"/>
        <v>0.25946478406013074</v>
      </c>
      <c r="U27" s="3" t="str">
        <f t="shared" si="24"/>
        <v>C</v>
      </c>
    </row>
    <row r="28" spans="1:21" ht="15" x14ac:dyDescent="0.25">
      <c r="A28" s="50">
        <f>Pedestrian!A28</f>
        <v>0</v>
      </c>
      <c r="B28" s="50">
        <f>Pedestrian!B28</f>
        <v>0</v>
      </c>
      <c r="C28" s="50">
        <f>Pedestrian!C28</f>
        <v>0</v>
      </c>
      <c r="D28" s="3">
        <v>1</v>
      </c>
      <c r="E28" s="57">
        <v>0</v>
      </c>
      <c r="F28" s="3">
        <v>1</v>
      </c>
      <c r="G28" s="3">
        <v>0</v>
      </c>
      <c r="H28" s="42">
        <f t="shared" si="11"/>
        <v>8.0172912172812291E-2</v>
      </c>
      <c r="I28" s="43">
        <f t="shared" si="12"/>
        <v>0.19940775684866846</v>
      </c>
      <c r="J28" s="43">
        <f t="shared" si="13"/>
        <v>0.37989356765690979</v>
      </c>
      <c r="K28" s="43">
        <f t="shared" si="14"/>
        <v>0.66818777216816616</v>
      </c>
      <c r="L28" s="43">
        <f t="shared" si="15"/>
        <v>0.91613842888876573</v>
      </c>
      <c r="M28" s="44">
        <f t="shared" si="16"/>
        <v>8.0172912172812291E-2</v>
      </c>
      <c r="N28" s="45">
        <f t="shared" si="17"/>
        <v>0.11923484467585617</v>
      </c>
      <c r="O28" s="45">
        <f t="shared" si="18"/>
        <v>0.18048581080824133</v>
      </c>
      <c r="P28" s="45">
        <f t="shared" si="19"/>
        <v>0.28829420451125637</v>
      </c>
      <c r="Q28" s="45">
        <f t="shared" si="20"/>
        <v>0.24795065672059957</v>
      </c>
      <c r="R28" s="45">
        <f t="shared" si="21"/>
        <v>8.3861571111234268E-2</v>
      </c>
      <c r="S28" s="44">
        <f t="shared" si="22"/>
        <v>0.28829420451125637</v>
      </c>
      <c r="T28" s="45">
        <f t="shared" si="23"/>
        <v>0.25946478406013074</v>
      </c>
      <c r="U28" s="3" t="str">
        <f t="shared" si="24"/>
        <v>C</v>
      </c>
    </row>
    <row r="29" spans="1:21" ht="15" x14ac:dyDescent="0.25">
      <c r="A29" s="50">
        <f>Pedestrian!A29</f>
        <v>0</v>
      </c>
      <c r="B29" s="50">
        <f>Pedestrian!B29</f>
        <v>0</v>
      </c>
      <c r="C29" s="50">
        <f>Pedestrian!C29</f>
        <v>0</v>
      </c>
      <c r="D29" s="3">
        <v>1</v>
      </c>
      <c r="E29" s="57">
        <v>0</v>
      </c>
      <c r="F29" s="3">
        <v>1</v>
      </c>
      <c r="G29" s="3">
        <v>0</v>
      </c>
      <c r="H29" s="42">
        <f t="shared" si="11"/>
        <v>8.0172912172812291E-2</v>
      </c>
      <c r="I29" s="43">
        <f t="shared" si="12"/>
        <v>0.19940775684866846</v>
      </c>
      <c r="J29" s="43">
        <f t="shared" si="13"/>
        <v>0.37989356765690979</v>
      </c>
      <c r="K29" s="43">
        <f t="shared" si="14"/>
        <v>0.66818777216816616</v>
      </c>
      <c r="L29" s="43">
        <f t="shared" si="15"/>
        <v>0.91613842888876573</v>
      </c>
      <c r="M29" s="44">
        <f t="shared" si="16"/>
        <v>8.0172912172812291E-2</v>
      </c>
      <c r="N29" s="45">
        <f t="shared" si="17"/>
        <v>0.11923484467585617</v>
      </c>
      <c r="O29" s="45">
        <f t="shared" si="18"/>
        <v>0.18048581080824133</v>
      </c>
      <c r="P29" s="45">
        <f t="shared" si="19"/>
        <v>0.28829420451125637</v>
      </c>
      <c r="Q29" s="45">
        <f t="shared" si="20"/>
        <v>0.24795065672059957</v>
      </c>
      <c r="R29" s="45">
        <f t="shared" si="21"/>
        <v>8.3861571111234268E-2</v>
      </c>
      <c r="S29" s="44">
        <f t="shared" si="22"/>
        <v>0.28829420451125637</v>
      </c>
      <c r="T29" s="45">
        <f t="shared" si="23"/>
        <v>0.25946478406013074</v>
      </c>
      <c r="U29" s="3" t="str">
        <f t="shared" si="24"/>
        <v>C</v>
      </c>
    </row>
    <row r="30" spans="1:21" ht="15" x14ac:dyDescent="0.25">
      <c r="A30" s="50">
        <f>Pedestrian!A30</f>
        <v>0</v>
      </c>
      <c r="B30" s="50">
        <f>Pedestrian!B30</f>
        <v>0</v>
      </c>
      <c r="C30" s="50">
        <f>Pedestrian!C30</f>
        <v>0</v>
      </c>
      <c r="D30" s="3">
        <v>1</v>
      </c>
      <c r="E30" s="57">
        <v>0</v>
      </c>
      <c r="F30" s="3">
        <v>1</v>
      </c>
      <c r="G30" s="3">
        <v>0</v>
      </c>
      <c r="H30" s="42">
        <f t="shared" si="11"/>
        <v>8.0172912172812291E-2</v>
      </c>
      <c r="I30" s="43">
        <f t="shared" si="12"/>
        <v>0.19940775684866846</v>
      </c>
      <c r="J30" s="43">
        <f t="shared" si="13"/>
        <v>0.37989356765690979</v>
      </c>
      <c r="K30" s="43">
        <f t="shared" si="14"/>
        <v>0.66818777216816616</v>
      </c>
      <c r="L30" s="43">
        <f t="shared" si="15"/>
        <v>0.91613842888876573</v>
      </c>
      <c r="M30" s="44">
        <f t="shared" si="16"/>
        <v>8.0172912172812291E-2</v>
      </c>
      <c r="N30" s="45">
        <f t="shared" si="17"/>
        <v>0.11923484467585617</v>
      </c>
      <c r="O30" s="45">
        <f t="shared" si="18"/>
        <v>0.18048581080824133</v>
      </c>
      <c r="P30" s="45">
        <f t="shared" si="19"/>
        <v>0.28829420451125637</v>
      </c>
      <c r="Q30" s="45">
        <f t="shared" si="20"/>
        <v>0.24795065672059957</v>
      </c>
      <c r="R30" s="45">
        <f t="shared" si="21"/>
        <v>8.3861571111234268E-2</v>
      </c>
      <c r="S30" s="44">
        <f t="shared" si="22"/>
        <v>0.28829420451125637</v>
      </c>
      <c r="T30" s="45">
        <f t="shared" si="23"/>
        <v>0.25946478406013074</v>
      </c>
      <c r="U30" s="3" t="str">
        <f t="shared" si="24"/>
        <v>C</v>
      </c>
    </row>
    <row r="31" spans="1:21" ht="15" x14ac:dyDescent="0.25">
      <c r="A31" s="50">
        <f>Pedestrian!A31</f>
        <v>0</v>
      </c>
      <c r="B31" s="50">
        <f>Pedestrian!B31</f>
        <v>0</v>
      </c>
      <c r="C31" s="50">
        <f>Pedestrian!C31</f>
        <v>0</v>
      </c>
      <c r="D31" s="3">
        <v>1</v>
      </c>
      <c r="E31" s="57">
        <v>0</v>
      </c>
      <c r="F31" s="3">
        <v>1</v>
      </c>
      <c r="G31" s="3">
        <v>0</v>
      </c>
      <c r="H31" s="42">
        <f t="shared" si="11"/>
        <v>8.0172912172812291E-2</v>
      </c>
      <c r="I31" s="43">
        <f t="shared" si="12"/>
        <v>0.19940775684866846</v>
      </c>
      <c r="J31" s="43">
        <f t="shared" si="13"/>
        <v>0.37989356765690979</v>
      </c>
      <c r="K31" s="43">
        <f t="shared" si="14"/>
        <v>0.66818777216816616</v>
      </c>
      <c r="L31" s="43">
        <f t="shared" si="15"/>
        <v>0.91613842888876573</v>
      </c>
      <c r="M31" s="44">
        <f t="shared" si="16"/>
        <v>8.0172912172812291E-2</v>
      </c>
      <c r="N31" s="45">
        <f t="shared" si="17"/>
        <v>0.11923484467585617</v>
      </c>
      <c r="O31" s="45">
        <f t="shared" si="18"/>
        <v>0.18048581080824133</v>
      </c>
      <c r="P31" s="45">
        <f t="shared" si="19"/>
        <v>0.28829420451125637</v>
      </c>
      <c r="Q31" s="45">
        <f t="shared" si="20"/>
        <v>0.24795065672059957</v>
      </c>
      <c r="R31" s="45">
        <f t="shared" si="21"/>
        <v>8.3861571111234268E-2</v>
      </c>
      <c r="S31" s="44">
        <f t="shared" si="22"/>
        <v>0.28829420451125637</v>
      </c>
      <c r="T31" s="45">
        <f t="shared" si="23"/>
        <v>0.25946478406013074</v>
      </c>
      <c r="U31" s="3" t="str">
        <f t="shared" si="24"/>
        <v>C</v>
      </c>
    </row>
    <row r="32" spans="1:21" ht="15" x14ac:dyDescent="0.25">
      <c r="A32" s="50">
        <f>Pedestrian!A32</f>
        <v>0</v>
      </c>
      <c r="B32" s="50">
        <f>Pedestrian!B32</f>
        <v>0</v>
      </c>
      <c r="C32" s="50">
        <f>Pedestrian!C32</f>
        <v>0</v>
      </c>
      <c r="D32" s="3">
        <v>1</v>
      </c>
      <c r="E32" s="57">
        <v>0</v>
      </c>
      <c r="F32" s="3">
        <v>1</v>
      </c>
      <c r="G32" s="3">
        <v>0</v>
      </c>
      <c r="H32" s="42">
        <f t="shared" si="11"/>
        <v>8.0172912172812291E-2</v>
      </c>
      <c r="I32" s="43">
        <f t="shared" si="12"/>
        <v>0.19940775684866846</v>
      </c>
      <c r="J32" s="43">
        <f t="shared" si="13"/>
        <v>0.37989356765690979</v>
      </c>
      <c r="K32" s="43">
        <f t="shared" si="14"/>
        <v>0.66818777216816616</v>
      </c>
      <c r="L32" s="43">
        <f t="shared" si="15"/>
        <v>0.91613842888876573</v>
      </c>
      <c r="M32" s="44">
        <f t="shared" si="16"/>
        <v>8.0172912172812291E-2</v>
      </c>
      <c r="N32" s="45">
        <f t="shared" si="17"/>
        <v>0.11923484467585617</v>
      </c>
      <c r="O32" s="45">
        <f t="shared" si="18"/>
        <v>0.18048581080824133</v>
      </c>
      <c r="P32" s="45">
        <f t="shared" si="19"/>
        <v>0.28829420451125637</v>
      </c>
      <c r="Q32" s="45">
        <f t="shared" si="20"/>
        <v>0.24795065672059957</v>
      </c>
      <c r="R32" s="45">
        <f t="shared" si="21"/>
        <v>8.3861571111234268E-2</v>
      </c>
      <c r="S32" s="44">
        <f t="shared" si="22"/>
        <v>0.28829420451125637</v>
      </c>
      <c r="T32" s="45">
        <f t="shared" si="23"/>
        <v>0.25946478406013074</v>
      </c>
      <c r="U32" s="3" t="str">
        <f t="shared" si="24"/>
        <v>C</v>
      </c>
    </row>
    <row r="33" spans="1:21" ht="15" x14ac:dyDescent="0.25">
      <c r="A33" s="50">
        <f>Pedestrian!A33</f>
        <v>0</v>
      </c>
      <c r="B33" s="50">
        <f>Pedestrian!B33</f>
        <v>0</v>
      </c>
      <c r="C33" s="50">
        <f>Pedestrian!C33</f>
        <v>0</v>
      </c>
      <c r="D33" s="3">
        <v>1</v>
      </c>
      <c r="E33" s="57">
        <v>0</v>
      </c>
      <c r="F33" s="3">
        <v>1</v>
      </c>
      <c r="G33" s="3">
        <v>0</v>
      </c>
      <c r="H33" s="42">
        <f t="shared" si="11"/>
        <v>8.0172912172812291E-2</v>
      </c>
      <c r="I33" s="43">
        <f t="shared" si="12"/>
        <v>0.19940775684866846</v>
      </c>
      <c r="J33" s="43">
        <f t="shared" si="13"/>
        <v>0.37989356765690979</v>
      </c>
      <c r="K33" s="43">
        <f t="shared" si="14"/>
        <v>0.66818777216816616</v>
      </c>
      <c r="L33" s="43">
        <f t="shared" si="15"/>
        <v>0.91613842888876573</v>
      </c>
      <c r="M33" s="44">
        <f t="shared" si="16"/>
        <v>8.0172912172812291E-2</v>
      </c>
      <c r="N33" s="45">
        <f t="shared" si="17"/>
        <v>0.11923484467585617</v>
      </c>
      <c r="O33" s="45">
        <f t="shared" si="18"/>
        <v>0.18048581080824133</v>
      </c>
      <c r="P33" s="45">
        <f t="shared" si="19"/>
        <v>0.28829420451125637</v>
      </c>
      <c r="Q33" s="45">
        <f t="shared" si="20"/>
        <v>0.24795065672059957</v>
      </c>
      <c r="R33" s="45">
        <f t="shared" si="21"/>
        <v>8.3861571111234268E-2</v>
      </c>
      <c r="S33" s="44">
        <f t="shared" si="22"/>
        <v>0.28829420451125637</v>
      </c>
      <c r="T33" s="45">
        <f t="shared" si="23"/>
        <v>0.25946478406013074</v>
      </c>
      <c r="U33" s="3" t="str">
        <f t="shared" si="24"/>
        <v>C</v>
      </c>
    </row>
    <row r="34" spans="1:21" ht="15" x14ac:dyDescent="0.25">
      <c r="A34" s="50">
        <f>Pedestrian!A34</f>
        <v>0</v>
      </c>
      <c r="B34" s="50">
        <f>Pedestrian!B34</f>
        <v>0</v>
      </c>
      <c r="C34" s="50">
        <f>Pedestrian!C34</f>
        <v>0</v>
      </c>
      <c r="D34" s="3">
        <v>1</v>
      </c>
      <c r="E34" s="57">
        <v>0</v>
      </c>
      <c r="F34" s="3">
        <v>1</v>
      </c>
      <c r="G34" s="3">
        <v>0</v>
      </c>
      <c r="H34" s="42">
        <f t="shared" si="11"/>
        <v>8.0172912172812291E-2</v>
      </c>
      <c r="I34" s="43">
        <f t="shared" si="12"/>
        <v>0.19940775684866846</v>
      </c>
      <c r="J34" s="43">
        <f t="shared" si="13"/>
        <v>0.37989356765690979</v>
      </c>
      <c r="K34" s="43">
        <f t="shared" si="14"/>
        <v>0.66818777216816616</v>
      </c>
      <c r="L34" s="43">
        <f t="shared" si="15"/>
        <v>0.91613842888876573</v>
      </c>
      <c r="M34" s="44">
        <f t="shared" si="16"/>
        <v>8.0172912172812291E-2</v>
      </c>
      <c r="N34" s="45">
        <f t="shared" si="17"/>
        <v>0.11923484467585617</v>
      </c>
      <c r="O34" s="45">
        <f t="shared" si="18"/>
        <v>0.18048581080824133</v>
      </c>
      <c r="P34" s="45">
        <f t="shared" si="19"/>
        <v>0.28829420451125637</v>
      </c>
      <c r="Q34" s="45">
        <f t="shared" si="20"/>
        <v>0.24795065672059957</v>
      </c>
      <c r="R34" s="45">
        <f t="shared" si="21"/>
        <v>8.3861571111234268E-2</v>
      </c>
      <c r="S34" s="44">
        <f t="shared" si="22"/>
        <v>0.28829420451125637</v>
      </c>
      <c r="T34" s="45">
        <f t="shared" si="23"/>
        <v>0.25946478406013074</v>
      </c>
      <c r="U34" s="3" t="str">
        <f t="shared" si="24"/>
        <v>C</v>
      </c>
    </row>
    <row r="35" spans="1:21" ht="15" x14ac:dyDescent="0.25">
      <c r="A35" s="50">
        <f>Pedestrian!A35</f>
        <v>0</v>
      </c>
      <c r="B35" s="50">
        <f>Pedestrian!B35</f>
        <v>0</v>
      </c>
      <c r="C35" s="50">
        <f>Pedestrian!C35</f>
        <v>0</v>
      </c>
      <c r="D35" s="3">
        <v>1</v>
      </c>
      <c r="E35" s="57">
        <v>0</v>
      </c>
      <c r="F35" s="3">
        <v>1</v>
      </c>
      <c r="G35" s="3">
        <v>0</v>
      </c>
      <c r="H35" s="42">
        <f t="shared" si="11"/>
        <v>8.0172912172812291E-2</v>
      </c>
      <c r="I35" s="43">
        <f t="shared" si="12"/>
        <v>0.19940775684866846</v>
      </c>
      <c r="J35" s="43">
        <f t="shared" si="13"/>
        <v>0.37989356765690979</v>
      </c>
      <c r="K35" s="43">
        <f t="shared" si="14"/>
        <v>0.66818777216816616</v>
      </c>
      <c r="L35" s="43">
        <f t="shared" si="15"/>
        <v>0.91613842888876573</v>
      </c>
      <c r="M35" s="44">
        <f t="shared" si="16"/>
        <v>8.0172912172812291E-2</v>
      </c>
      <c r="N35" s="45">
        <f t="shared" si="17"/>
        <v>0.11923484467585617</v>
      </c>
      <c r="O35" s="45">
        <f t="shared" si="18"/>
        <v>0.18048581080824133</v>
      </c>
      <c r="P35" s="45">
        <f t="shared" si="19"/>
        <v>0.28829420451125637</v>
      </c>
      <c r="Q35" s="45">
        <f t="shared" si="20"/>
        <v>0.24795065672059957</v>
      </c>
      <c r="R35" s="45">
        <f t="shared" si="21"/>
        <v>8.3861571111234268E-2</v>
      </c>
      <c r="S35" s="44">
        <f t="shared" si="22"/>
        <v>0.28829420451125637</v>
      </c>
      <c r="T35" s="45">
        <f t="shared" si="23"/>
        <v>0.25946478406013074</v>
      </c>
      <c r="U35" s="3" t="str">
        <f t="shared" si="24"/>
        <v>C</v>
      </c>
    </row>
    <row r="36" spans="1:21" ht="15" x14ac:dyDescent="0.25">
      <c r="A36" s="50">
        <f>Pedestrian!A36</f>
        <v>0</v>
      </c>
      <c r="B36" s="50">
        <f>Pedestrian!B36</f>
        <v>0</v>
      </c>
      <c r="C36" s="50">
        <f>Pedestrian!C36</f>
        <v>0</v>
      </c>
      <c r="D36" s="3">
        <v>1</v>
      </c>
      <c r="E36" s="57">
        <v>0</v>
      </c>
      <c r="F36" s="3">
        <v>1</v>
      </c>
      <c r="G36" s="3">
        <v>0</v>
      </c>
      <c r="H36" s="42">
        <f t="shared" si="11"/>
        <v>8.0172912172812291E-2</v>
      </c>
      <c r="I36" s="43">
        <f t="shared" si="12"/>
        <v>0.19940775684866846</v>
      </c>
      <c r="J36" s="43">
        <f t="shared" si="13"/>
        <v>0.37989356765690979</v>
      </c>
      <c r="K36" s="43">
        <f t="shared" si="14"/>
        <v>0.66818777216816616</v>
      </c>
      <c r="L36" s="43">
        <f t="shared" si="15"/>
        <v>0.91613842888876573</v>
      </c>
      <c r="M36" s="44">
        <f t="shared" si="16"/>
        <v>8.0172912172812291E-2</v>
      </c>
      <c r="N36" s="45">
        <f t="shared" si="17"/>
        <v>0.11923484467585617</v>
      </c>
      <c r="O36" s="45">
        <f t="shared" si="18"/>
        <v>0.18048581080824133</v>
      </c>
      <c r="P36" s="45">
        <f t="shared" si="19"/>
        <v>0.28829420451125637</v>
      </c>
      <c r="Q36" s="45">
        <f t="shared" si="20"/>
        <v>0.24795065672059957</v>
      </c>
      <c r="R36" s="45">
        <f t="shared" si="21"/>
        <v>8.3861571111234268E-2</v>
      </c>
      <c r="S36" s="44">
        <f t="shared" si="22"/>
        <v>0.28829420451125637</v>
      </c>
      <c r="T36" s="45">
        <f t="shared" si="23"/>
        <v>0.25946478406013074</v>
      </c>
      <c r="U36" s="3" t="str">
        <f t="shared" si="24"/>
        <v>C</v>
      </c>
    </row>
    <row r="37" spans="1:21" ht="15" x14ac:dyDescent="0.25">
      <c r="A37" s="50">
        <f>Pedestrian!A37</f>
        <v>0</v>
      </c>
      <c r="B37" s="50">
        <f>Pedestrian!B37</f>
        <v>0</v>
      </c>
      <c r="C37" s="50">
        <f>Pedestrian!C37</f>
        <v>0</v>
      </c>
      <c r="D37" s="3">
        <v>1</v>
      </c>
      <c r="E37" s="57">
        <v>0</v>
      </c>
      <c r="F37" s="3">
        <v>1</v>
      </c>
      <c r="G37" s="3">
        <v>0</v>
      </c>
      <c r="H37" s="42">
        <f t="shared" si="11"/>
        <v>8.0172912172812291E-2</v>
      </c>
      <c r="I37" s="43">
        <f t="shared" si="12"/>
        <v>0.19940775684866846</v>
      </c>
      <c r="J37" s="43">
        <f t="shared" si="13"/>
        <v>0.37989356765690979</v>
      </c>
      <c r="K37" s="43">
        <f t="shared" si="14"/>
        <v>0.66818777216816616</v>
      </c>
      <c r="L37" s="43">
        <f t="shared" si="15"/>
        <v>0.91613842888876573</v>
      </c>
      <c r="M37" s="44">
        <f t="shared" si="16"/>
        <v>8.0172912172812291E-2</v>
      </c>
      <c r="N37" s="45">
        <f t="shared" si="17"/>
        <v>0.11923484467585617</v>
      </c>
      <c r="O37" s="45">
        <f t="shared" si="18"/>
        <v>0.18048581080824133</v>
      </c>
      <c r="P37" s="45">
        <f t="shared" si="19"/>
        <v>0.28829420451125637</v>
      </c>
      <c r="Q37" s="45">
        <f t="shared" si="20"/>
        <v>0.24795065672059957</v>
      </c>
      <c r="R37" s="45">
        <f t="shared" si="21"/>
        <v>8.3861571111234268E-2</v>
      </c>
      <c r="S37" s="44">
        <f t="shared" si="22"/>
        <v>0.28829420451125637</v>
      </c>
      <c r="T37" s="45">
        <f t="shared" si="23"/>
        <v>0.25946478406013074</v>
      </c>
      <c r="U37" s="3" t="str">
        <f t="shared" si="24"/>
        <v>C</v>
      </c>
    </row>
    <row r="38" spans="1:21" ht="15" x14ac:dyDescent="0.25">
      <c r="A38" s="50">
        <f>Pedestrian!A38</f>
        <v>0</v>
      </c>
      <c r="B38" s="50">
        <f>Pedestrian!B38</f>
        <v>0</v>
      </c>
      <c r="C38" s="50">
        <f>Pedestrian!C38</f>
        <v>0</v>
      </c>
      <c r="D38" s="3">
        <v>1</v>
      </c>
      <c r="E38" s="57">
        <v>0</v>
      </c>
      <c r="F38" s="3">
        <v>1</v>
      </c>
      <c r="G38" s="3">
        <v>0</v>
      </c>
      <c r="H38" s="42">
        <f t="shared" si="11"/>
        <v>8.0172912172812291E-2</v>
      </c>
      <c r="I38" s="43">
        <f t="shared" si="12"/>
        <v>0.19940775684866846</v>
      </c>
      <c r="J38" s="43">
        <f t="shared" si="13"/>
        <v>0.37989356765690979</v>
      </c>
      <c r="K38" s="43">
        <f t="shared" si="14"/>
        <v>0.66818777216816616</v>
      </c>
      <c r="L38" s="43">
        <f t="shared" si="15"/>
        <v>0.91613842888876573</v>
      </c>
      <c r="M38" s="44">
        <f t="shared" si="16"/>
        <v>8.0172912172812291E-2</v>
      </c>
      <c r="N38" s="45">
        <f t="shared" si="17"/>
        <v>0.11923484467585617</v>
      </c>
      <c r="O38" s="45">
        <f t="shared" si="18"/>
        <v>0.18048581080824133</v>
      </c>
      <c r="P38" s="45">
        <f t="shared" si="19"/>
        <v>0.28829420451125637</v>
      </c>
      <c r="Q38" s="45">
        <f t="shared" si="20"/>
        <v>0.24795065672059957</v>
      </c>
      <c r="R38" s="45">
        <f t="shared" si="21"/>
        <v>8.3861571111234268E-2</v>
      </c>
      <c r="S38" s="44">
        <f t="shared" si="22"/>
        <v>0.28829420451125637</v>
      </c>
      <c r="T38" s="45">
        <f t="shared" si="23"/>
        <v>0.25946478406013074</v>
      </c>
      <c r="U38" s="3" t="str">
        <f t="shared" si="24"/>
        <v>C</v>
      </c>
    </row>
    <row r="39" spans="1:21" ht="15" x14ac:dyDescent="0.25">
      <c r="A39" s="50">
        <f>Pedestrian!A39</f>
        <v>0</v>
      </c>
      <c r="B39" s="50">
        <f>Pedestrian!B39</f>
        <v>0</v>
      </c>
      <c r="C39" s="50">
        <f>Pedestrian!C39</f>
        <v>0</v>
      </c>
      <c r="D39" s="3">
        <v>1</v>
      </c>
      <c r="E39" s="57">
        <v>0</v>
      </c>
      <c r="F39" s="3">
        <v>1</v>
      </c>
      <c r="G39" s="3">
        <v>0</v>
      </c>
      <c r="H39" s="42">
        <f t="shared" si="11"/>
        <v>8.0172912172812291E-2</v>
      </c>
      <c r="I39" s="43">
        <f t="shared" si="12"/>
        <v>0.19940775684866846</v>
      </c>
      <c r="J39" s="43">
        <f t="shared" si="13"/>
        <v>0.37989356765690979</v>
      </c>
      <c r="K39" s="43">
        <f t="shared" si="14"/>
        <v>0.66818777216816616</v>
      </c>
      <c r="L39" s="43">
        <f t="shared" si="15"/>
        <v>0.91613842888876573</v>
      </c>
      <c r="M39" s="44">
        <f t="shared" si="16"/>
        <v>8.0172912172812291E-2</v>
      </c>
      <c r="N39" s="45">
        <f t="shared" si="17"/>
        <v>0.11923484467585617</v>
      </c>
      <c r="O39" s="45">
        <f t="shared" si="18"/>
        <v>0.18048581080824133</v>
      </c>
      <c r="P39" s="45">
        <f t="shared" si="19"/>
        <v>0.28829420451125637</v>
      </c>
      <c r="Q39" s="45">
        <f t="shared" si="20"/>
        <v>0.24795065672059957</v>
      </c>
      <c r="R39" s="45">
        <f t="shared" si="21"/>
        <v>8.3861571111234268E-2</v>
      </c>
      <c r="S39" s="44">
        <f t="shared" si="22"/>
        <v>0.28829420451125637</v>
      </c>
      <c r="T39" s="45">
        <f t="shared" si="23"/>
        <v>0.25946478406013074</v>
      </c>
      <c r="U39" s="3" t="str">
        <f t="shared" si="24"/>
        <v>C</v>
      </c>
    </row>
    <row r="40" spans="1:21" ht="15" x14ac:dyDescent="0.25">
      <c r="A40" s="50">
        <f>Pedestrian!A40</f>
        <v>0</v>
      </c>
      <c r="B40" s="50">
        <f>Pedestrian!B40</f>
        <v>0</v>
      </c>
      <c r="C40" s="50">
        <f>Pedestrian!C40</f>
        <v>0</v>
      </c>
      <c r="D40" s="3">
        <v>1</v>
      </c>
      <c r="E40" s="57">
        <v>0</v>
      </c>
      <c r="F40" s="3">
        <v>1</v>
      </c>
      <c r="G40" s="3">
        <v>0</v>
      </c>
      <c r="H40" s="42">
        <f t="shared" si="11"/>
        <v>8.0172912172812291E-2</v>
      </c>
      <c r="I40" s="43">
        <f t="shared" si="12"/>
        <v>0.19940775684866846</v>
      </c>
      <c r="J40" s="43">
        <f t="shared" si="13"/>
        <v>0.37989356765690979</v>
      </c>
      <c r="K40" s="43">
        <f t="shared" si="14"/>
        <v>0.66818777216816616</v>
      </c>
      <c r="L40" s="43">
        <f t="shared" si="15"/>
        <v>0.91613842888876573</v>
      </c>
      <c r="M40" s="44">
        <f t="shared" si="16"/>
        <v>8.0172912172812291E-2</v>
      </c>
      <c r="N40" s="45">
        <f t="shared" si="17"/>
        <v>0.11923484467585617</v>
      </c>
      <c r="O40" s="45">
        <f t="shared" si="18"/>
        <v>0.18048581080824133</v>
      </c>
      <c r="P40" s="45">
        <f t="shared" si="19"/>
        <v>0.28829420451125637</v>
      </c>
      <c r="Q40" s="45">
        <f t="shared" si="20"/>
        <v>0.24795065672059957</v>
      </c>
      <c r="R40" s="45">
        <f t="shared" si="21"/>
        <v>8.3861571111234268E-2</v>
      </c>
      <c r="S40" s="44">
        <f t="shared" si="22"/>
        <v>0.28829420451125637</v>
      </c>
      <c r="T40" s="45">
        <f t="shared" si="23"/>
        <v>0.25946478406013074</v>
      </c>
      <c r="U40" s="3" t="str">
        <f t="shared" si="24"/>
        <v>C</v>
      </c>
    </row>
    <row r="41" spans="1:21" ht="15" x14ac:dyDescent="0.25">
      <c r="A41" s="50">
        <f>Pedestrian!A41</f>
        <v>0</v>
      </c>
      <c r="B41" s="50">
        <f>Pedestrian!B41</f>
        <v>0</v>
      </c>
      <c r="C41" s="50">
        <f>Pedestrian!C41</f>
        <v>0</v>
      </c>
      <c r="D41" s="3">
        <v>1</v>
      </c>
      <c r="E41" s="57">
        <v>0</v>
      </c>
      <c r="F41" s="3">
        <v>1</v>
      </c>
      <c r="G41" s="3">
        <v>0</v>
      </c>
      <c r="H41" s="42">
        <f t="shared" si="11"/>
        <v>8.0172912172812291E-2</v>
      </c>
      <c r="I41" s="43">
        <f t="shared" si="12"/>
        <v>0.19940775684866846</v>
      </c>
      <c r="J41" s="43">
        <f t="shared" si="13"/>
        <v>0.37989356765690979</v>
      </c>
      <c r="K41" s="43">
        <f t="shared" si="14"/>
        <v>0.66818777216816616</v>
      </c>
      <c r="L41" s="43">
        <f t="shared" si="15"/>
        <v>0.91613842888876573</v>
      </c>
      <c r="M41" s="44">
        <f t="shared" si="16"/>
        <v>8.0172912172812291E-2</v>
      </c>
      <c r="N41" s="45">
        <f t="shared" si="17"/>
        <v>0.11923484467585617</v>
      </c>
      <c r="O41" s="45">
        <f t="shared" si="18"/>
        <v>0.18048581080824133</v>
      </c>
      <c r="P41" s="45">
        <f t="shared" si="19"/>
        <v>0.28829420451125637</v>
      </c>
      <c r="Q41" s="45">
        <f t="shared" si="20"/>
        <v>0.24795065672059957</v>
      </c>
      <c r="R41" s="45">
        <f t="shared" si="21"/>
        <v>8.3861571111234268E-2</v>
      </c>
      <c r="S41" s="44">
        <f t="shared" si="22"/>
        <v>0.28829420451125637</v>
      </c>
      <c r="T41" s="45">
        <f t="shared" si="23"/>
        <v>0.25946478406013074</v>
      </c>
      <c r="U41" s="3" t="str">
        <f t="shared" si="24"/>
        <v>C</v>
      </c>
    </row>
    <row r="42" spans="1:21" x14ac:dyDescent="0.3">
      <c r="A42" s="50">
        <f>Pedestrian!A42</f>
        <v>0</v>
      </c>
      <c r="B42" s="50">
        <f>Pedestrian!B42</f>
        <v>0</v>
      </c>
      <c r="C42" s="50">
        <f>Pedestrian!C42</f>
        <v>0</v>
      </c>
      <c r="D42" s="3">
        <v>1</v>
      </c>
      <c r="E42" s="57">
        <v>0</v>
      </c>
      <c r="F42" s="3">
        <v>1</v>
      </c>
      <c r="G42" s="3">
        <v>0</v>
      </c>
      <c r="H42" s="42">
        <f t="shared" si="11"/>
        <v>8.0172912172812291E-2</v>
      </c>
      <c r="I42" s="43">
        <f t="shared" si="12"/>
        <v>0.19940775684866846</v>
      </c>
      <c r="J42" s="43">
        <f t="shared" si="13"/>
        <v>0.37989356765690979</v>
      </c>
      <c r="K42" s="43">
        <f t="shared" si="14"/>
        <v>0.66818777216816616</v>
      </c>
      <c r="L42" s="43">
        <f t="shared" si="15"/>
        <v>0.91613842888876573</v>
      </c>
      <c r="M42" s="44">
        <f t="shared" si="16"/>
        <v>8.0172912172812291E-2</v>
      </c>
      <c r="N42" s="45">
        <f t="shared" si="17"/>
        <v>0.11923484467585617</v>
      </c>
      <c r="O42" s="45">
        <f t="shared" si="18"/>
        <v>0.18048581080824133</v>
      </c>
      <c r="P42" s="45">
        <f t="shared" si="19"/>
        <v>0.28829420451125637</v>
      </c>
      <c r="Q42" s="45">
        <f t="shared" si="20"/>
        <v>0.24795065672059957</v>
      </c>
      <c r="R42" s="45">
        <f t="shared" si="21"/>
        <v>8.3861571111234268E-2</v>
      </c>
      <c r="S42" s="44">
        <f t="shared" si="22"/>
        <v>0.28829420451125637</v>
      </c>
      <c r="T42" s="45">
        <f t="shared" si="23"/>
        <v>0.25946478406013074</v>
      </c>
      <c r="U42" s="3" t="str">
        <f t="shared" si="24"/>
        <v>C</v>
      </c>
    </row>
    <row r="43" spans="1:21" x14ac:dyDescent="0.3">
      <c r="A43" s="50">
        <f>Pedestrian!A43</f>
        <v>0</v>
      </c>
      <c r="B43" s="50">
        <f>Pedestrian!B43</f>
        <v>0</v>
      </c>
      <c r="C43" s="50">
        <f>Pedestrian!C43</f>
        <v>0</v>
      </c>
      <c r="D43" s="3">
        <v>1</v>
      </c>
      <c r="E43" s="57">
        <v>0</v>
      </c>
      <c r="F43" s="3">
        <v>1</v>
      </c>
      <c r="G43" s="3">
        <v>0</v>
      </c>
      <c r="H43" s="42">
        <f t="shared" si="11"/>
        <v>8.0172912172812291E-2</v>
      </c>
      <c r="I43" s="43">
        <f t="shared" si="12"/>
        <v>0.19940775684866846</v>
      </c>
      <c r="J43" s="43">
        <f t="shared" si="13"/>
        <v>0.37989356765690979</v>
      </c>
      <c r="K43" s="43">
        <f t="shared" si="14"/>
        <v>0.66818777216816616</v>
      </c>
      <c r="L43" s="43">
        <f t="shared" si="15"/>
        <v>0.91613842888876573</v>
      </c>
      <c r="M43" s="44">
        <f t="shared" si="16"/>
        <v>8.0172912172812291E-2</v>
      </c>
      <c r="N43" s="45">
        <f t="shared" si="17"/>
        <v>0.11923484467585617</v>
      </c>
      <c r="O43" s="45">
        <f t="shared" si="18"/>
        <v>0.18048581080824133</v>
      </c>
      <c r="P43" s="45">
        <f t="shared" si="19"/>
        <v>0.28829420451125637</v>
      </c>
      <c r="Q43" s="45">
        <f t="shared" si="20"/>
        <v>0.24795065672059957</v>
      </c>
      <c r="R43" s="45">
        <f t="shared" si="21"/>
        <v>8.3861571111234268E-2</v>
      </c>
      <c r="S43" s="44">
        <f t="shared" si="22"/>
        <v>0.28829420451125637</v>
      </c>
      <c r="T43" s="45">
        <f t="shared" si="23"/>
        <v>0.25946478406013074</v>
      </c>
      <c r="U43" s="3" t="str">
        <f t="shared" si="24"/>
        <v>C</v>
      </c>
    </row>
    <row r="44" spans="1:21" x14ac:dyDescent="0.3">
      <c r="A44" s="50">
        <f>Pedestrian!A44</f>
        <v>0</v>
      </c>
      <c r="B44" s="50">
        <f>Pedestrian!B44</f>
        <v>0</v>
      </c>
      <c r="C44" s="50">
        <f>Pedestrian!C44</f>
        <v>0</v>
      </c>
      <c r="D44" s="3">
        <v>1</v>
      </c>
      <c r="E44" s="57">
        <v>0</v>
      </c>
      <c r="F44" s="3">
        <v>1</v>
      </c>
      <c r="G44" s="3">
        <v>0</v>
      </c>
      <c r="H44" s="42">
        <f t="shared" si="11"/>
        <v>8.0172912172812291E-2</v>
      </c>
      <c r="I44" s="43">
        <f t="shared" si="12"/>
        <v>0.19940775684866846</v>
      </c>
      <c r="J44" s="43">
        <f t="shared" si="13"/>
        <v>0.37989356765690979</v>
      </c>
      <c r="K44" s="43">
        <f t="shared" si="14"/>
        <v>0.66818777216816616</v>
      </c>
      <c r="L44" s="43">
        <f t="shared" si="15"/>
        <v>0.91613842888876573</v>
      </c>
      <c r="M44" s="44">
        <f t="shared" si="16"/>
        <v>8.0172912172812291E-2</v>
      </c>
      <c r="N44" s="45">
        <f t="shared" si="17"/>
        <v>0.11923484467585617</v>
      </c>
      <c r="O44" s="45">
        <f t="shared" si="18"/>
        <v>0.18048581080824133</v>
      </c>
      <c r="P44" s="45">
        <f t="shared" si="19"/>
        <v>0.28829420451125637</v>
      </c>
      <c r="Q44" s="45">
        <f t="shared" si="20"/>
        <v>0.24795065672059957</v>
      </c>
      <c r="R44" s="45">
        <f t="shared" si="21"/>
        <v>8.3861571111234268E-2</v>
      </c>
      <c r="S44" s="44">
        <f t="shared" si="22"/>
        <v>0.28829420451125637</v>
      </c>
      <c r="T44" s="45">
        <f t="shared" si="23"/>
        <v>0.25946478406013074</v>
      </c>
      <c r="U44" s="3" t="str">
        <f t="shared" si="24"/>
        <v>C</v>
      </c>
    </row>
    <row r="45" spans="1:21" x14ac:dyDescent="0.3">
      <c r="A45" s="50">
        <f>Pedestrian!A45</f>
        <v>0</v>
      </c>
      <c r="B45" s="50">
        <f>Pedestrian!B45</f>
        <v>0</v>
      </c>
      <c r="C45" s="50">
        <f>Pedestrian!C45</f>
        <v>0</v>
      </c>
      <c r="D45" s="3">
        <v>1</v>
      </c>
      <c r="E45" s="57">
        <v>0</v>
      </c>
      <c r="F45" s="3">
        <v>1</v>
      </c>
      <c r="G45" s="3">
        <v>0</v>
      </c>
      <c r="H45" s="42">
        <f t="shared" si="11"/>
        <v>8.0172912172812291E-2</v>
      </c>
      <c r="I45" s="43">
        <f t="shared" si="12"/>
        <v>0.19940775684866846</v>
      </c>
      <c r="J45" s="43">
        <f t="shared" si="13"/>
        <v>0.37989356765690979</v>
      </c>
      <c r="K45" s="43">
        <f t="shared" si="14"/>
        <v>0.66818777216816616</v>
      </c>
      <c r="L45" s="43">
        <f t="shared" si="15"/>
        <v>0.91613842888876573</v>
      </c>
      <c r="M45" s="44">
        <f t="shared" si="16"/>
        <v>8.0172912172812291E-2</v>
      </c>
      <c r="N45" s="45">
        <f t="shared" si="17"/>
        <v>0.11923484467585617</v>
      </c>
      <c r="O45" s="45">
        <f t="shared" si="18"/>
        <v>0.18048581080824133</v>
      </c>
      <c r="P45" s="45">
        <f t="shared" si="19"/>
        <v>0.28829420451125637</v>
      </c>
      <c r="Q45" s="45">
        <f t="shared" si="20"/>
        <v>0.24795065672059957</v>
      </c>
      <c r="R45" s="45">
        <f t="shared" si="21"/>
        <v>8.3861571111234268E-2</v>
      </c>
      <c r="S45" s="44">
        <f t="shared" si="22"/>
        <v>0.28829420451125637</v>
      </c>
      <c r="T45" s="45">
        <f t="shared" si="23"/>
        <v>0.25946478406013074</v>
      </c>
      <c r="U45" s="3" t="str">
        <f t="shared" si="24"/>
        <v>C</v>
      </c>
    </row>
    <row r="46" spans="1:21" x14ac:dyDescent="0.3">
      <c r="A46" s="50">
        <f>Pedestrian!A46</f>
        <v>0</v>
      </c>
      <c r="B46" s="50">
        <f>Pedestrian!B46</f>
        <v>0</v>
      </c>
      <c r="C46" s="50">
        <f>Pedestrian!C46</f>
        <v>0</v>
      </c>
      <c r="D46" s="3">
        <v>1</v>
      </c>
      <c r="E46" s="57">
        <v>0</v>
      </c>
      <c r="F46" s="3">
        <v>1</v>
      </c>
      <c r="G46" s="3">
        <v>0</v>
      </c>
      <c r="H46" s="42">
        <f t="shared" si="11"/>
        <v>8.0172912172812291E-2</v>
      </c>
      <c r="I46" s="43">
        <f t="shared" si="12"/>
        <v>0.19940775684866846</v>
      </c>
      <c r="J46" s="43">
        <f t="shared" si="13"/>
        <v>0.37989356765690979</v>
      </c>
      <c r="K46" s="43">
        <f t="shared" si="14"/>
        <v>0.66818777216816616</v>
      </c>
      <c r="L46" s="43">
        <f t="shared" si="15"/>
        <v>0.91613842888876573</v>
      </c>
      <c r="M46" s="44">
        <f t="shared" si="16"/>
        <v>8.0172912172812291E-2</v>
      </c>
      <c r="N46" s="45">
        <f t="shared" si="17"/>
        <v>0.11923484467585617</v>
      </c>
      <c r="O46" s="45">
        <f t="shared" si="18"/>
        <v>0.18048581080824133</v>
      </c>
      <c r="P46" s="45">
        <f t="shared" si="19"/>
        <v>0.28829420451125637</v>
      </c>
      <c r="Q46" s="45">
        <f t="shared" si="20"/>
        <v>0.24795065672059957</v>
      </c>
      <c r="R46" s="45">
        <f t="shared" si="21"/>
        <v>8.3861571111234268E-2</v>
      </c>
      <c r="S46" s="44">
        <f t="shared" si="22"/>
        <v>0.28829420451125637</v>
      </c>
      <c r="T46" s="45">
        <f t="shared" si="23"/>
        <v>0.25946478406013074</v>
      </c>
      <c r="U46" s="3" t="str">
        <f t="shared" si="24"/>
        <v>C</v>
      </c>
    </row>
    <row r="47" spans="1:21" x14ac:dyDescent="0.3">
      <c r="A47" s="50">
        <f>Pedestrian!A47</f>
        <v>0</v>
      </c>
      <c r="B47" s="50">
        <f>Pedestrian!B47</f>
        <v>0</v>
      </c>
      <c r="C47" s="50">
        <f>Pedestrian!C47</f>
        <v>0</v>
      </c>
      <c r="D47" s="3">
        <v>1</v>
      </c>
      <c r="E47" s="57">
        <v>0</v>
      </c>
      <c r="F47" s="3">
        <v>1</v>
      </c>
      <c r="G47" s="3">
        <v>0</v>
      </c>
      <c r="H47" s="42">
        <f t="shared" si="11"/>
        <v>8.0172912172812291E-2</v>
      </c>
      <c r="I47" s="43">
        <f t="shared" si="12"/>
        <v>0.19940775684866846</v>
      </c>
      <c r="J47" s="43">
        <f t="shared" si="13"/>
        <v>0.37989356765690979</v>
      </c>
      <c r="K47" s="43">
        <f t="shared" si="14"/>
        <v>0.66818777216816616</v>
      </c>
      <c r="L47" s="43">
        <f t="shared" si="15"/>
        <v>0.91613842888876573</v>
      </c>
      <c r="M47" s="44">
        <f t="shared" si="16"/>
        <v>8.0172912172812291E-2</v>
      </c>
      <c r="N47" s="45">
        <f t="shared" si="17"/>
        <v>0.11923484467585617</v>
      </c>
      <c r="O47" s="45">
        <f t="shared" si="18"/>
        <v>0.18048581080824133</v>
      </c>
      <c r="P47" s="45">
        <f t="shared" si="19"/>
        <v>0.28829420451125637</v>
      </c>
      <c r="Q47" s="45">
        <f t="shared" si="20"/>
        <v>0.24795065672059957</v>
      </c>
      <c r="R47" s="45">
        <f t="shared" si="21"/>
        <v>8.3861571111234268E-2</v>
      </c>
      <c r="S47" s="44">
        <f t="shared" si="22"/>
        <v>0.28829420451125637</v>
      </c>
      <c r="T47" s="45">
        <f t="shared" si="23"/>
        <v>0.25946478406013074</v>
      </c>
      <c r="U47" s="3" t="str">
        <f t="shared" si="24"/>
        <v>C</v>
      </c>
    </row>
    <row r="48" spans="1:21" x14ac:dyDescent="0.3">
      <c r="A48" s="50">
        <f>Pedestrian!A48</f>
        <v>0</v>
      </c>
      <c r="B48" s="50">
        <f>Pedestrian!B48</f>
        <v>0</v>
      </c>
      <c r="C48" s="50">
        <f>Pedestrian!C48</f>
        <v>0</v>
      </c>
      <c r="D48" s="3">
        <v>1</v>
      </c>
      <c r="E48" s="57">
        <v>0</v>
      </c>
      <c r="F48" s="3">
        <v>1</v>
      </c>
      <c r="G48" s="3">
        <v>0</v>
      </c>
      <c r="H48" s="42">
        <f t="shared" si="11"/>
        <v>8.0172912172812291E-2</v>
      </c>
      <c r="I48" s="43">
        <f t="shared" si="12"/>
        <v>0.19940775684866846</v>
      </c>
      <c r="J48" s="43">
        <f t="shared" si="13"/>
        <v>0.37989356765690979</v>
      </c>
      <c r="K48" s="43">
        <f t="shared" si="14"/>
        <v>0.66818777216816616</v>
      </c>
      <c r="L48" s="43">
        <f t="shared" si="15"/>
        <v>0.91613842888876573</v>
      </c>
      <c r="M48" s="44">
        <f t="shared" si="16"/>
        <v>8.0172912172812291E-2</v>
      </c>
      <c r="N48" s="45">
        <f t="shared" si="17"/>
        <v>0.11923484467585617</v>
      </c>
      <c r="O48" s="45">
        <f t="shared" si="18"/>
        <v>0.18048581080824133</v>
      </c>
      <c r="P48" s="45">
        <f t="shared" si="19"/>
        <v>0.28829420451125637</v>
      </c>
      <c r="Q48" s="45">
        <f t="shared" si="20"/>
        <v>0.24795065672059957</v>
      </c>
      <c r="R48" s="45">
        <f t="shared" si="21"/>
        <v>8.3861571111234268E-2</v>
      </c>
      <c r="S48" s="44">
        <f t="shared" si="22"/>
        <v>0.28829420451125637</v>
      </c>
      <c r="T48" s="45">
        <f t="shared" si="23"/>
        <v>0.25946478406013074</v>
      </c>
      <c r="U48" s="3" t="str">
        <f t="shared" si="24"/>
        <v>C</v>
      </c>
    </row>
    <row r="49" spans="1:21" x14ac:dyDescent="0.3">
      <c r="A49" s="50">
        <f>Pedestrian!A49</f>
        <v>0</v>
      </c>
      <c r="B49" s="50">
        <f>Pedestrian!B49</f>
        <v>0</v>
      </c>
      <c r="C49" s="50">
        <f>Pedestrian!C49</f>
        <v>0</v>
      </c>
      <c r="D49" s="3">
        <v>1</v>
      </c>
      <c r="E49" s="57">
        <v>0</v>
      </c>
      <c r="F49" s="3">
        <v>1</v>
      </c>
      <c r="G49" s="3">
        <v>0</v>
      </c>
      <c r="H49" s="42">
        <f t="shared" si="11"/>
        <v>8.0172912172812291E-2</v>
      </c>
      <c r="I49" s="43">
        <f t="shared" si="12"/>
        <v>0.19940775684866846</v>
      </c>
      <c r="J49" s="43">
        <f t="shared" si="13"/>
        <v>0.37989356765690979</v>
      </c>
      <c r="K49" s="43">
        <f t="shared" si="14"/>
        <v>0.66818777216816616</v>
      </c>
      <c r="L49" s="43">
        <f t="shared" si="15"/>
        <v>0.91613842888876573</v>
      </c>
      <c r="M49" s="44">
        <f t="shared" si="16"/>
        <v>8.0172912172812291E-2</v>
      </c>
      <c r="N49" s="45">
        <f t="shared" si="17"/>
        <v>0.11923484467585617</v>
      </c>
      <c r="O49" s="45">
        <f t="shared" si="18"/>
        <v>0.18048581080824133</v>
      </c>
      <c r="P49" s="45">
        <f t="shared" si="19"/>
        <v>0.28829420451125637</v>
      </c>
      <c r="Q49" s="45">
        <f t="shared" si="20"/>
        <v>0.24795065672059957</v>
      </c>
      <c r="R49" s="45">
        <f t="shared" si="21"/>
        <v>8.3861571111234268E-2</v>
      </c>
      <c r="S49" s="44">
        <f t="shared" si="22"/>
        <v>0.28829420451125637</v>
      </c>
      <c r="T49" s="45">
        <f t="shared" si="23"/>
        <v>0.25946478406013074</v>
      </c>
      <c r="U49" s="3" t="str">
        <f t="shared" si="24"/>
        <v>C</v>
      </c>
    </row>
    <row r="50" spans="1:21" x14ac:dyDescent="0.3">
      <c r="A50" s="50">
        <f>Pedestrian!A50</f>
        <v>0</v>
      </c>
      <c r="B50" s="50">
        <f>Pedestrian!B50</f>
        <v>0</v>
      </c>
      <c r="C50" s="50">
        <f>Pedestrian!C50</f>
        <v>0</v>
      </c>
      <c r="D50" s="3">
        <v>1</v>
      </c>
      <c r="E50" s="57">
        <v>0</v>
      </c>
      <c r="F50" s="3">
        <v>1</v>
      </c>
      <c r="G50" s="3">
        <v>0</v>
      </c>
      <c r="H50" s="42">
        <f t="shared" si="11"/>
        <v>8.0172912172812291E-2</v>
      </c>
      <c r="I50" s="43">
        <f t="shared" si="12"/>
        <v>0.19940775684866846</v>
      </c>
      <c r="J50" s="43">
        <f t="shared" si="13"/>
        <v>0.37989356765690979</v>
      </c>
      <c r="K50" s="43">
        <f t="shared" si="14"/>
        <v>0.66818777216816616</v>
      </c>
      <c r="L50" s="43">
        <f t="shared" si="15"/>
        <v>0.91613842888876573</v>
      </c>
      <c r="M50" s="44">
        <f t="shared" si="16"/>
        <v>8.0172912172812291E-2</v>
      </c>
      <c r="N50" s="45">
        <f t="shared" si="17"/>
        <v>0.11923484467585617</v>
      </c>
      <c r="O50" s="45">
        <f t="shared" si="18"/>
        <v>0.18048581080824133</v>
      </c>
      <c r="P50" s="45">
        <f t="shared" si="19"/>
        <v>0.28829420451125637</v>
      </c>
      <c r="Q50" s="45">
        <f t="shared" si="20"/>
        <v>0.24795065672059957</v>
      </c>
      <c r="R50" s="45">
        <f t="shared" si="21"/>
        <v>8.3861571111234268E-2</v>
      </c>
      <c r="S50" s="44">
        <f t="shared" si="22"/>
        <v>0.28829420451125637</v>
      </c>
      <c r="T50" s="45">
        <f t="shared" si="23"/>
        <v>0.25946478406013074</v>
      </c>
      <c r="U50" s="3" t="str">
        <f t="shared" si="24"/>
        <v>C</v>
      </c>
    </row>
    <row r="51" spans="1:21" x14ac:dyDescent="0.3">
      <c r="A51" s="50">
        <f>Pedestrian!A51</f>
        <v>0</v>
      </c>
      <c r="B51" s="50">
        <f>Pedestrian!B51</f>
        <v>0</v>
      </c>
      <c r="C51" s="50">
        <f>Pedestrian!C51</f>
        <v>0</v>
      </c>
      <c r="D51" s="3">
        <v>1</v>
      </c>
      <c r="E51" s="57">
        <v>0</v>
      </c>
      <c r="F51" s="3">
        <v>1</v>
      </c>
      <c r="G51" s="3">
        <v>0</v>
      </c>
      <c r="H51" s="42">
        <f t="shared" si="11"/>
        <v>8.0172912172812291E-2</v>
      </c>
      <c r="I51" s="43">
        <f t="shared" si="12"/>
        <v>0.19940775684866846</v>
      </c>
      <c r="J51" s="43">
        <f t="shared" si="13"/>
        <v>0.37989356765690979</v>
      </c>
      <c r="K51" s="43">
        <f t="shared" si="14"/>
        <v>0.66818777216816616</v>
      </c>
      <c r="L51" s="43">
        <f t="shared" si="15"/>
        <v>0.91613842888876573</v>
      </c>
      <c r="M51" s="44">
        <f t="shared" si="16"/>
        <v>8.0172912172812291E-2</v>
      </c>
      <c r="N51" s="45">
        <f t="shared" si="17"/>
        <v>0.11923484467585617</v>
      </c>
      <c r="O51" s="45">
        <f t="shared" si="18"/>
        <v>0.18048581080824133</v>
      </c>
      <c r="P51" s="45">
        <f t="shared" si="19"/>
        <v>0.28829420451125637</v>
      </c>
      <c r="Q51" s="45">
        <f t="shared" si="20"/>
        <v>0.24795065672059957</v>
      </c>
      <c r="R51" s="45">
        <f t="shared" si="21"/>
        <v>8.3861571111234268E-2</v>
      </c>
      <c r="S51" s="44">
        <f t="shared" si="22"/>
        <v>0.28829420451125637</v>
      </c>
      <c r="T51" s="45">
        <f t="shared" si="23"/>
        <v>0.25946478406013074</v>
      </c>
      <c r="U51" s="3" t="str">
        <f t="shared" si="24"/>
        <v>C</v>
      </c>
    </row>
    <row r="52" spans="1:21" x14ac:dyDescent="0.3">
      <c r="A52" s="50">
        <f>Pedestrian!A52</f>
        <v>0</v>
      </c>
      <c r="B52" s="50">
        <f>Pedestrian!B52</f>
        <v>0</v>
      </c>
      <c r="C52" s="50">
        <f>Pedestrian!C52</f>
        <v>0</v>
      </c>
      <c r="D52" s="3">
        <v>1</v>
      </c>
      <c r="E52" s="57">
        <v>0</v>
      </c>
      <c r="F52" s="3">
        <v>1</v>
      </c>
      <c r="G52" s="3">
        <v>0</v>
      </c>
      <c r="H52" s="42">
        <f t="shared" si="11"/>
        <v>8.0172912172812291E-2</v>
      </c>
      <c r="I52" s="43">
        <f t="shared" si="12"/>
        <v>0.19940775684866846</v>
      </c>
      <c r="J52" s="43">
        <f t="shared" si="13"/>
        <v>0.37989356765690979</v>
      </c>
      <c r="K52" s="43">
        <f t="shared" si="14"/>
        <v>0.66818777216816616</v>
      </c>
      <c r="L52" s="43">
        <f t="shared" si="15"/>
        <v>0.91613842888876573</v>
      </c>
      <c r="M52" s="44">
        <f t="shared" si="16"/>
        <v>8.0172912172812291E-2</v>
      </c>
      <c r="N52" s="45">
        <f t="shared" si="17"/>
        <v>0.11923484467585617</v>
      </c>
      <c r="O52" s="45">
        <f t="shared" si="18"/>
        <v>0.18048581080824133</v>
      </c>
      <c r="P52" s="45">
        <f t="shared" si="19"/>
        <v>0.28829420451125637</v>
      </c>
      <c r="Q52" s="45">
        <f t="shared" si="20"/>
        <v>0.24795065672059957</v>
      </c>
      <c r="R52" s="45">
        <f t="shared" si="21"/>
        <v>8.3861571111234268E-2</v>
      </c>
      <c r="S52" s="44">
        <f t="shared" si="22"/>
        <v>0.28829420451125637</v>
      </c>
      <c r="T52" s="45">
        <f t="shared" si="23"/>
        <v>0.25946478406013074</v>
      </c>
      <c r="U52" s="3" t="str">
        <f t="shared" si="24"/>
        <v>C</v>
      </c>
    </row>
    <row r="53" spans="1:21" x14ac:dyDescent="0.3">
      <c r="A53" s="50">
        <f>Pedestrian!A53</f>
        <v>0</v>
      </c>
      <c r="B53" s="50">
        <f>Pedestrian!B53</f>
        <v>0</v>
      </c>
      <c r="C53" s="50">
        <f>Pedestrian!C53</f>
        <v>0</v>
      </c>
      <c r="D53" s="3">
        <v>1</v>
      </c>
      <c r="E53" s="57">
        <v>0</v>
      </c>
      <c r="F53" s="3">
        <v>1</v>
      </c>
      <c r="G53" s="3">
        <v>0</v>
      </c>
      <c r="H53" s="42">
        <f t="shared" si="11"/>
        <v>8.0172912172812291E-2</v>
      </c>
      <c r="I53" s="43">
        <f t="shared" si="12"/>
        <v>0.19940775684866846</v>
      </c>
      <c r="J53" s="43">
        <f t="shared" si="13"/>
        <v>0.37989356765690979</v>
      </c>
      <c r="K53" s="43">
        <f t="shared" si="14"/>
        <v>0.66818777216816616</v>
      </c>
      <c r="L53" s="43">
        <f t="shared" si="15"/>
        <v>0.91613842888876573</v>
      </c>
      <c r="M53" s="44">
        <f t="shared" si="16"/>
        <v>8.0172912172812291E-2</v>
      </c>
      <c r="N53" s="45">
        <f t="shared" si="17"/>
        <v>0.11923484467585617</v>
      </c>
      <c r="O53" s="45">
        <f t="shared" si="18"/>
        <v>0.18048581080824133</v>
      </c>
      <c r="P53" s="45">
        <f t="shared" si="19"/>
        <v>0.28829420451125637</v>
      </c>
      <c r="Q53" s="45">
        <f t="shared" si="20"/>
        <v>0.24795065672059957</v>
      </c>
      <c r="R53" s="45">
        <f t="shared" si="21"/>
        <v>8.3861571111234268E-2</v>
      </c>
      <c r="S53" s="44">
        <f t="shared" si="22"/>
        <v>0.28829420451125637</v>
      </c>
      <c r="T53" s="45">
        <f t="shared" si="23"/>
        <v>0.25946478406013074</v>
      </c>
      <c r="U53" s="3" t="str">
        <f t="shared" si="24"/>
        <v>C</v>
      </c>
    </row>
    <row r="54" spans="1:21" x14ac:dyDescent="0.3">
      <c r="A54" s="50">
        <f>Pedestrian!A54</f>
        <v>0</v>
      </c>
      <c r="B54" s="50">
        <f>Pedestrian!B54</f>
        <v>0</v>
      </c>
      <c r="C54" s="50">
        <f>Pedestrian!C54</f>
        <v>0</v>
      </c>
      <c r="D54" s="3">
        <v>1</v>
      </c>
      <c r="E54" s="57">
        <v>0</v>
      </c>
      <c r="F54" s="3">
        <v>1</v>
      </c>
      <c r="G54" s="3">
        <v>0</v>
      </c>
      <c r="H54" s="42">
        <f t="shared" si="11"/>
        <v>8.0172912172812291E-2</v>
      </c>
      <c r="I54" s="43">
        <f t="shared" si="12"/>
        <v>0.19940775684866846</v>
      </c>
      <c r="J54" s="43">
        <f t="shared" si="13"/>
        <v>0.37989356765690979</v>
      </c>
      <c r="K54" s="43">
        <f t="shared" si="14"/>
        <v>0.66818777216816616</v>
      </c>
      <c r="L54" s="43">
        <f t="shared" si="15"/>
        <v>0.91613842888876573</v>
      </c>
      <c r="M54" s="44">
        <f t="shared" si="16"/>
        <v>8.0172912172812291E-2</v>
      </c>
      <c r="N54" s="45">
        <f t="shared" si="17"/>
        <v>0.11923484467585617</v>
      </c>
      <c r="O54" s="45">
        <f t="shared" si="18"/>
        <v>0.18048581080824133</v>
      </c>
      <c r="P54" s="45">
        <f t="shared" si="19"/>
        <v>0.28829420451125637</v>
      </c>
      <c r="Q54" s="45">
        <f t="shared" si="20"/>
        <v>0.24795065672059957</v>
      </c>
      <c r="R54" s="45">
        <f t="shared" si="21"/>
        <v>8.3861571111234268E-2</v>
      </c>
      <c r="S54" s="44">
        <f t="shared" si="22"/>
        <v>0.28829420451125637</v>
      </c>
      <c r="T54" s="45">
        <f t="shared" si="23"/>
        <v>0.25946478406013074</v>
      </c>
      <c r="U54" s="3" t="str">
        <f t="shared" si="24"/>
        <v>C</v>
      </c>
    </row>
    <row r="55" spans="1:21" x14ac:dyDescent="0.3">
      <c r="A55" s="50">
        <f>Pedestrian!A55</f>
        <v>0</v>
      </c>
      <c r="B55" s="50">
        <f>Pedestrian!B55</f>
        <v>0</v>
      </c>
      <c r="C55" s="50">
        <f>Pedestrian!C55</f>
        <v>0</v>
      </c>
      <c r="D55" s="3">
        <v>1</v>
      </c>
      <c r="E55" s="57">
        <v>0</v>
      </c>
      <c r="F55" s="3">
        <v>1</v>
      </c>
      <c r="G55" s="3">
        <v>0</v>
      </c>
      <c r="H55" s="42">
        <f t="shared" si="11"/>
        <v>8.0172912172812291E-2</v>
      </c>
      <c r="I55" s="43">
        <f t="shared" si="12"/>
        <v>0.19940775684866846</v>
      </c>
      <c r="J55" s="43">
        <f t="shared" si="13"/>
        <v>0.37989356765690979</v>
      </c>
      <c r="K55" s="43">
        <f t="shared" si="14"/>
        <v>0.66818777216816616</v>
      </c>
      <c r="L55" s="43">
        <f t="shared" si="15"/>
        <v>0.91613842888876573</v>
      </c>
      <c r="M55" s="44">
        <f t="shared" si="16"/>
        <v>8.0172912172812291E-2</v>
      </c>
      <c r="N55" s="45">
        <f t="shared" si="17"/>
        <v>0.11923484467585617</v>
      </c>
      <c r="O55" s="45">
        <f t="shared" si="18"/>
        <v>0.18048581080824133</v>
      </c>
      <c r="P55" s="45">
        <f t="shared" si="19"/>
        <v>0.28829420451125637</v>
      </c>
      <c r="Q55" s="45">
        <f t="shared" si="20"/>
        <v>0.24795065672059957</v>
      </c>
      <c r="R55" s="45">
        <f t="shared" si="21"/>
        <v>8.3861571111234268E-2</v>
      </c>
      <c r="S55" s="44">
        <f t="shared" si="22"/>
        <v>0.28829420451125637</v>
      </c>
      <c r="T55" s="45">
        <f t="shared" si="23"/>
        <v>0.25946478406013074</v>
      </c>
      <c r="U55" s="3" t="str">
        <f t="shared" si="24"/>
        <v>C</v>
      </c>
    </row>
    <row r="56" spans="1:21" x14ac:dyDescent="0.3">
      <c r="A56" s="50">
        <f>Pedestrian!A56</f>
        <v>0</v>
      </c>
      <c r="B56" s="50">
        <f>Pedestrian!B56</f>
        <v>0</v>
      </c>
      <c r="C56" s="50">
        <f>Pedestrian!C56</f>
        <v>0</v>
      </c>
      <c r="D56" s="3">
        <v>1</v>
      </c>
      <c r="E56" s="57">
        <v>0</v>
      </c>
      <c r="F56" s="3">
        <v>1</v>
      </c>
      <c r="G56" s="3">
        <v>0</v>
      </c>
      <c r="H56" s="42">
        <f t="shared" si="11"/>
        <v>8.0172912172812291E-2</v>
      </c>
      <c r="I56" s="43">
        <f t="shared" si="12"/>
        <v>0.19940775684866846</v>
      </c>
      <c r="J56" s="43">
        <f t="shared" si="13"/>
        <v>0.37989356765690979</v>
      </c>
      <c r="K56" s="43">
        <f t="shared" si="14"/>
        <v>0.66818777216816616</v>
      </c>
      <c r="L56" s="43">
        <f t="shared" si="15"/>
        <v>0.91613842888876573</v>
      </c>
      <c r="M56" s="44">
        <f t="shared" si="16"/>
        <v>8.0172912172812291E-2</v>
      </c>
      <c r="N56" s="45">
        <f t="shared" si="17"/>
        <v>0.11923484467585617</v>
      </c>
      <c r="O56" s="45">
        <f t="shared" si="18"/>
        <v>0.18048581080824133</v>
      </c>
      <c r="P56" s="45">
        <f t="shared" si="19"/>
        <v>0.28829420451125637</v>
      </c>
      <c r="Q56" s="45">
        <f t="shared" si="20"/>
        <v>0.24795065672059957</v>
      </c>
      <c r="R56" s="45">
        <f t="shared" si="21"/>
        <v>8.3861571111234268E-2</v>
      </c>
      <c r="S56" s="44">
        <f t="shared" si="22"/>
        <v>0.28829420451125637</v>
      </c>
      <c r="T56" s="45">
        <f t="shared" si="23"/>
        <v>0.25946478406013074</v>
      </c>
      <c r="U56" s="3" t="str">
        <f t="shared" si="24"/>
        <v>C</v>
      </c>
    </row>
    <row r="57" spans="1:21" x14ac:dyDescent="0.3">
      <c r="A57" s="50">
        <f>Pedestrian!A57</f>
        <v>0</v>
      </c>
      <c r="B57" s="50">
        <f>Pedestrian!B57</f>
        <v>0</v>
      </c>
      <c r="C57" s="50">
        <f>Pedestrian!C57</f>
        <v>0</v>
      </c>
      <c r="D57" s="3">
        <v>1</v>
      </c>
      <c r="E57" s="57">
        <v>0</v>
      </c>
      <c r="F57" s="3">
        <v>1</v>
      </c>
      <c r="G57" s="3">
        <v>0</v>
      </c>
      <c r="H57" s="42">
        <f t="shared" si="11"/>
        <v>8.0172912172812291E-2</v>
      </c>
      <c r="I57" s="43">
        <f t="shared" si="12"/>
        <v>0.19940775684866846</v>
      </c>
      <c r="J57" s="43">
        <f t="shared" si="13"/>
        <v>0.37989356765690979</v>
      </c>
      <c r="K57" s="43">
        <f t="shared" si="14"/>
        <v>0.66818777216816616</v>
      </c>
      <c r="L57" s="43">
        <f t="shared" si="15"/>
        <v>0.91613842888876573</v>
      </c>
      <c r="M57" s="44">
        <f t="shared" si="16"/>
        <v>8.0172912172812291E-2</v>
      </c>
      <c r="N57" s="45">
        <f t="shared" si="17"/>
        <v>0.11923484467585617</v>
      </c>
      <c r="O57" s="45">
        <f t="shared" si="18"/>
        <v>0.18048581080824133</v>
      </c>
      <c r="P57" s="45">
        <f t="shared" si="19"/>
        <v>0.28829420451125637</v>
      </c>
      <c r="Q57" s="45">
        <f t="shared" si="20"/>
        <v>0.24795065672059957</v>
      </c>
      <c r="R57" s="45">
        <f t="shared" si="21"/>
        <v>8.3861571111234268E-2</v>
      </c>
      <c r="S57" s="44">
        <f t="shared" si="22"/>
        <v>0.28829420451125637</v>
      </c>
      <c r="T57" s="45">
        <f t="shared" si="23"/>
        <v>0.25946478406013074</v>
      </c>
      <c r="U57" s="3" t="str">
        <f t="shared" si="24"/>
        <v>C</v>
      </c>
    </row>
    <row r="58" spans="1:21" x14ac:dyDescent="0.3">
      <c r="A58" s="50">
        <f>Pedestrian!A58</f>
        <v>0</v>
      </c>
      <c r="B58" s="50">
        <f>Pedestrian!B58</f>
        <v>0</v>
      </c>
      <c r="C58" s="50">
        <f>Pedestrian!C58</f>
        <v>0</v>
      </c>
      <c r="D58" s="3">
        <v>1</v>
      </c>
      <c r="E58" s="57">
        <v>0</v>
      </c>
      <c r="F58" s="3">
        <v>1</v>
      </c>
      <c r="G58" s="3">
        <v>0</v>
      </c>
      <c r="H58" s="42">
        <f t="shared" si="11"/>
        <v>8.0172912172812291E-2</v>
      </c>
      <c r="I58" s="43">
        <f t="shared" si="12"/>
        <v>0.19940775684866846</v>
      </c>
      <c r="J58" s="43">
        <f t="shared" si="13"/>
        <v>0.37989356765690979</v>
      </c>
      <c r="K58" s="43">
        <f t="shared" si="14"/>
        <v>0.66818777216816616</v>
      </c>
      <c r="L58" s="43">
        <f t="shared" si="15"/>
        <v>0.91613842888876573</v>
      </c>
      <c r="M58" s="44">
        <f t="shared" si="16"/>
        <v>8.0172912172812291E-2</v>
      </c>
      <c r="N58" s="45">
        <f t="shared" si="17"/>
        <v>0.11923484467585617</v>
      </c>
      <c r="O58" s="45">
        <f t="shared" si="18"/>
        <v>0.18048581080824133</v>
      </c>
      <c r="P58" s="45">
        <f t="shared" si="19"/>
        <v>0.28829420451125637</v>
      </c>
      <c r="Q58" s="45">
        <f t="shared" si="20"/>
        <v>0.24795065672059957</v>
      </c>
      <c r="R58" s="45">
        <f t="shared" si="21"/>
        <v>8.3861571111234268E-2</v>
      </c>
      <c r="S58" s="44">
        <f t="shared" si="22"/>
        <v>0.28829420451125637</v>
      </c>
      <c r="T58" s="45">
        <f t="shared" si="23"/>
        <v>0.25946478406013074</v>
      </c>
      <c r="U58" s="3" t="str">
        <f t="shared" si="24"/>
        <v>C</v>
      </c>
    </row>
    <row r="59" spans="1:21" x14ac:dyDescent="0.3">
      <c r="A59" s="50">
        <f>Pedestrian!A59</f>
        <v>0</v>
      </c>
      <c r="B59" s="50">
        <f>Pedestrian!B59</f>
        <v>0</v>
      </c>
      <c r="C59" s="50">
        <f>Pedestrian!C59</f>
        <v>0</v>
      </c>
      <c r="D59" s="3">
        <v>1</v>
      </c>
      <c r="E59" s="57">
        <v>0</v>
      </c>
      <c r="F59" s="3">
        <v>1</v>
      </c>
      <c r="G59" s="3">
        <v>0</v>
      </c>
      <c r="H59" s="42">
        <f t="shared" si="11"/>
        <v>8.0172912172812291E-2</v>
      </c>
      <c r="I59" s="43">
        <f t="shared" si="12"/>
        <v>0.19940775684866846</v>
      </c>
      <c r="J59" s="43">
        <f t="shared" si="13"/>
        <v>0.37989356765690979</v>
      </c>
      <c r="K59" s="43">
        <f t="shared" si="14"/>
        <v>0.66818777216816616</v>
      </c>
      <c r="L59" s="43">
        <f t="shared" si="15"/>
        <v>0.91613842888876573</v>
      </c>
      <c r="M59" s="44">
        <f t="shared" si="16"/>
        <v>8.0172912172812291E-2</v>
      </c>
      <c r="N59" s="45">
        <f t="shared" si="17"/>
        <v>0.11923484467585617</v>
      </c>
      <c r="O59" s="45">
        <f t="shared" si="18"/>
        <v>0.18048581080824133</v>
      </c>
      <c r="P59" s="45">
        <f t="shared" si="19"/>
        <v>0.28829420451125637</v>
      </c>
      <c r="Q59" s="45">
        <f t="shared" si="20"/>
        <v>0.24795065672059957</v>
      </c>
      <c r="R59" s="45">
        <f t="shared" si="21"/>
        <v>8.3861571111234268E-2</v>
      </c>
      <c r="S59" s="44">
        <f t="shared" si="22"/>
        <v>0.28829420451125637</v>
      </c>
      <c r="T59" s="45">
        <f t="shared" si="23"/>
        <v>0.25946478406013074</v>
      </c>
      <c r="U59" s="3" t="str">
        <f t="shared" si="24"/>
        <v>C</v>
      </c>
    </row>
    <row r="60" spans="1:21" x14ac:dyDescent="0.3">
      <c r="A60" s="50">
        <f>Pedestrian!A60</f>
        <v>0</v>
      </c>
      <c r="B60" s="50">
        <f>Pedestrian!B60</f>
        <v>0</v>
      </c>
      <c r="C60" s="50">
        <f>Pedestrian!C60</f>
        <v>0</v>
      </c>
      <c r="D60" s="3">
        <v>1</v>
      </c>
      <c r="E60" s="57">
        <v>0</v>
      </c>
      <c r="F60" s="3">
        <v>1</v>
      </c>
      <c r="G60" s="3">
        <v>0</v>
      </c>
      <c r="H60" s="42">
        <f t="shared" si="11"/>
        <v>8.0172912172812291E-2</v>
      </c>
      <c r="I60" s="43">
        <f t="shared" si="12"/>
        <v>0.19940775684866846</v>
      </c>
      <c r="J60" s="43">
        <f t="shared" si="13"/>
        <v>0.37989356765690979</v>
      </c>
      <c r="K60" s="43">
        <f t="shared" si="14"/>
        <v>0.66818777216816616</v>
      </c>
      <c r="L60" s="43">
        <f t="shared" si="15"/>
        <v>0.91613842888876573</v>
      </c>
      <c r="M60" s="44">
        <f t="shared" si="16"/>
        <v>8.0172912172812291E-2</v>
      </c>
      <c r="N60" s="45">
        <f t="shared" si="17"/>
        <v>0.11923484467585617</v>
      </c>
      <c r="O60" s="45">
        <f t="shared" si="18"/>
        <v>0.18048581080824133</v>
      </c>
      <c r="P60" s="45">
        <f t="shared" si="19"/>
        <v>0.28829420451125637</v>
      </c>
      <c r="Q60" s="45">
        <f t="shared" si="20"/>
        <v>0.24795065672059957</v>
      </c>
      <c r="R60" s="45">
        <f t="shared" si="21"/>
        <v>8.3861571111234268E-2</v>
      </c>
      <c r="S60" s="44">
        <f t="shared" si="22"/>
        <v>0.28829420451125637</v>
      </c>
      <c r="T60" s="45">
        <f t="shared" si="23"/>
        <v>0.25946478406013074</v>
      </c>
      <c r="U60" s="3" t="str">
        <f t="shared" si="24"/>
        <v>C</v>
      </c>
    </row>
    <row r="61" spans="1:21" x14ac:dyDescent="0.3">
      <c r="A61" s="50">
        <f>Pedestrian!A61</f>
        <v>0</v>
      </c>
      <c r="B61" s="50">
        <f>Pedestrian!B61</f>
        <v>0</v>
      </c>
      <c r="C61" s="50">
        <f>Pedestrian!C61</f>
        <v>0</v>
      </c>
      <c r="D61" s="3">
        <v>1</v>
      </c>
      <c r="E61" s="57">
        <v>0</v>
      </c>
      <c r="F61" s="3">
        <v>1</v>
      </c>
      <c r="G61" s="3">
        <v>0</v>
      </c>
      <c r="H61" s="42">
        <f t="shared" si="11"/>
        <v>8.0172912172812291E-2</v>
      </c>
      <c r="I61" s="43">
        <f t="shared" si="12"/>
        <v>0.19940775684866846</v>
      </c>
      <c r="J61" s="43">
        <f t="shared" si="13"/>
        <v>0.37989356765690979</v>
      </c>
      <c r="K61" s="43">
        <f t="shared" si="14"/>
        <v>0.66818777216816616</v>
      </c>
      <c r="L61" s="43">
        <f t="shared" si="15"/>
        <v>0.91613842888876573</v>
      </c>
      <c r="M61" s="44">
        <f t="shared" si="16"/>
        <v>8.0172912172812291E-2</v>
      </c>
      <c r="N61" s="45">
        <f t="shared" si="17"/>
        <v>0.11923484467585617</v>
      </c>
      <c r="O61" s="45">
        <f t="shared" si="18"/>
        <v>0.18048581080824133</v>
      </c>
      <c r="P61" s="45">
        <f t="shared" si="19"/>
        <v>0.28829420451125637</v>
      </c>
      <c r="Q61" s="45">
        <f t="shared" si="20"/>
        <v>0.24795065672059957</v>
      </c>
      <c r="R61" s="45">
        <f t="shared" si="21"/>
        <v>8.3861571111234268E-2</v>
      </c>
      <c r="S61" s="44">
        <f t="shared" si="22"/>
        <v>0.28829420451125637</v>
      </c>
      <c r="T61" s="45">
        <f t="shared" si="23"/>
        <v>0.25946478406013074</v>
      </c>
      <c r="U61" s="3" t="str">
        <f t="shared" si="24"/>
        <v>C</v>
      </c>
    </row>
    <row r="62" spans="1:21" x14ac:dyDescent="0.3">
      <c r="A62" s="50">
        <f>Pedestrian!A62</f>
        <v>0</v>
      </c>
      <c r="B62" s="50">
        <f>Pedestrian!B62</f>
        <v>0</v>
      </c>
      <c r="C62" s="50">
        <f>Pedestrian!C62</f>
        <v>0</v>
      </c>
      <c r="D62" s="3">
        <v>1</v>
      </c>
      <c r="E62" s="57">
        <v>0</v>
      </c>
      <c r="F62" s="3">
        <v>1</v>
      </c>
      <c r="G62" s="3">
        <v>0</v>
      </c>
      <c r="H62" s="42">
        <f t="shared" si="11"/>
        <v>8.0172912172812291E-2</v>
      </c>
      <c r="I62" s="43">
        <f t="shared" si="12"/>
        <v>0.19940775684866846</v>
      </c>
      <c r="J62" s="43">
        <f t="shared" si="13"/>
        <v>0.37989356765690979</v>
      </c>
      <c r="K62" s="43">
        <f t="shared" si="14"/>
        <v>0.66818777216816616</v>
      </c>
      <c r="L62" s="43">
        <f t="shared" si="15"/>
        <v>0.91613842888876573</v>
      </c>
      <c r="M62" s="44">
        <f t="shared" si="16"/>
        <v>8.0172912172812291E-2</v>
      </c>
      <c r="N62" s="45">
        <f t="shared" si="17"/>
        <v>0.11923484467585617</v>
      </c>
      <c r="O62" s="45">
        <f t="shared" si="18"/>
        <v>0.18048581080824133</v>
      </c>
      <c r="P62" s="45">
        <f t="shared" si="19"/>
        <v>0.28829420451125637</v>
      </c>
      <c r="Q62" s="45">
        <f t="shared" si="20"/>
        <v>0.24795065672059957</v>
      </c>
      <c r="R62" s="45">
        <f t="shared" si="21"/>
        <v>8.3861571111234268E-2</v>
      </c>
      <c r="S62" s="44">
        <f t="shared" si="22"/>
        <v>0.28829420451125637</v>
      </c>
      <c r="T62" s="45">
        <f t="shared" si="23"/>
        <v>0.25946478406013074</v>
      </c>
      <c r="U62" s="3" t="str">
        <f t="shared" si="24"/>
        <v>C</v>
      </c>
    </row>
    <row r="63" spans="1:21" x14ac:dyDescent="0.3">
      <c r="A63" s="50">
        <f>Pedestrian!A63</f>
        <v>0</v>
      </c>
      <c r="B63" s="50">
        <f>Pedestrian!B63</f>
        <v>0</v>
      </c>
      <c r="C63" s="50">
        <f>Pedestrian!C63</f>
        <v>0</v>
      </c>
      <c r="D63" s="3">
        <v>1</v>
      </c>
      <c r="E63" s="57">
        <v>0</v>
      </c>
      <c r="F63" s="3">
        <v>1</v>
      </c>
      <c r="G63" s="3">
        <v>0</v>
      </c>
      <c r="H63" s="42">
        <f t="shared" si="11"/>
        <v>8.0172912172812291E-2</v>
      </c>
      <c r="I63" s="43">
        <f t="shared" si="12"/>
        <v>0.19940775684866846</v>
      </c>
      <c r="J63" s="43">
        <f t="shared" si="13"/>
        <v>0.37989356765690979</v>
      </c>
      <c r="K63" s="43">
        <f t="shared" si="14"/>
        <v>0.66818777216816616</v>
      </c>
      <c r="L63" s="43">
        <f t="shared" si="15"/>
        <v>0.91613842888876573</v>
      </c>
      <c r="M63" s="44">
        <f t="shared" si="16"/>
        <v>8.0172912172812291E-2</v>
      </c>
      <c r="N63" s="45">
        <f t="shared" si="17"/>
        <v>0.11923484467585617</v>
      </c>
      <c r="O63" s="45">
        <f t="shared" si="18"/>
        <v>0.18048581080824133</v>
      </c>
      <c r="P63" s="45">
        <f t="shared" si="19"/>
        <v>0.28829420451125637</v>
      </c>
      <c r="Q63" s="45">
        <f t="shared" si="20"/>
        <v>0.24795065672059957</v>
      </c>
      <c r="R63" s="45">
        <f t="shared" si="21"/>
        <v>8.3861571111234268E-2</v>
      </c>
      <c r="S63" s="44">
        <f t="shared" si="22"/>
        <v>0.28829420451125637</v>
      </c>
      <c r="T63" s="45">
        <f t="shared" si="23"/>
        <v>0.25946478406013074</v>
      </c>
      <c r="U63" s="3" t="str">
        <f t="shared" si="24"/>
        <v>C</v>
      </c>
    </row>
    <row r="64" spans="1:21" x14ac:dyDescent="0.3">
      <c r="A64" s="50">
        <f>Pedestrian!A64</f>
        <v>0</v>
      </c>
      <c r="B64" s="50">
        <f>Pedestrian!B64</f>
        <v>0</v>
      </c>
      <c r="C64" s="50">
        <f>Pedestrian!C64</f>
        <v>0</v>
      </c>
      <c r="D64" s="3">
        <v>1</v>
      </c>
      <c r="E64" s="57">
        <v>0</v>
      </c>
      <c r="F64" s="3">
        <v>1</v>
      </c>
      <c r="G64" s="3">
        <v>0</v>
      </c>
      <c r="H64" s="42">
        <f t="shared" si="11"/>
        <v>8.0172912172812291E-2</v>
      </c>
      <c r="I64" s="43">
        <f t="shared" si="12"/>
        <v>0.19940775684866846</v>
      </c>
      <c r="J64" s="43">
        <f t="shared" si="13"/>
        <v>0.37989356765690979</v>
      </c>
      <c r="K64" s="43">
        <f t="shared" si="14"/>
        <v>0.66818777216816616</v>
      </c>
      <c r="L64" s="43">
        <f t="shared" si="15"/>
        <v>0.91613842888876573</v>
      </c>
      <c r="M64" s="44">
        <f t="shared" si="16"/>
        <v>8.0172912172812291E-2</v>
      </c>
      <c r="N64" s="45">
        <f t="shared" si="17"/>
        <v>0.11923484467585617</v>
      </c>
      <c r="O64" s="45">
        <f t="shared" si="18"/>
        <v>0.18048581080824133</v>
      </c>
      <c r="P64" s="45">
        <f t="shared" si="19"/>
        <v>0.28829420451125637</v>
      </c>
      <c r="Q64" s="45">
        <f t="shared" si="20"/>
        <v>0.24795065672059957</v>
      </c>
      <c r="R64" s="45">
        <f t="shared" si="21"/>
        <v>8.3861571111234268E-2</v>
      </c>
      <c r="S64" s="44">
        <f t="shared" si="22"/>
        <v>0.28829420451125637</v>
      </c>
      <c r="T64" s="45">
        <f t="shared" si="23"/>
        <v>0.25946478406013074</v>
      </c>
      <c r="U64" s="3" t="str">
        <f t="shared" si="24"/>
        <v>C</v>
      </c>
    </row>
    <row r="65" spans="1:21" x14ac:dyDescent="0.3">
      <c r="A65" s="50">
        <f>Pedestrian!A65</f>
        <v>0</v>
      </c>
      <c r="B65" s="50">
        <f>Pedestrian!B65</f>
        <v>0</v>
      </c>
      <c r="C65" s="50">
        <f>Pedestrian!C65</f>
        <v>0</v>
      </c>
      <c r="D65" s="3">
        <v>1</v>
      </c>
      <c r="E65" s="57">
        <v>0</v>
      </c>
      <c r="F65" s="3">
        <v>1</v>
      </c>
      <c r="G65" s="3">
        <v>0</v>
      </c>
      <c r="H65" s="42">
        <f t="shared" si="11"/>
        <v>8.0172912172812291E-2</v>
      </c>
      <c r="I65" s="43">
        <f t="shared" si="12"/>
        <v>0.19940775684866846</v>
      </c>
      <c r="J65" s="43">
        <f t="shared" si="13"/>
        <v>0.37989356765690979</v>
      </c>
      <c r="K65" s="43">
        <f t="shared" si="14"/>
        <v>0.66818777216816616</v>
      </c>
      <c r="L65" s="43">
        <f t="shared" si="15"/>
        <v>0.91613842888876573</v>
      </c>
      <c r="M65" s="44">
        <f t="shared" si="16"/>
        <v>8.0172912172812291E-2</v>
      </c>
      <c r="N65" s="45">
        <f t="shared" si="17"/>
        <v>0.11923484467585617</v>
      </c>
      <c r="O65" s="45">
        <f t="shared" si="18"/>
        <v>0.18048581080824133</v>
      </c>
      <c r="P65" s="45">
        <f t="shared" si="19"/>
        <v>0.28829420451125637</v>
      </c>
      <c r="Q65" s="45">
        <f t="shared" si="20"/>
        <v>0.24795065672059957</v>
      </c>
      <c r="R65" s="45">
        <f t="shared" si="21"/>
        <v>8.3861571111234268E-2</v>
      </c>
      <c r="S65" s="44">
        <f t="shared" si="22"/>
        <v>0.28829420451125637</v>
      </c>
      <c r="T65" s="45">
        <f t="shared" si="23"/>
        <v>0.25946478406013074</v>
      </c>
      <c r="U65" s="3" t="str">
        <f t="shared" si="24"/>
        <v>C</v>
      </c>
    </row>
    <row r="66" spans="1:21" x14ac:dyDescent="0.3">
      <c r="A66" s="50">
        <f>Pedestrian!A66</f>
        <v>0</v>
      </c>
      <c r="B66" s="50">
        <f>Pedestrian!B66</f>
        <v>0</v>
      </c>
      <c r="C66" s="50">
        <f>Pedestrian!C66</f>
        <v>0</v>
      </c>
      <c r="D66" s="3">
        <v>1</v>
      </c>
      <c r="E66" s="57">
        <v>0</v>
      </c>
      <c r="F66" s="3">
        <v>1</v>
      </c>
      <c r="G66" s="3">
        <v>0</v>
      </c>
      <c r="H66" s="42">
        <f t="shared" si="11"/>
        <v>8.0172912172812291E-2</v>
      </c>
      <c r="I66" s="43">
        <f t="shared" si="12"/>
        <v>0.19940775684866846</v>
      </c>
      <c r="J66" s="43">
        <f t="shared" si="13"/>
        <v>0.37989356765690979</v>
      </c>
      <c r="K66" s="43">
        <f t="shared" si="14"/>
        <v>0.66818777216816616</v>
      </c>
      <c r="L66" s="43">
        <f t="shared" si="15"/>
        <v>0.91613842888876573</v>
      </c>
      <c r="M66" s="44">
        <f t="shared" si="16"/>
        <v>8.0172912172812291E-2</v>
      </c>
      <c r="N66" s="45">
        <f t="shared" si="17"/>
        <v>0.11923484467585617</v>
      </c>
      <c r="O66" s="45">
        <f t="shared" si="18"/>
        <v>0.18048581080824133</v>
      </c>
      <c r="P66" s="45">
        <f t="shared" si="19"/>
        <v>0.28829420451125637</v>
      </c>
      <c r="Q66" s="45">
        <f t="shared" si="20"/>
        <v>0.24795065672059957</v>
      </c>
      <c r="R66" s="45">
        <f t="shared" si="21"/>
        <v>8.3861571111234268E-2</v>
      </c>
      <c r="S66" s="44">
        <f t="shared" si="22"/>
        <v>0.28829420451125637</v>
      </c>
      <c r="T66" s="45">
        <f t="shared" si="23"/>
        <v>0.25946478406013074</v>
      </c>
      <c r="U66" s="3" t="str">
        <f t="shared" si="24"/>
        <v>C</v>
      </c>
    </row>
    <row r="67" spans="1:21" x14ac:dyDescent="0.3">
      <c r="A67" s="50">
        <f>Pedestrian!A67</f>
        <v>0</v>
      </c>
      <c r="B67" s="50">
        <f>Pedestrian!B67</f>
        <v>0</v>
      </c>
      <c r="C67" s="50">
        <f>Pedestrian!C67</f>
        <v>0</v>
      </c>
      <c r="D67" s="3">
        <v>1</v>
      </c>
      <c r="E67" s="57">
        <v>0</v>
      </c>
      <c r="F67" s="3">
        <v>1</v>
      </c>
      <c r="G67" s="3">
        <v>0</v>
      </c>
      <c r="H67" s="42">
        <f t="shared" si="11"/>
        <v>8.0172912172812291E-2</v>
      </c>
      <c r="I67" s="43">
        <f t="shared" si="12"/>
        <v>0.19940775684866846</v>
      </c>
      <c r="J67" s="43">
        <f t="shared" si="13"/>
        <v>0.37989356765690979</v>
      </c>
      <c r="K67" s="43">
        <f t="shared" si="14"/>
        <v>0.66818777216816616</v>
      </c>
      <c r="L67" s="43">
        <f t="shared" si="15"/>
        <v>0.91613842888876573</v>
      </c>
      <c r="M67" s="44">
        <f t="shared" si="16"/>
        <v>8.0172912172812291E-2</v>
      </c>
      <c r="N67" s="45">
        <f t="shared" si="17"/>
        <v>0.11923484467585617</v>
      </c>
      <c r="O67" s="45">
        <f t="shared" si="18"/>
        <v>0.18048581080824133</v>
      </c>
      <c r="P67" s="45">
        <f t="shared" si="19"/>
        <v>0.28829420451125637</v>
      </c>
      <c r="Q67" s="45">
        <f t="shared" si="20"/>
        <v>0.24795065672059957</v>
      </c>
      <c r="R67" s="45">
        <f t="shared" si="21"/>
        <v>8.3861571111234268E-2</v>
      </c>
      <c r="S67" s="44">
        <f t="shared" si="22"/>
        <v>0.28829420451125637</v>
      </c>
      <c r="T67" s="45">
        <f t="shared" si="23"/>
        <v>0.25946478406013074</v>
      </c>
      <c r="U67" s="3" t="str">
        <f t="shared" si="24"/>
        <v>C</v>
      </c>
    </row>
    <row r="68" spans="1:21" x14ac:dyDescent="0.3">
      <c r="A68" s="50">
        <f>Pedestrian!A68</f>
        <v>0</v>
      </c>
      <c r="B68" s="50">
        <f>Pedestrian!B68</f>
        <v>0</v>
      </c>
      <c r="C68" s="50">
        <f>Pedestrian!C68</f>
        <v>0</v>
      </c>
      <c r="D68" s="3">
        <v>1</v>
      </c>
      <c r="E68" s="57">
        <v>0</v>
      </c>
      <c r="F68" s="3">
        <v>1</v>
      </c>
      <c r="G68" s="3">
        <v>0</v>
      </c>
      <c r="H68" s="42">
        <f t="shared" si="11"/>
        <v>8.0172912172812291E-2</v>
      </c>
      <c r="I68" s="43">
        <f t="shared" si="12"/>
        <v>0.19940775684866846</v>
      </c>
      <c r="J68" s="43">
        <f t="shared" si="13"/>
        <v>0.37989356765690979</v>
      </c>
      <c r="K68" s="43">
        <f t="shared" si="14"/>
        <v>0.66818777216816616</v>
      </c>
      <c r="L68" s="43">
        <f t="shared" si="15"/>
        <v>0.91613842888876573</v>
      </c>
      <c r="M68" s="44">
        <f t="shared" si="16"/>
        <v>8.0172912172812291E-2</v>
      </c>
      <c r="N68" s="45">
        <f t="shared" si="17"/>
        <v>0.11923484467585617</v>
      </c>
      <c r="O68" s="45">
        <f t="shared" si="18"/>
        <v>0.18048581080824133</v>
      </c>
      <c r="P68" s="45">
        <f t="shared" si="19"/>
        <v>0.28829420451125637</v>
      </c>
      <c r="Q68" s="45">
        <f t="shared" si="20"/>
        <v>0.24795065672059957</v>
      </c>
      <c r="R68" s="45">
        <f t="shared" si="21"/>
        <v>8.3861571111234268E-2</v>
      </c>
      <c r="S68" s="44">
        <f t="shared" si="22"/>
        <v>0.28829420451125637</v>
      </c>
      <c r="T68" s="45">
        <f t="shared" si="23"/>
        <v>0.25946478406013074</v>
      </c>
      <c r="U68" s="3" t="str">
        <f t="shared" si="24"/>
        <v>C</v>
      </c>
    </row>
    <row r="69" spans="1:21" x14ac:dyDescent="0.3">
      <c r="A69" s="50">
        <f>Pedestrian!A69</f>
        <v>0</v>
      </c>
      <c r="B69" s="50">
        <f>Pedestrian!B69</f>
        <v>0</v>
      </c>
      <c r="C69" s="50">
        <f>Pedestrian!C69</f>
        <v>0</v>
      </c>
      <c r="D69" s="3">
        <v>1</v>
      </c>
      <c r="E69" s="57">
        <v>0</v>
      </c>
      <c r="F69" s="3">
        <v>1</v>
      </c>
      <c r="G69" s="3">
        <v>0</v>
      </c>
      <c r="H69" s="42">
        <f t="shared" si="11"/>
        <v>8.0172912172812291E-2</v>
      </c>
      <c r="I69" s="43">
        <f t="shared" si="12"/>
        <v>0.19940775684866846</v>
      </c>
      <c r="J69" s="43">
        <f t="shared" si="13"/>
        <v>0.37989356765690979</v>
      </c>
      <c r="K69" s="43">
        <f t="shared" si="14"/>
        <v>0.66818777216816616</v>
      </c>
      <c r="L69" s="43">
        <f t="shared" si="15"/>
        <v>0.91613842888876573</v>
      </c>
      <c r="M69" s="44">
        <f t="shared" si="16"/>
        <v>8.0172912172812291E-2</v>
      </c>
      <c r="N69" s="45">
        <f t="shared" si="17"/>
        <v>0.11923484467585617</v>
      </c>
      <c r="O69" s="45">
        <f t="shared" si="18"/>
        <v>0.18048581080824133</v>
      </c>
      <c r="P69" s="45">
        <f t="shared" si="19"/>
        <v>0.28829420451125637</v>
      </c>
      <c r="Q69" s="45">
        <f t="shared" si="20"/>
        <v>0.24795065672059957</v>
      </c>
      <c r="R69" s="45">
        <f t="shared" si="21"/>
        <v>8.3861571111234268E-2</v>
      </c>
      <c r="S69" s="44">
        <f t="shared" si="22"/>
        <v>0.28829420451125637</v>
      </c>
      <c r="T69" s="45">
        <f t="shared" si="23"/>
        <v>0.25946478406013074</v>
      </c>
      <c r="U69" s="3" t="str">
        <f t="shared" si="24"/>
        <v>C</v>
      </c>
    </row>
    <row r="70" spans="1:21" x14ac:dyDescent="0.3">
      <c r="A70" s="50">
        <f>Pedestrian!A70</f>
        <v>0</v>
      </c>
      <c r="B70" s="50">
        <f>Pedestrian!B70</f>
        <v>0</v>
      </c>
      <c r="C70" s="50">
        <f>Pedestrian!C70</f>
        <v>0</v>
      </c>
      <c r="D70" s="3">
        <v>1</v>
      </c>
      <c r="E70" s="57">
        <v>0</v>
      </c>
      <c r="F70" s="3">
        <v>1</v>
      </c>
      <c r="G70" s="3">
        <v>0</v>
      </c>
      <c r="H70" s="42">
        <f t="shared" si="11"/>
        <v>8.0172912172812291E-2</v>
      </c>
      <c r="I70" s="43">
        <f t="shared" si="12"/>
        <v>0.19940775684866846</v>
      </c>
      <c r="J70" s="43">
        <f t="shared" si="13"/>
        <v>0.37989356765690979</v>
      </c>
      <c r="K70" s="43">
        <f t="shared" si="14"/>
        <v>0.66818777216816616</v>
      </c>
      <c r="L70" s="43">
        <f t="shared" si="15"/>
        <v>0.91613842888876573</v>
      </c>
      <c r="M70" s="44">
        <f t="shared" si="16"/>
        <v>8.0172912172812291E-2</v>
      </c>
      <c r="N70" s="45">
        <f t="shared" si="17"/>
        <v>0.11923484467585617</v>
      </c>
      <c r="O70" s="45">
        <f t="shared" si="18"/>
        <v>0.18048581080824133</v>
      </c>
      <c r="P70" s="45">
        <f t="shared" si="19"/>
        <v>0.28829420451125637</v>
      </c>
      <c r="Q70" s="45">
        <f t="shared" si="20"/>
        <v>0.24795065672059957</v>
      </c>
      <c r="R70" s="45">
        <f t="shared" si="21"/>
        <v>8.3861571111234268E-2</v>
      </c>
      <c r="S70" s="44">
        <f t="shared" si="22"/>
        <v>0.28829420451125637</v>
      </c>
      <c r="T70" s="45">
        <f t="shared" si="23"/>
        <v>0.25946478406013074</v>
      </c>
      <c r="U70" s="3" t="str">
        <f t="shared" si="24"/>
        <v>C</v>
      </c>
    </row>
    <row r="71" spans="1:21" x14ac:dyDescent="0.3">
      <c r="A71" s="50">
        <f>Pedestrian!A71</f>
        <v>0</v>
      </c>
      <c r="B71" s="50">
        <f>Pedestrian!B71</f>
        <v>0</v>
      </c>
      <c r="C71" s="50">
        <f>Pedestrian!C71</f>
        <v>0</v>
      </c>
      <c r="D71" s="3">
        <v>1</v>
      </c>
      <c r="E71" s="57">
        <v>0</v>
      </c>
      <c r="F71" s="3">
        <v>1</v>
      </c>
      <c r="G71" s="3">
        <v>0</v>
      </c>
      <c r="H71" s="42">
        <f t="shared" si="11"/>
        <v>8.0172912172812291E-2</v>
      </c>
      <c r="I71" s="43">
        <f t="shared" si="12"/>
        <v>0.19940775684866846</v>
      </c>
      <c r="J71" s="43">
        <f t="shared" si="13"/>
        <v>0.37989356765690979</v>
      </c>
      <c r="K71" s="43">
        <f t="shared" si="14"/>
        <v>0.66818777216816616</v>
      </c>
      <c r="L71" s="43">
        <f t="shared" si="15"/>
        <v>0.91613842888876573</v>
      </c>
      <c r="M71" s="44">
        <f t="shared" si="16"/>
        <v>8.0172912172812291E-2</v>
      </c>
      <c r="N71" s="45">
        <f t="shared" si="17"/>
        <v>0.11923484467585617</v>
      </c>
      <c r="O71" s="45">
        <f t="shared" si="18"/>
        <v>0.18048581080824133</v>
      </c>
      <c r="P71" s="45">
        <f t="shared" si="19"/>
        <v>0.28829420451125637</v>
      </c>
      <c r="Q71" s="45">
        <f t="shared" si="20"/>
        <v>0.24795065672059957</v>
      </c>
      <c r="R71" s="45">
        <f t="shared" si="21"/>
        <v>8.3861571111234268E-2</v>
      </c>
      <c r="S71" s="44">
        <f t="shared" si="22"/>
        <v>0.28829420451125637</v>
      </c>
      <c r="T71" s="45">
        <f t="shared" si="23"/>
        <v>0.25946478406013074</v>
      </c>
      <c r="U71" s="3" t="str">
        <f t="shared" si="24"/>
        <v>C</v>
      </c>
    </row>
    <row r="72" spans="1:21" x14ac:dyDescent="0.3">
      <c r="A72" s="50">
        <f>Pedestrian!A72</f>
        <v>0</v>
      </c>
      <c r="B72" s="50">
        <f>Pedestrian!B72</f>
        <v>0</v>
      </c>
      <c r="C72" s="50">
        <f>Pedestrian!C72</f>
        <v>0</v>
      </c>
      <c r="D72" s="3">
        <v>1</v>
      </c>
      <c r="E72" s="57">
        <v>0</v>
      </c>
      <c r="F72" s="3">
        <v>1</v>
      </c>
      <c r="G72" s="3">
        <v>0</v>
      </c>
      <c r="H72" s="42">
        <f t="shared" ref="H72:H131" si="25">1/(1+EXP(-(-4.69-(D72*-0.644 + E72*1.22 +F72*-1.606 + G72*-0.421))))</f>
        <v>8.0172912172812291E-2</v>
      </c>
      <c r="I72" s="43">
        <f t="shared" ref="I72:I131" si="26">1/(1+EXP(-(-3.64-(D72*-0.644 + E72*1.22 +F72*-1.606 + G72*-0.421))))</f>
        <v>0.19940775684866846</v>
      </c>
      <c r="J72" s="43">
        <f t="shared" ref="J72:J131" si="27">1/(1+EXP(-(-2.74-(D72*-0.644 + E72*1.22 +F72*-1.606 + G72*-0.421))))</f>
        <v>0.37989356765690979</v>
      </c>
      <c r="K72" s="43">
        <f t="shared" ref="K72:K131" si="28">1/(1+EXP(-(-1.55-(D72*-0.644 + E72*1.22 +F72*-1.606 + G72*-0.421))))</f>
        <v>0.66818777216816616</v>
      </c>
      <c r="L72" s="43">
        <f t="shared" ref="L72:L131" si="29">1/(1+EXP(-(0.141-(D72*-0.644 + E72*1.22 +F72*-1.606 + G72*-0.421))))</f>
        <v>0.91613842888876573</v>
      </c>
      <c r="M72" s="44">
        <f t="shared" ref="M72:M131" si="30">H72</f>
        <v>8.0172912172812291E-2</v>
      </c>
      <c r="N72" s="45">
        <f t="shared" ref="N72:N131" si="31">I72-H72</f>
        <v>0.11923484467585617</v>
      </c>
      <c r="O72" s="45">
        <f t="shared" ref="O72:O131" si="32">J72-I72</f>
        <v>0.18048581080824133</v>
      </c>
      <c r="P72" s="45">
        <f t="shared" ref="P72:P131" si="33">K72-J72</f>
        <v>0.28829420451125637</v>
      </c>
      <c r="Q72" s="45">
        <f t="shared" ref="Q72:Q131" si="34">L72-K72</f>
        <v>0.24795065672059957</v>
      </c>
      <c r="R72" s="45">
        <f t="shared" ref="R72:R131" si="35">1-SUM(M72:Q72)</f>
        <v>8.3861571111234268E-2</v>
      </c>
      <c r="S72" s="44">
        <f t="shared" ref="S72:S131" si="36">MAX(M72:R72)</f>
        <v>0.28829420451125637</v>
      </c>
      <c r="T72" s="45">
        <f t="shared" ref="T72:T131" si="37">S72*0.9</f>
        <v>0.25946478406013074</v>
      </c>
      <c r="U72" s="3" t="str">
        <f t="shared" ref="U72:U131" si="38">CHOOSE(MATCH(S72,M72:R72,0),"F","E","D","C","B","A")</f>
        <v>C</v>
      </c>
    </row>
    <row r="73" spans="1:21" x14ac:dyDescent="0.3">
      <c r="A73" s="50">
        <f>Pedestrian!A73</f>
        <v>0</v>
      </c>
      <c r="B73" s="50">
        <f>Pedestrian!B73</f>
        <v>0</v>
      </c>
      <c r="C73" s="50">
        <f>Pedestrian!C73</f>
        <v>0</v>
      </c>
      <c r="D73" s="3">
        <v>1</v>
      </c>
      <c r="E73" s="57">
        <v>0</v>
      </c>
      <c r="F73" s="3">
        <v>1</v>
      </c>
      <c r="G73" s="3">
        <v>0</v>
      </c>
      <c r="H73" s="42">
        <f t="shared" si="25"/>
        <v>8.0172912172812291E-2</v>
      </c>
      <c r="I73" s="43">
        <f t="shared" si="26"/>
        <v>0.19940775684866846</v>
      </c>
      <c r="J73" s="43">
        <f t="shared" si="27"/>
        <v>0.37989356765690979</v>
      </c>
      <c r="K73" s="43">
        <f t="shared" si="28"/>
        <v>0.66818777216816616</v>
      </c>
      <c r="L73" s="43">
        <f t="shared" si="29"/>
        <v>0.91613842888876573</v>
      </c>
      <c r="M73" s="44">
        <f t="shared" si="30"/>
        <v>8.0172912172812291E-2</v>
      </c>
      <c r="N73" s="45">
        <f t="shared" si="31"/>
        <v>0.11923484467585617</v>
      </c>
      <c r="O73" s="45">
        <f t="shared" si="32"/>
        <v>0.18048581080824133</v>
      </c>
      <c r="P73" s="45">
        <f t="shared" si="33"/>
        <v>0.28829420451125637</v>
      </c>
      <c r="Q73" s="45">
        <f t="shared" si="34"/>
        <v>0.24795065672059957</v>
      </c>
      <c r="R73" s="45">
        <f t="shared" si="35"/>
        <v>8.3861571111234268E-2</v>
      </c>
      <c r="S73" s="44">
        <f t="shared" si="36"/>
        <v>0.28829420451125637</v>
      </c>
      <c r="T73" s="45">
        <f t="shared" si="37"/>
        <v>0.25946478406013074</v>
      </c>
      <c r="U73" s="3" t="str">
        <f t="shared" si="38"/>
        <v>C</v>
      </c>
    </row>
    <row r="74" spans="1:21" x14ac:dyDescent="0.3">
      <c r="A74" s="50">
        <f>Pedestrian!A74</f>
        <v>0</v>
      </c>
      <c r="B74" s="50">
        <f>Pedestrian!B74</f>
        <v>0</v>
      </c>
      <c r="C74" s="50">
        <f>Pedestrian!C74</f>
        <v>0</v>
      </c>
      <c r="D74" s="3">
        <v>1</v>
      </c>
      <c r="E74" s="57">
        <v>0</v>
      </c>
      <c r="F74" s="3">
        <v>1</v>
      </c>
      <c r="G74" s="3">
        <v>0</v>
      </c>
      <c r="H74" s="42">
        <f t="shared" si="25"/>
        <v>8.0172912172812291E-2</v>
      </c>
      <c r="I74" s="43">
        <f t="shared" si="26"/>
        <v>0.19940775684866846</v>
      </c>
      <c r="J74" s="43">
        <f t="shared" si="27"/>
        <v>0.37989356765690979</v>
      </c>
      <c r="K74" s="43">
        <f t="shared" si="28"/>
        <v>0.66818777216816616</v>
      </c>
      <c r="L74" s="43">
        <f t="shared" si="29"/>
        <v>0.91613842888876573</v>
      </c>
      <c r="M74" s="44">
        <f t="shared" si="30"/>
        <v>8.0172912172812291E-2</v>
      </c>
      <c r="N74" s="45">
        <f t="shared" si="31"/>
        <v>0.11923484467585617</v>
      </c>
      <c r="O74" s="45">
        <f t="shared" si="32"/>
        <v>0.18048581080824133</v>
      </c>
      <c r="P74" s="45">
        <f t="shared" si="33"/>
        <v>0.28829420451125637</v>
      </c>
      <c r="Q74" s="45">
        <f t="shared" si="34"/>
        <v>0.24795065672059957</v>
      </c>
      <c r="R74" s="45">
        <f t="shared" si="35"/>
        <v>8.3861571111234268E-2</v>
      </c>
      <c r="S74" s="44">
        <f t="shared" si="36"/>
        <v>0.28829420451125637</v>
      </c>
      <c r="T74" s="45">
        <f t="shared" si="37"/>
        <v>0.25946478406013074</v>
      </c>
      <c r="U74" s="3" t="str">
        <f t="shared" si="38"/>
        <v>C</v>
      </c>
    </row>
    <row r="75" spans="1:21" x14ac:dyDescent="0.3">
      <c r="A75" s="50">
        <f>Pedestrian!A75</f>
        <v>0</v>
      </c>
      <c r="B75" s="50">
        <f>Pedestrian!B75</f>
        <v>0</v>
      </c>
      <c r="C75" s="50">
        <f>Pedestrian!C75</f>
        <v>0</v>
      </c>
      <c r="D75" s="3">
        <v>1</v>
      </c>
      <c r="E75" s="57">
        <v>0</v>
      </c>
      <c r="F75" s="3">
        <v>1</v>
      </c>
      <c r="G75" s="3">
        <v>0</v>
      </c>
      <c r="H75" s="42">
        <f t="shared" si="25"/>
        <v>8.0172912172812291E-2</v>
      </c>
      <c r="I75" s="43">
        <f t="shared" si="26"/>
        <v>0.19940775684866846</v>
      </c>
      <c r="J75" s="43">
        <f t="shared" si="27"/>
        <v>0.37989356765690979</v>
      </c>
      <c r="K75" s="43">
        <f t="shared" si="28"/>
        <v>0.66818777216816616</v>
      </c>
      <c r="L75" s="43">
        <f t="shared" si="29"/>
        <v>0.91613842888876573</v>
      </c>
      <c r="M75" s="44">
        <f t="shared" si="30"/>
        <v>8.0172912172812291E-2</v>
      </c>
      <c r="N75" s="45">
        <f t="shared" si="31"/>
        <v>0.11923484467585617</v>
      </c>
      <c r="O75" s="45">
        <f t="shared" si="32"/>
        <v>0.18048581080824133</v>
      </c>
      <c r="P75" s="45">
        <f t="shared" si="33"/>
        <v>0.28829420451125637</v>
      </c>
      <c r="Q75" s="45">
        <f t="shared" si="34"/>
        <v>0.24795065672059957</v>
      </c>
      <c r="R75" s="45">
        <f t="shared" si="35"/>
        <v>8.3861571111234268E-2</v>
      </c>
      <c r="S75" s="44">
        <f t="shared" si="36"/>
        <v>0.28829420451125637</v>
      </c>
      <c r="T75" s="45">
        <f t="shared" si="37"/>
        <v>0.25946478406013074</v>
      </c>
      <c r="U75" s="3" t="str">
        <f t="shared" si="38"/>
        <v>C</v>
      </c>
    </row>
    <row r="76" spans="1:21" x14ac:dyDescent="0.3">
      <c r="A76" s="50">
        <f>Pedestrian!A76</f>
        <v>0</v>
      </c>
      <c r="B76" s="50">
        <f>Pedestrian!B76</f>
        <v>0</v>
      </c>
      <c r="C76" s="50">
        <f>Pedestrian!C76</f>
        <v>0</v>
      </c>
      <c r="D76" s="3">
        <v>1</v>
      </c>
      <c r="E76" s="57">
        <v>0</v>
      </c>
      <c r="F76" s="3">
        <v>1</v>
      </c>
      <c r="G76" s="3">
        <v>0</v>
      </c>
      <c r="H76" s="42">
        <f t="shared" si="25"/>
        <v>8.0172912172812291E-2</v>
      </c>
      <c r="I76" s="43">
        <f t="shared" si="26"/>
        <v>0.19940775684866846</v>
      </c>
      <c r="J76" s="43">
        <f t="shared" si="27"/>
        <v>0.37989356765690979</v>
      </c>
      <c r="K76" s="43">
        <f t="shared" si="28"/>
        <v>0.66818777216816616</v>
      </c>
      <c r="L76" s="43">
        <f t="shared" si="29"/>
        <v>0.91613842888876573</v>
      </c>
      <c r="M76" s="44">
        <f t="shared" si="30"/>
        <v>8.0172912172812291E-2</v>
      </c>
      <c r="N76" s="45">
        <f t="shared" si="31"/>
        <v>0.11923484467585617</v>
      </c>
      <c r="O76" s="45">
        <f t="shared" si="32"/>
        <v>0.18048581080824133</v>
      </c>
      <c r="P76" s="45">
        <f t="shared" si="33"/>
        <v>0.28829420451125637</v>
      </c>
      <c r="Q76" s="45">
        <f t="shared" si="34"/>
        <v>0.24795065672059957</v>
      </c>
      <c r="R76" s="45">
        <f t="shared" si="35"/>
        <v>8.3861571111234268E-2</v>
      </c>
      <c r="S76" s="44">
        <f t="shared" si="36"/>
        <v>0.28829420451125637</v>
      </c>
      <c r="T76" s="45">
        <f t="shared" si="37"/>
        <v>0.25946478406013074</v>
      </c>
      <c r="U76" s="3" t="str">
        <f t="shared" si="38"/>
        <v>C</v>
      </c>
    </row>
    <row r="77" spans="1:21" x14ac:dyDescent="0.3">
      <c r="A77" s="50">
        <f>Pedestrian!A77</f>
        <v>0</v>
      </c>
      <c r="B77" s="50">
        <f>Pedestrian!B77</f>
        <v>0</v>
      </c>
      <c r="C77" s="50">
        <f>Pedestrian!C77</f>
        <v>0</v>
      </c>
      <c r="D77" s="3">
        <v>1</v>
      </c>
      <c r="E77" s="57">
        <v>0</v>
      </c>
      <c r="F77" s="3">
        <v>1</v>
      </c>
      <c r="G77" s="3">
        <v>0</v>
      </c>
      <c r="H77" s="42">
        <f t="shared" si="25"/>
        <v>8.0172912172812291E-2</v>
      </c>
      <c r="I77" s="43">
        <f t="shared" si="26"/>
        <v>0.19940775684866846</v>
      </c>
      <c r="J77" s="43">
        <f t="shared" si="27"/>
        <v>0.37989356765690979</v>
      </c>
      <c r="K77" s="43">
        <f t="shared" si="28"/>
        <v>0.66818777216816616</v>
      </c>
      <c r="L77" s="43">
        <f t="shared" si="29"/>
        <v>0.91613842888876573</v>
      </c>
      <c r="M77" s="44">
        <f t="shared" si="30"/>
        <v>8.0172912172812291E-2</v>
      </c>
      <c r="N77" s="45">
        <f t="shared" si="31"/>
        <v>0.11923484467585617</v>
      </c>
      <c r="O77" s="45">
        <f t="shared" si="32"/>
        <v>0.18048581080824133</v>
      </c>
      <c r="P77" s="45">
        <f t="shared" si="33"/>
        <v>0.28829420451125637</v>
      </c>
      <c r="Q77" s="45">
        <f t="shared" si="34"/>
        <v>0.24795065672059957</v>
      </c>
      <c r="R77" s="45">
        <f t="shared" si="35"/>
        <v>8.3861571111234268E-2</v>
      </c>
      <c r="S77" s="44">
        <f t="shared" si="36"/>
        <v>0.28829420451125637</v>
      </c>
      <c r="T77" s="45">
        <f t="shared" si="37"/>
        <v>0.25946478406013074</v>
      </c>
      <c r="U77" s="3" t="str">
        <f t="shared" si="38"/>
        <v>C</v>
      </c>
    </row>
    <row r="78" spans="1:21" x14ac:dyDescent="0.3">
      <c r="A78" s="50">
        <f>Pedestrian!A78</f>
        <v>0</v>
      </c>
      <c r="B78" s="50">
        <f>Pedestrian!B78</f>
        <v>0</v>
      </c>
      <c r="C78" s="50">
        <f>Pedestrian!C78</f>
        <v>0</v>
      </c>
      <c r="D78" s="3">
        <v>1</v>
      </c>
      <c r="E78" s="57">
        <v>0</v>
      </c>
      <c r="F78" s="3">
        <v>1</v>
      </c>
      <c r="G78" s="3">
        <v>0</v>
      </c>
      <c r="H78" s="42">
        <f t="shared" si="25"/>
        <v>8.0172912172812291E-2</v>
      </c>
      <c r="I78" s="43">
        <f t="shared" si="26"/>
        <v>0.19940775684866846</v>
      </c>
      <c r="J78" s="43">
        <f t="shared" si="27"/>
        <v>0.37989356765690979</v>
      </c>
      <c r="K78" s="43">
        <f t="shared" si="28"/>
        <v>0.66818777216816616</v>
      </c>
      <c r="L78" s="43">
        <f t="shared" si="29"/>
        <v>0.91613842888876573</v>
      </c>
      <c r="M78" s="44">
        <f t="shared" si="30"/>
        <v>8.0172912172812291E-2</v>
      </c>
      <c r="N78" s="45">
        <f t="shared" si="31"/>
        <v>0.11923484467585617</v>
      </c>
      <c r="O78" s="45">
        <f t="shared" si="32"/>
        <v>0.18048581080824133</v>
      </c>
      <c r="P78" s="45">
        <f t="shared" si="33"/>
        <v>0.28829420451125637</v>
      </c>
      <c r="Q78" s="45">
        <f t="shared" si="34"/>
        <v>0.24795065672059957</v>
      </c>
      <c r="R78" s="45">
        <f t="shared" si="35"/>
        <v>8.3861571111234268E-2</v>
      </c>
      <c r="S78" s="44">
        <f t="shared" si="36"/>
        <v>0.28829420451125637</v>
      </c>
      <c r="T78" s="45">
        <f t="shared" si="37"/>
        <v>0.25946478406013074</v>
      </c>
      <c r="U78" s="3" t="str">
        <f t="shared" si="38"/>
        <v>C</v>
      </c>
    </row>
    <row r="79" spans="1:21" x14ac:dyDescent="0.3">
      <c r="A79" s="50">
        <f>Pedestrian!A79</f>
        <v>0</v>
      </c>
      <c r="B79" s="50">
        <f>Pedestrian!B79</f>
        <v>0</v>
      </c>
      <c r="C79" s="50">
        <f>Pedestrian!C79</f>
        <v>0</v>
      </c>
      <c r="D79" s="3">
        <v>1</v>
      </c>
      <c r="E79" s="57">
        <v>0</v>
      </c>
      <c r="F79" s="3">
        <v>1</v>
      </c>
      <c r="G79" s="3">
        <v>0</v>
      </c>
      <c r="H79" s="42">
        <f t="shared" si="25"/>
        <v>8.0172912172812291E-2</v>
      </c>
      <c r="I79" s="43">
        <f t="shared" si="26"/>
        <v>0.19940775684866846</v>
      </c>
      <c r="J79" s="43">
        <f t="shared" si="27"/>
        <v>0.37989356765690979</v>
      </c>
      <c r="K79" s="43">
        <f t="shared" si="28"/>
        <v>0.66818777216816616</v>
      </c>
      <c r="L79" s="43">
        <f t="shared" si="29"/>
        <v>0.91613842888876573</v>
      </c>
      <c r="M79" s="44">
        <f t="shared" si="30"/>
        <v>8.0172912172812291E-2</v>
      </c>
      <c r="N79" s="45">
        <f t="shared" si="31"/>
        <v>0.11923484467585617</v>
      </c>
      <c r="O79" s="45">
        <f t="shared" si="32"/>
        <v>0.18048581080824133</v>
      </c>
      <c r="P79" s="45">
        <f t="shared" si="33"/>
        <v>0.28829420451125637</v>
      </c>
      <c r="Q79" s="45">
        <f t="shared" si="34"/>
        <v>0.24795065672059957</v>
      </c>
      <c r="R79" s="45">
        <f t="shared" si="35"/>
        <v>8.3861571111234268E-2</v>
      </c>
      <c r="S79" s="44">
        <f t="shared" si="36"/>
        <v>0.28829420451125637</v>
      </c>
      <c r="T79" s="45">
        <f t="shared" si="37"/>
        <v>0.25946478406013074</v>
      </c>
      <c r="U79" s="3" t="str">
        <f t="shared" si="38"/>
        <v>C</v>
      </c>
    </row>
    <row r="80" spans="1:21" x14ac:dyDescent="0.3">
      <c r="A80" s="50">
        <f>Pedestrian!A80</f>
        <v>0</v>
      </c>
      <c r="B80" s="50">
        <f>Pedestrian!B80</f>
        <v>0</v>
      </c>
      <c r="C80" s="50">
        <f>Pedestrian!C80</f>
        <v>0</v>
      </c>
      <c r="D80" s="3">
        <v>1</v>
      </c>
      <c r="E80" s="57">
        <v>0</v>
      </c>
      <c r="F80" s="3">
        <v>1</v>
      </c>
      <c r="G80" s="3">
        <v>0</v>
      </c>
      <c r="H80" s="42">
        <f t="shared" si="25"/>
        <v>8.0172912172812291E-2</v>
      </c>
      <c r="I80" s="43">
        <f t="shared" si="26"/>
        <v>0.19940775684866846</v>
      </c>
      <c r="J80" s="43">
        <f t="shared" si="27"/>
        <v>0.37989356765690979</v>
      </c>
      <c r="K80" s="43">
        <f t="shared" si="28"/>
        <v>0.66818777216816616</v>
      </c>
      <c r="L80" s="43">
        <f t="shared" si="29"/>
        <v>0.91613842888876573</v>
      </c>
      <c r="M80" s="44">
        <f t="shared" si="30"/>
        <v>8.0172912172812291E-2</v>
      </c>
      <c r="N80" s="45">
        <f t="shared" si="31"/>
        <v>0.11923484467585617</v>
      </c>
      <c r="O80" s="45">
        <f t="shared" si="32"/>
        <v>0.18048581080824133</v>
      </c>
      <c r="P80" s="45">
        <f t="shared" si="33"/>
        <v>0.28829420451125637</v>
      </c>
      <c r="Q80" s="45">
        <f t="shared" si="34"/>
        <v>0.24795065672059957</v>
      </c>
      <c r="R80" s="45">
        <f t="shared" si="35"/>
        <v>8.3861571111234268E-2</v>
      </c>
      <c r="S80" s="44">
        <f t="shared" si="36"/>
        <v>0.28829420451125637</v>
      </c>
      <c r="T80" s="45">
        <f t="shared" si="37"/>
        <v>0.25946478406013074</v>
      </c>
      <c r="U80" s="3" t="str">
        <f t="shared" si="38"/>
        <v>C</v>
      </c>
    </row>
    <row r="81" spans="1:21" x14ac:dyDescent="0.3">
      <c r="A81" s="50">
        <f>Pedestrian!A81</f>
        <v>0</v>
      </c>
      <c r="B81" s="50">
        <f>Pedestrian!B81</f>
        <v>0</v>
      </c>
      <c r="C81" s="50">
        <f>Pedestrian!C81</f>
        <v>0</v>
      </c>
      <c r="D81" s="3">
        <v>1</v>
      </c>
      <c r="E81" s="57">
        <v>0</v>
      </c>
      <c r="F81" s="3">
        <v>1</v>
      </c>
      <c r="G81" s="3">
        <v>0</v>
      </c>
      <c r="H81" s="42">
        <f t="shared" si="25"/>
        <v>8.0172912172812291E-2</v>
      </c>
      <c r="I81" s="43">
        <f t="shared" si="26"/>
        <v>0.19940775684866846</v>
      </c>
      <c r="J81" s="43">
        <f t="shared" si="27"/>
        <v>0.37989356765690979</v>
      </c>
      <c r="K81" s="43">
        <f t="shared" si="28"/>
        <v>0.66818777216816616</v>
      </c>
      <c r="L81" s="43">
        <f t="shared" si="29"/>
        <v>0.91613842888876573</v>
      </c>
      <c r="M81" s="44">
        <f t="shared" si="30"/>
        <v>8.0172912172812291E-2</v>
      </c>
      <c r="N81" s="45">
        <f t="shared" si="31"/>
        <v>0.11923484467585617</v>
      </c>
      <c r="O81" s="45">
        <f t="shared" si="32"/>
        <v>0.18048581080824133</v>
      </c>
      <c r="P81" s="45">
        <f t="shared" si="33"/>
        <v>0.28829420451125637</v>
      </c>
      <c r="Q81" s="45">
        <f t="shared" si="34"/>
        <v>0.24795065672059957</v>
      </c>
      <c r="R81" s="45">
        <f t="shared" si="35"/>
        <v>8.3861571111234268E-2</v>
      </c>
      <c r="S81" s="44">
        <f t="shared" si="36"/>
        <v>0.28829420451125637</v>
      </c>
      <c r="T81" s="45">
        <f t="shared" si="37"/>
        <v>0.25946478406013074</v>
      </c>
      <c r="U81" s="3" t="str">
        <f t="shared" si="38"/>
        <v>C</v>
      </c>
    </row>
    <row r="82" spans="1:21" x14ac:dyDescent="0.3">
      <c r="A82" s="50">
        <f>Pedestrian!A82</f>
        <v>0</v>
      </c>
      <c r="B82" s="50">
        <f>Pedestrian!B82</f>
        <v>0</v>
      </c>
      <c r="C82" s="50">
        <f>Pedestrian!C82</f>
        <v>0</v>
      </c>
      <c r="D82" s="3">
        <v>1</v>
      </c>
      <c r="E82" s="57">
        <v>0</v>
      </c>
      <c r="F82" s="3">
        <v>1</v>
      </c>
      <c r="G82" s="3">
        <v>0</v>
      </c>
      <c r="H82" s="42">
        <f t="shared" si="25"/>
        <v>8.0172912172812291E-2</v>
      </c>
      <c r="I82" s="43">
        <f t="shared" si="26"/>
        <v>0.19940775684866846</v>
      </c>
      <c r="J82" s="43">
        <f t="shared" si="27"/>
        <v>0.37989356765690979</v>
      </c>
      <c r="K82" s="43">
        <f t="shared" si="28"/>
        <v>0.66818777216816616</v>
      </c>
      <c r="L82" s="43">
        <f t="shared" si="29"/>
        <v>0.91613842888876573</v>
      </c>
      <c r="M82" s="44">
        <f t="shared" si="30"/>
        <v>8.0172912172812291E-2</v>
      </c>
      <c r="N82" s="45">
        <f t="shared" si="31"/>
        <v>0.11923484467585617</v>
      </c>
      <c r="O82" s="45">
        <f t="shared" si="32"/>
        <v>0.18048581080824133</v>
      </c>
      <c r="P82" s="45">
        <f t="shared" si="33"/>
        <v>0.28829420451125637</v>
      </c>
      <c r="Q82" s="45">
        <f t="shared" si="34"/>
        <v>0.24795065672059957</v>
      </c>
      <c r="R82" s="45">
        <f t="shared" si="35"/>
        <v>8.3861571111234268E-2</v>
      </c>
      <c r="S82" s="44">
        <f t="shared" si="36"/>
        <v>0.28829420451125637</v>
      </c>
      <c r="T82" s="45">
        <f t="shared" si="37"/>
        <v>0.25946478406013074</v>
      </c>
      <c r="U82" s="3" t="str">
        <f t="shared" si="38"/>
        <v>C</v>
      </c>
    </row>
    <row r="83" spans="1:21" x14ac:dyDescent="0.3">
      <c r="A83" s="50">
        <f>Pedestrian!A83</f>
        <v>0</v>
      </c>
      <c r="B83" s="50">
        <f>Pedestrian!B83</f>
        <v>0</v>
      </c>
      <c r="C83" s="50">
        <f>Pedestrian!C83</f>
        <v>0</v>
      </c>
      <c r="D83" s="3">
        <v>1</v>
      </c>
      <c r="E83" s="57">
        <v>0</v>
      </c>
      <c r="F83" s="3">
        <v>1</v>
      </c>
      <c r="G83" s="3">
        <v>0</v>
      </c>
      <c r="H83" s="42">
        <f t="shared" si="25"/>
        <v>8.0172912172812291E-2</v>
      </c>
      <c r="I83" s="43">
        <f t="shared" si="26"/>
        <v>0.19940775684866846</v>
      </c>
      <c r="J83" s="43">
        <f t="shared" si="27"/>
        <v>0.37989356765690979</v>
      </c>
      <c r="K83" s="43">
        <f t="shared" si="28"/>
        <v>0.66818777216816616</v>
      </c>
      <c r="L83" s="43">
        <f t="shared" si="29"/>
        <v>0.91613842888876573</v>
      </c>
      <c r="M83" s="44">
        <f t="shared" si="30"/>
        <v>8.0172912172812291E-2</v>
      </c>
      <c r="N83" s="45">
        <f t="shared" si="31"/>
        <v>0.11923484467585617</v>
      </c>
      <c r="O83" s="45">
        <f t="shared" si="32"/>
        <v>0.18048581080824133</v>
      </c>
      <c r="P83" s="45">
        <f t="shared" si="33"/>
        <v>0.28829420451125637</v>
      </c>
      <c r="Q83" s="45">
        <f t="shared" si="34"/>
        <v>0.24795065672059957</v>
      </c>
      <c r="R83" s="45">
        <f t="shared" si="35"/>
        <v>8.3861571111234268E-2</v>
      </c>
      <c r="S83" s="44">
        <f t="shared" si="36"/>
        <v>0.28829420451125637</v>
      </c>
      <c r="T83" s="45">
        <f t="shared" si="37"/>
        <v>0.25946478406013074</v>
      </c>
      <c r="U83" s="3" t="str">
        <f t="shared" si="38"/>
        <v>C</v>
      </c>
    </row>
    <row r="84" spans="1:21" x14ac:dyDescent="0.3">
      <c r="A84" s="50">
        <f>Pedestrian!A84</f>
        <v>0</v>
      </c>
      <c r="B84" s="50">
        <f>Pedestrian!B84</f>
        <v>0</v>
      </c>
      <c r="C84" s="50">
        <f>Pedestrian!C84</f>
        <v>0</v>
      </c>
      <c r="D84" s="3">
        <v>1</v>
      </c>
      <c r="E84" s="57">
        <v>0</v>
      </c>
      <c r="F84" s="3">
        <v>1</v>
      </c>
      <c r="G84" s="3">
        <v>0</v>
      </c>
      <c r="H84" s="42">
        <f t="shared" si="25"/>
        <v>8.0172912172812291E-2</v>
      </c>
      <c r="I84" s="43">
        <f t="shared" si="26"/>
        <v>0.19940775684866846</v>
      </c>
      <c r="J84" s="43">
        <f t="shared" si="27"/>
        <v>0.37989356765690979</v>
      </c>
      <c r="K84" s="43">
        <f t="shared" si="28"/>
        <v>0.66818777216816616</v>
      </c>
      <c r="L84" s="43">
        <f t="shared" si="29"/>
        <v>0.91613842888876573</v>
      </c>
      <c r="M84" s="44">
        <f t="shared" si="30"/>
        <v>8.0172912172812291E-2</v>
      </c>
      <c r="N84" s="45">
        <f t="shared" si="31"/>
        <v>0.11923484467585617</v>
      </c>
      <c r="O84" s="45">
        <f t="shared" si="32"/>
        <v>0.18048581080824133</v>
      </c>
      <c r="P84" s="45">
        <f t="shared" si="33"/>
        <v>0.28829420451125637</v>
      </c>
      <c r="Q84" s="45">
        <f t="shared" si="34"/>
        <v>0.24795065672059957</v>
      </c>
      <c r="R84" s="45">
        <f t="shared" si="35"/>
        <v>8.3861571111234268E-2</v>
      </c>
      <c r="S84" s="44">
        <f t="shared" si="36"/>
        <v>0.28829420451125637</v>
      </c>
      <c r="T84" s="45">
        <f t="shared" si="37"/>
        <v>0.25946478406013074</v>
      </c>
      <c r="U84" s="3" t="str">
        <f t="shared" si="38"/>
        <v>C</v>
      </c>
    </row>
    <row r="85" spans="1:21" x14ac:dyDescent="0.3">
      <c r="A85" s="50">
        <f>Pedestrian!A85</f>
        <v>0</v>
      </c>
      <c r="B85" s="50">
        <f>Pedestrian!B85</f>
        <v>0</v>
      </c>
      <c r="C85" s="50">
        <f>Pedestrian!C85</f>
        <v>0</v>
      </c>
      <c r="D85" s="3">
        <v>1</v>
      </c>
      <c r="E85" s="57">
        <v>0</v>
      </c>
      <c r="F85" s="3">
        <v>1</v>
      </c>
      <c r="G85" s="3">
        <v>0</v>
      </c>
      <c r="H85" s="42">
        <f t="shared" si="25"/>
        <v>8.0172912172812291E-2</v>
      </c>
      <c r="I85" s="43">
        <f t="shared" si="26"/>
        <v>0.19940775684866846</v>
      </c>
      <c r="J85" s="43">
        <f t="shared" si="27"/>
        <v>0.37989356765690979</v>
      </c>
      <c r="K85" s="43">
        <f t="shared" si="28"/>
        <v>0.66818777216816616</v>
      </c>
      <c r="L85" s="43">
        <f t="shared" si="29"/>
        <v>0.91613842888876573</v>
      </c>
      <c r="M85" s="44">
        <f t="shared" si="30"/>
        <v>8.0172912172812291E-2</v>
      </c>
      <c r="N85" s="45">
        <f t="shared" si="31"/>
        <v>0.11923484467585617</v>
      </c>
      <c r="O85" s="45">
        <f t="shared" si="32"/>
        <v>0.18048581080824133</v>
      </c>
      <c r="P85" s="45">
        <f t="shared" si="33"/>
        <v>0.28829420451125637</v>
      </c>
      <c r="Q85" s="45">
        <f t="shared" si="34"/>
        <v>0.24795065672059957</v>
      </c>
      <c r="R85" s="45">
        <f t="shared" si="35"/>
        <v>8.3861571111234268E-2</v>
      </c>
      <c r="S85" s="44">
        <f t="shared" si="36"/>
        <v>0.28829420451125637</v>
      </c>
      <c r="T85" s="45">
        <f t="shared" si="37"/>
        <v>0.25946478406013074</v>
      </c>
      <c r="U85" s="3" t="str">
        <f t="shared" si="38"/>
        <v>C</v>
      </c>
    </row>
    <row r="86" spans="1:21" x14ac:dyDescent="0.3">
      <c r="A86" s="50">
        <f>Pedestrian!A86</f>
        <v>0</v>
      </c>
      <c r="B86" s="50">
        <f>Pedestrian!B86</f>
        <v>0</v>
      </c>
      <c r="C86" s="50">
        <f>Pedestrian!C86</f>
        <v>0</v>
      </c>
      <c r="D86" s="3">
        <v>1</v>
      </c>
      <c r="E86" s="57">
        <v>0</v>
      </c>
      <c r="F86" s="3">
        <v>1</v>
      </c>
      <c r="G86" s="3">
        <v>0</v>
      </c>
      <c r="H86" s="42">
        <f t="shared" si="25"/>
        <v>8.0172912172812291E-2</v>
      </c>
      <c r="I86" s="43">
        <f t="shared" si="26"/>
        <v>0.19940775684866846</v>
      </c>
      <c r="J86" s="43">
        <f t="shared" si="27"/>
        <v>0.37989356765690979</v>
      </c>
      <c r="K86" s="43">
        <f t="shared" si="28"/>
        <v>0.66818777216816616</v>
      </c>
      <c r="L86" s="43">
        <f t="shared" si="29"/>
        <v>0.91613842888876573</v>
      </c>
      <c r="M86" s="44">
        <f t="shared" si="30"/>
        <v>8.0172912172812291E-2</v>
      </c>
      <c r="N86" s="45">
        <f t="shared" si="31"/>
        <v>0.11923484467585617</v>
      </c>
      <c r="O86" s="45">
        <f t="shared" si="32"/>
        <v>0.18048581080824133</v>
      </c>
      <c r="P86" s="45">
        <f t="shared" si="33"/>
        <v>0.28829420451125637</v>
      </c>
      <c r="Q86" s="45">
        <f t="shared" si="34"/>
        <v>0.24795065672059957</v>
      </c>
      <c r="R86" s="45">
        <f t="shared" si="35"/>
        <v>8.3861571111234268E-2</v>
      </c>
      <c r="S86" s="44">
        <f t="shared" si="36"/>
        <v>0.28829420451125637</v>
      </c>
      <c r="T86" s="45">
        <f t="shared" si="37"/>
        <v>0.25946478406013074</v>
      </c>
      <c r="U86" s="3" t="str">
        <f t="shared" si="38"/>
        <v>C</v>
      </c>
    </row>
    <row r="87" spans="1:21" x14ac:dyDescent="0.3">
      <c r="A87" s="50">
        <f>Pedestrian!A87</f>
        <v>0</v>
      </c>
      <c r="B87" s="50">
        <f>Pedestrian!B87</f>
        <v>0</v>
      </c>
      <c r="C87" s="50">
        <f>Pedestrian!C87</f>
        <v>0</v>
      </c>
      <c r="D87" s="3">
        <v>1</v>
      </c>
      <c r="E87" s="57">
        <v>0</v>
      </c>
      <c r="F87" s="3">
        <v>1</v>
      </c>
      <c r="G87" s="3">
        <v>0</v>
      </c>
      <c r="H87" s="42">
        <f t="shared" si="25"/>
        <v>8.0172912172812291E-2</v>
      </c>
      <c r="I87" s="43">
        <f t="shared" si="26"/>
        <v>0.19940775684866846</v>
      </c>
      <c r="J87" s="43">
        <f t="shared" si="27"/>
        <v>0.37989356765690979</v>
      </c>
      <c r="K87" s="43">
        <f t="shared" si="28"/>
        <v>0.66818777216816616</v>
      </c>
      <c r="L87" s="43">
        <f t="shared" si="29"/>
        <v>0.91613842888876573</v>
      </c>
      <c r="M87" s="44">
        <f t="shared" si="30"/>
        <v>8.0172912172812291E-2</v>
      </c>
      <c r="N87" s="45">
        <f t="shared" si="31"/>
        <v>0.11923484467585617</v>
      </c>
      <c r="O87" s="45">
        <f t="shared" si="32"/>
        <v>0.18048581080824133</v>
      </c>
      <c r="P87" s="45">
        <f t="shared" si="33"/>
        <v>0.28829420451125637</v>
      </c>
      <c r="Q87" s="45">
        <f t="shared" si="34"/>
        <v>0.24795065672059957</v>
      </c>
      <c r="R87" s="45">
        <f t="shared" si="35"/>
        <v>8.3861571111234268E-2</v>
      </c>
      <c r="S87" s="44">
        <f t="shared" si="36"/>
        <v>0.28829420451125637</v>
      </c>
      <c r="T87" s="45">
        <f t="shared" si="37"/>
        <v>0.25946478406013074</v>
      </c>
      <c r="U87" s="3" t="str">
        <f t="shared" si="38"/>
        <v>C</v>
      </c>
    </row>
    <row r="88" spans="1:21" x14ac:dyDescent="0.3">
      <c r="A88" s="50">
        <f>Pedestrian!A88</f>
        <v>0</v>
      </c>
      <c r="B88" s="50">
        <f>Pedestrian!B88</f>
        <v>0</v>
      </c>
      <c r="C88" s="50">
        <f>Pedestrian!C88</f>
        <v>0</v>
      </c>
      <c r="D88" s="3">
        <v>1</v>
      </c>
      <c r="E88" s="57">
        <v>0</v>
      </c>
      <c r="F88" s="3">
        <v>1</v>
      </c>
      <c r="G88" s="3">
        <v>0</v>
      </c>
      <c r="H88" s="42">
        <f t="shared" si="25"/>
        <v>8.0172912172812291E-2</v>
      </c>
      <c r="I88" s="43">
        <f t="shared" si="26"/>
        <v>0.19940775684866846</v>
      </c>
      <c r="J88" s="43">
        <f t="shared" si="27"/>
        <v>0.37989356765690979</v>
      </c>
      <c r="K88" s="43">
        <f t="shared" si="28"/>
        <v>0.66818777216816616</v>
      </c>
      <c r="L88" s="43">
        <f t="shared" si="29"/>
        <v>0.91613842888876573</v>
      </c>
      <c r="M88" s="44">
        <f t="shared" si="30"/>
        <v>8.0172912172812291E-2</v>
      </c>
      <c r="N88" s="45">
        <f t="shared" si="31"/>
        <v>0.11923484467585617</v>
      </c>
      <c r="O88" s="45">
        <f t="shared" si="32"/>
        <v>0.18048581080824133</v>
      </c>
      <c r="P88" s="45">
        <f t="shared" si="33"/>
        <v>0.28829420451125637</v>
      </c>
      <c r="Q88" s="45">
        <f t="shared" si="34"/>
        <v>0.24795065672059957</v>
      </c>
      <c r="R88" s="45">
        <f t="shared" si="35"/>
        <v>8.3861571111234268E-2</v>
      </c>
      <c r="S88" s="44">
        <f t="shared" si="36"/>
        <v>0.28829420451125637</v>
      </c>
      <c r="T88" s="45">
        <f t="shared" si="37"/>
        <v>0.25946478406013074</v>
      </c>
      <c r="U88" s="3" t="str">
        <f t="shared" si="38"/>
        <v>C</v>
      </c>
    </row>
    <row r="89" spans="1:21" x14ac:dyDescent="0.3">
      <c r="A89" s="50">
        <f>Pedestrian!A89</f>
        <v>0</v>
      </c>
      <c r="B89" s="50">
        <f>Pedestrian!B89</f>
        <v>0</v>
      </c>
      <c r="C89" s="50">
        <f>Pedestrian!C89</f>
        <v>0</v>
      </c>
      <c r="D89" s="3">
        <v>1</v>
      </c>
      <c r="E89" s="57">
        <v>0</v>
      </c>
      <c r="F89" s="3">
        <v>1</v>
      </c>
      <c r="G89" s="3">
        <v>0</v>
      </c>
      <c r="H89" s="42">
        <f t="shared" si="25"/>
        <v>8.0172912172812291E-2</v>
      </c>
      <c r="I89" s="43">
        <f t="shared" si="26"/>
        <v>0.19940775684866846</v>
      </c>
      <c r="J89" s="43">
        <f t="shared" si="27"/>
        <v>0.37989356765690979</v>
      </c>
      <c r="K89" s="43">
        <f t="shared" si="28"/>
        <v>0.66818777216816616</v>
      </c>
      <c r="L89" s="43">
        <f t="shared" si="29"/>
        <v>0.91613842888876573</v>
      </c>
      <c r="M89" s="44">
        <f t="shared" si="30"/>
        <v>8.0172912172812291E-2</v>
      </c>
      <c r="N89" s="45">
        <f t="shared" si="31"/>
        <v>0.11923484467585617</v>
      </c>
      <c r="O89" s="45">
        <f t="shared" si="32"/>
        <v>0.18048581080824133</v>
      </c>
      <c r="P89" s="45">
        <f t="shared" si="33"/>
        <v>0.28829420451125637</v>
      </c>
      <c r="Q89" s="45">
        <f t="shared" si="34"/>
        <v>0.24795065672059957</v>
      </c>
      <c r="R89" s="45">
        <f t="shared" si="35"/>
        <v>8.3861571111234268E-2</v>
      </c>
      <c r="S89" s="44">
        <f t="shared" si="36"/>
        <v>0.28829420451125637</v>
      </c>
      <c r="T89" s="45">
        <f t="shared" si="37"/>
        <v>0.25946478406013074</v>
      </c>
      <c r="U89" s="3" t="str">
        <f t="shared" si="38"/>
        <v>C</v>
      </c>
    </row>
    <row r="90" spans="1:21" x14ac:dyDescent="0.3">
      <c r="A90" s="50">
        <f>Pedestrian!A90</f>
        <v>0</v>
      </c>
      <c r="B90" s="50">
        <f>Pedestrian!B90</f>
        <v>0</v>
      </c>
      <c r="C90" s="50">
        <f>Pedestrian!C90</f>
        <v>0</v>
      </c>
      <c r="D90" s="3">
        <v>1</v>
      </c>
      <c r="E90" s="57">
        <v>0</v>
      </c>
      <c r="F90" s="3">
        <v>1</v>
      </c>
      <c r="G90" s="3">
        <v>0</v>
      </c>
      <c r="H90" s="42">
        <f t="shared" si="25"/>
        <v>8.0172912172812291E-2</v>
      </c>
      <c r="I90" s="43">
        <f t="shared" si="26"/>
        <v>0.19940775684866846</v>
      </c>
      <c r="J90" s="43">
        <f t="shared" si="27"/>
        <v>0.37989356765690979</v>
      </c>
      <c r="K90" s="43">
        <f t="shared" si="28"/>
        <v>0.66818777216816616</v>
      </c>
      <c r="L90" s="43">
        <f t="shared" si="29"/>
        <v>0.91613842888876573</v>
      </c>
      <c r="M90" s="44">
        <f t="shared" si="30"/>
        <v>8.0172912172812291E-2</v>
      </c>
      <c r="N90" s="45">
        <f t="shared" si="31"/>
        <v>0.11923484467585617</v>
      </c>
      <c r="O90" s="45">
        <f t="shared" si="32"/>
        <v>0.18048581080824133</v>
      </c>
      <c r="P90" s="45">
        <f t="shared" si="33"/>
        <v>0.28829420451125637</v>
      </c>
      <c r="Q90" s="45">
        <f t="shared" si="34"/>
        <v>0.24795065672059957</v>
      </c>
      <c r="R90" s="45">
        <f t="shared" si="35"/>
        <v>8.3861571111234268E-2</v>
      </c>
      <c r="S90" s="44">
        <f t="shared" si="36"/>
        <v>0.28829420451125637</v>
      </c>
      <c r="T90" s="45">
        <f t="shared" si="37"/>
        <v>0.25946478406013074</v>
      </c>
      <c r="U90" s="3" t="str">
        <f t="shared" si="38"/>
        <v>C</v>
      </c>
    </row>
    <row r="91" spans="1:21" x14ac:dyDescent="0.3">
      <c r="A91" s="50">
        <f>Pedestrian!A91</f>
        <v>0</v>
      </c>
      <c r="B91" s="50">
        <f>Pedestrian!B91</f>
        <v>0</v>
      </c>
      <c r="C91" s="50">
        <f>Pedestrian!C91</f>
        <v>0</v>
      </c>
      <c r="D91" s="3">
        <v>1</v>
      </c>
      <c r="E91" s="57">
        <v>0</v>
      </c>
      <c r="F91" s="3">
        <v>1</v>
      </c>
      <c r="G91" s="3">
        <v>0</v>
      </c>
      <c r="H91" s="42">
        <f t="shared" si="25"/>
        <v>8.0172912172812291E-2</v>
      </c>
      <c r="I91" s="43">
        <f t="shared" si="26"/>
        <v>0.19940775684866846</v>
      </c>
      <c r="J91" s="43">
        <f t="shared" si="27"/>
        <v>0.37989356765690979</v>
      </c>
      <c r="K91" s="43">
        <f t="shared" si="28"/>
        <v>0.66818777216816616</v>
      </c>
      <c r="L91" s="43">
        <f t="shared" si="29"/>
        <v>0.91613842888876573</v>
      </c>
      <c r="M91" s="44">
        <f t="shared" si="30"/>
        <v>8.0172912172812291E-2</v>
      </c>
      <c r="N91" s="45">
        <f t="shared" si="31"/>
        <v>0.11923484467585617</v>
      </c>
      <c r="O91" s="45">
        <f t="shared" si="32"/>
        <v>0.18048581080824133</v>
      </c>
      <c r="P91" s="45">
        <f t="shared" si="33"/>
        <v>0.28829420451125637</v>
      </c>
      <c r="Q91" s="45">
        <f t="shared" si="34"/>
        <v>0.24795065672059957</v>
      </c>
      <c r="R91" s="45">
        <f t="shared" si="35"/>
        <v>8.3861571111234268E-2</v>
      </c>
      <c r="S91" s="44">
        <f t="shared" si="36"/>
        <v>0.28829420451125637</v>
      </c>
      <c r="T91" s="45">
        <f t="shared" si="37"/>
        <v>0.25946478406013074</v>
      </c>
      <c r="U91" s="3" t="str">
        <f t="shared" si="38"/>
        <v>C</v>
      </c>
    </row>
    <row r="92" spans="1:21" x14ac:dyDescent="0.3">
      <c r="A92" s="50">
        <f>Pedestrian!A92</f>
        <v>0</v>
      </c>
      <c r="B92" s="50">
        <f>Pedestrian!B92</f>
        <v>0</v>
      </c>
      <c r="C92" s="50">
        <f>Pedestrian!C92</f>
        <v>0</v>
      </c>
      <c r="D92" s="3">
        <v>1</v>
      </c>
      <c r="E92" s="57">
        <v>0</v>
      </c>
      <c r="F92" s="3">
        <v>1</v>
      </c>
      <c r="G92" s="3">
        <v>0</v>
      </c>
      <c r="H92" s="42">
        <f t="shared" si="25"/>
        <v>8.0172912172812291E-2</v>
      </c>
      <c r="I92" s="43">
        <f t="shared" si="26"/>
        <v>0.19940775684866846</v>
      </c>
      <c r="J92" s="43">
        <f t="shared" si="27"/>
        <v>0.37989356765690979</v>
      </c>
      <c r="K92" s="43">
        <f t="shared" si="28"/>
        <v>0.66818777216816616</v>
      </c>
      <c r="L92" s="43">
        <f t="shared" si="29"/>
        <v>0.91613842888876573</v>
      </c>
      <c r="M92" s="44">
        <f t="shared" si="30"/>
        <v>8.0172912172812291E-2</v>
      </c>
      <c r="N92" s="45">
        <f t="shared" si="31"/>
        <v>0.11923484467585617</v>
      </c>
      <c r="O92" s="45">
        <f t="shared" si="32"/>
        <v>0.18048581080824133</v>
      </c>
      <c r="P92" s="45">
        <f t="shared" si="33"/>
        <v>0.28829420451125637</v>
      </c>
      <c r="Q92" s="45">
        <f t="shared" si="34"/>
        <v>0.24795065672059957</v>
      </c>
      <c r="R92" s="45">
        <f t="shared" si="35"/>
        <v>8.3861571111234268E-2</v>
      </c>
      <c r="S92" s="44">
        <f t="shared" si="36"/>
        <v>0.28829420451125637</v>
      </c>
      <c r="T92" s="45">
        <f t="shared" si="37"/>
        <v>0.25946478406013074</v>
      </c>
      <c r="U92" s="3" t="str">
        <f t="shared" si="38"/>
        <v>C</v>
      </c>
    </row>
    <row r="93" spans="1:21" x14ac:dyDescent="0.3">
      <c r="A93" s="50">
        <f>Pedestrian!A93</f>
        <v>0</v>
      </c>
      <c r="B93" s="50">
        <f>Pedestrian!B93</f>
        <v>0</v>
      </c>
      <c r="C93" s="50">
        <f>Pedestrian!C93</f>
        <v>0</v>
      </c>
      <c r="D93" s="3">
        <v>1</v>
      </c>
      <c r="E93" s="57">
        <v>0</v>
      </c>
      <c r="F93" s="3">
        <v>1</v>
      </c>
      <c r="G93" s="3">
        <v>0</v>
      </c>
      <c r="H93" s="42">
        <f t="shared" si="25"/>
        <v>8.0172912172812291E-2</v>
      </c>
      <c r="I93" s="43">
        <f t="shared" si="26"/>
        <v>0.19940775684866846</v>
      </c>
      <c r="J93" s="43">
        <f t="shared" si="27"/>
        <v>0.37989356765690979</v>
      </c>
      <c r="K93" s="43">
        <f t="shared" si="28"/>
        <v>0.66818777216816616</v>
      </c>
      <c r="L93" s="43">
        <f t="shared" si="29"/>
        <v>0.91613842888876573</v>
      </c>
      <c r="M93" s="44">
        <f t="shared" si="30"/>
        <v>8.0172912172812291E-2</v>
      </c>
      <c r="N93" s="45">
        <f t="shared" si="31"/>
        <v>0.11923484467585617</v>
      </c>
      <c r="O93" s="45">
        <f t="shared" si="32"/>
        <v>0.18048581080824133</v>
      </c>
      <c r="P93" s="45">
        <f t="shared" si="33"/>
        <v>0.28829420451125637</v>
      </c>
      <c r="Q93" s="45">
        <f t="shared" si="34"/>
        <v>0.24795065672059957</v>
      </c>
      <c r="R93" s="45">
        <f t="shared" si="35"/>
        <v>8.3861571111234268E-2</v>
      </c>
      <c r="S93" s="44">
        <f t="shared" si="36"/>
        <v>0.28829420451125637</v>
      </c>
      <c r="T93" s="45">
        <f t="shared" si="37"/>
        <v>0.25946478406013074</v>
      </c>
      <c r="U93" s="3" t="str">
        <f t="shared" si="38"/>
        <v>C</v>
      </c>
    </row>
    <row r="94" spans="1:21" x14ac:dyDescent="0.3">
      <c r="A94" s="50">
        <f>Pedestrian!A94</f>
        <v>0</v>
      </c>
      <c r="B94" s="50">
        <f>Pedestrian!B94</f>
        <v>0</v>
      </c>
      <c r="C94" s="50">
        <f>Pedestrian!C94</f>
        <v>0</v>
      </c>
      <c r="D94" s="3">
        <v>1</v>
      </c>
      <c r="E94" s="57">
        <v>0</v>
      </c>
      <c r="F94" s="3">
        <v>1</v>
      </c>
      <c r="G94" s="3">
        <v>0</v>
      </c>
      <c r="H94" s="42">
        <f t="shared" si="25"/>
        <v>8.0172912172812291E-2</v>
      </c>
      <c r="I94" s="43">
        <f t="shared" si="26"/>
        <v>0.19940775684866846</v>
      </c>
      <c r="J94" s="43">
        <f t="shared" si="27"/>
        <v>0.37989356765690979</v>
      </c>
      <c r="K94" s="43">
        <f t="shared" si="28"/>
        <v>0.66818777216816616</v>
      </c>
      <c r="L94" s="43">
        <f t="shared" si="29"/>
        <v>0.91613842888876573</v>
      </c>
      <c r="M94" s="44">
        <f t="shared" si="30"/>
        <v>8.0172912172812291E-2</v>
      </c>
      <c r="N94" s="45">
        <f t="shared" si="31"/>
        <v>0.11923484467585617</v>
      </c>
      <c r="O94" s="45">
        <f t="shared" si="32"/>
        <v>0.18048581080824133</v>
      </c>
      <c r="P94" s="45">
        <f t="shared" si="33"/>
        <v>0.28829420451125637</v>
      </c>
      <c r="Q94" s="45">
        <f t="shared" si="34"/>
        <v>0.24795065672059957</v>
      </c>
      <c r="R94" s="45">
        <f t="shared" si="35"/>
        <v>8.3861571111234268E-2</v>
      </c>
      <c r="S94" s="44">
        <f t="shared" si="36"/>
        <v>0.28829420451125637</v>
      </c>
      <c r="T94" s="45">
        <f t="shared" si="37"/>
        <v>0.25946478406013074</v>
      </c>
      <c r="U94" s="3" t="str">
        <f t="shared" si="38"/>
        <v>C</v>
      </c>
    </row>
    <row r="95" spans="1:21" x14ac:dyDescent="0.3">
      <c r="A95" s="50">
        <f>Pedestrian!A95</f>
        <v>0</v>
      </c>
      <c r="B95" s="50">
        <f>Pedestrian!B95</f>
        <v>0</v>
      </c>
      <c r="C95" s="50">
        <f>Pedestrian!C95</f>
        <v>0</v>
      </c>
      <c r="D95" s="3">
        <v>1</v>
      </c>
      <c r="E95" s="57">
        <v>0</v>
      </c>
      <c r="F95" s="3">
        <v>1</v>
      </c>
      <c r="G95" s="3">
        <v>0</v>
      </c>
      <c r="H95" s="42">
        <f t="shared" si="25"/>
        <v>8.0172912172812291E-2</v>
      </c>
      <c r="I95" s="43">
        <f t="shared" si="26"/>
        <v>0.19940775684866846</v>
      </c>
      <c r="J95" s="43">
        <f t="shared" si="27"/>
        <v>0.37989356765690979</v>
      </c>
      <c r="K95" s="43">
        <f t="shared" si="28"/>
        <v>0.66818777216816616</v>
      </c>
      <c r="L95" s="43">
        <f t="shared" si="29"/>
        <v>0.91613842888876573</v>
      </c>
      <c r="M95" s="44">
        <f t="shared" si="30"/>
        <v>8.0172912172812291E-2</v>
      </c>
      <c r="N95" s="45">
        <f t="shared" si="31"/>
        <v>0.11923484467585617</v>
      </c>
      <c r="O95" s="45">
        <f t="shared" si="32"/>
        <v>0.18048581080824133</v>
      </c>
      <c r="P95" s="45">
        <f t="shared" si="33"/>
        <v>0.28829420451125637</v>
      </c>
      <c r="Q95" s="45">
        <f t="shared" si="34"/>
        <v>0.24795065672059957</v>
      </c>
      <c r="R95" s="45">
        <f t="shared" si="35"/>
        <v>8.3861571111234268E-2</v>
      </c>
      <c r="S95" s="44">
        <f t="shared" si="36"/>
        <v>0.28829420451125637</v>
      </c>
      <c r="T95" s="45">
        <f t="shared" si="37"/>
        <v>0.25946478406013074</v>
      </c>
      <c r="U95" s="3" t="str">
        <f t="shared" si="38"/>
        <v>C</v>
      </c>
    </row>
    <row r="96" spans="1:21" x14ac:dyDescent="0.3">
      <c r="A96" s="50">
        <f>Pedestrian!A96</f>
        <v>0</v>
      </c>
      <c r="B96" s="50">
        <f>Pedestrian!B96</f>
        <v>0</v>
      </c>
      <c r="C96" s="50">
        <f>Pedestrian!C96</f>
        <v>0</v>
      </c>
      <c r="D96" s="3">
        <v>1</v>
      </c>
      <c r="E96" s="57">
        <v>0</v>
      </c>
      <c r="F96" s="3">
        <v>1</v>
      </c>
      <c r="G96" s="3">
        <v>0</v>
      </c>
      <c r="H96" s="42">
        <f t="shared" si="25"/>
        <v>8.0172912172812291E-2</v>
      </c>
      <c r="I96" s="43">
        <f t="shared" si="26"/>
        <v>0.19940775684866846</v>
      </c>
      <c r="J96" s="43">
        <f t="shared" si="27"/>
        <v>0.37989356765690979</v>
      </c>
      <c r="K96" s="43">
        <f t="shared" si="28"/>
        <v>0.66818777216816616</v>
      </c>
      <c r="L96" s="43">
        <f t="shared" si="29"/>
        <v>0.91613842888876573</v>
      </c>
      <c r="M96" s="44">
        <f t="shared" si="30"/>
        <v>8.0172912172812291E-2</v>
      </c>
      <c r="N96" s="45">
        <f t="shared" si="31"/>
        <v>0.11923484467585617</v>
      </c>
      <c r="O96" s="45">
        <f t="shared" si="32"/>
        <v>0.18048581080824133</v>
      </c>
      <c r="P96" s="45">
        <f t="shared" si="33"/>
        <v>0.28829420451125637</v>
      </c>
      <c r="Q96" s="45">
        <f t="shared" si="34"/>
        <v>0.24795065672059957</v>
      </c>
      <c r="R96" s="45">
        <f t="shared" si="35"/>
        <v>8.3861571111234268E-2</v>
      </c>
      <c r="S96" s="44">
        <f t="shared" si="36"/>
        <v>0.28829420451125637</v>
      </c>
      <c r="T96" s="45">
        <f t="shared" si="37"/>
        <v>0.25946478406013074</v>
      </c>
      <c r="U96" s="3" t="str">
        <f t="shared" si="38"/>
        <v>C</v>
      </c>
    </row>
    <row r="97" spans="1:21" x14ac:dyDescent="0.3">
      <c r="A97" s="50">
        <f>Pedestrian!A97</f>
        <v>0</v>
      </c>
      <c r="B97" s="50">
        <f>Pedestrian!B97</f>
        <v>0</v>
      </c>
      <c r="C97" s="50">
        <f>Pedestrian!C97</f>
        <v>0</v>
      </c>
      <c r="D97" s="3">
        <v>1</v>
      </c>
      <c r="E97" s="57">
        <v>0</v>
      </c>
      <c r="F97" s="3">
        <v>1</v>
      </c>
      <c r="G97" s="3">
        <v>0</v>
      </c>
      <c r="H97" s="42">
        <f t="shared" si="25"/>
        <v>8.0172912172812291E-2</v>
      </c>
      <c r="I97" s="43">
        <f t="shared" si="26"/>
        <v>0.19940775684866846</v>
      </c>
      <c r="J97" s="43">
        <f t="shared" si="27"/>
        <v>0.37989356765690979</v>
      </c>
      <c r="K97" s="43">
        <f t="shared" si="28"/>
        <v>0.66818777216816616</v>
      </c>
      <c r="L97" s="43">
        <f t="shared" si="29"/>
        <v>0.91613842888876573</v>
      </c>
      <c r="M97" s="44">
        <f t="shared" si="30"/>
        <v>8.0172912172812291E-2</v>
      </c>
      <c r="N97" s="45">
        <f t="shared" si="31"/>
        <v>0.11923484467585617</v>
      </c>
      <c r="O97" s="45">
        <f t="shared" si="32"/>
        <v>0.18048581080824133</v>
      </c>
      <c r="P97" s="45">
        <f t="shared" si="33"/>
        <v>0.28829420451125637</v>
      </c>
      <c r="Q97" s="45">
        <f t="shared" si="34"/>
        <v>0.24795065672059957</v>
      </c>
      <c r="R97" s="45">
        <f t="shared" si="35"/>
        <v>8.3861571111234268E-2</v>
      </c>
      <c r="S97" s="44">
        <f t="shared" si="36"/>
        <v>0.28829420451125637</v>
      </c>
      <c r="T97" s="45">
        <f t="shared" si="37"/>
        <v>0.25946478406013074</v>
      </c>
      <c r="U97" s="3" t="str">
        <f t="shared" si="38"/>
        <v>C</v>
      </c>
    </row>
    <row r="98" spans="1:21" x14ac:dyDescent="0.3">
      <c r="A98" s="50">
        <f>Pedestrian!A98</f>
        <v>0</v>
      </c>
      <c r="B98" s="50">
        <f>Pedestrian!B98</f>
        <v>0</v>
      </c>
      <c r="C98" s="50">
        <f>Pedestrian!C98</f>
        <v>0</v>
      </c>
      <c r="D98" s="3">
        <v>1</v>
      </c>
      <c r="E98" s="57">
        <v>0</v>
      </c>
      <c r="F98" s="3">
        <v>1</v>
      </c>
      <c r="G98" s="3">
        <v>0</v>
      </c>
      <c r="H98" s="42">
        <f t="shared" si="25"/>
        <v>8.0172912172812291E-2</v>
      </c>
      <c r="I98" s="43">
        <f t="shared" si="26"/>
        <v>0.19940775684866846</v>
      </c>
      <c r="J98" s="43">
        <f t="shared" si="27"/>
        <v>0.37989356765690979</v>
      </c>
      <c r="K98" s="43">
        <f t="shared" si="28"/>
        <v>0.66818777216816616</v>
      </c>
      <c r="L98" s="43">
        <f t="shared" si="29"/>
        <v>0.91613842888876573</v>
      </c>
      <c r="M98" s="44">
        <f t="shared" si="30"/>
        <v>8.0172912172812291E-2</v>
      </c>
      <c r="N98" s="45">
        <f t="shared" si="31"/>
        <v>0.11923484467585617</v>
      </c>
      <c r="O98" s="45">
        <f t="shared" si="32"/>
        <v>0.18048581080824133</v>
      </c>
      <c r="P98" s="45">
        <f t="shared" si="33"/>
        <v>0.28829420451125637</v>
      </c>
      <c r="Q98" s="45">
        <f t="shared" si="34"/>
        <v>0.24795065672059957</v>
      </c>
      <c r="R98" s="45">
        <f t="shared" si="35"/>
        <v>8.3861571111234268E-2</v>
      </c>
      <c r="S98" s="44">
        <f t="shared" si="36"/>
        <v>0.28829420451125637</v>
      </c>
      <c r="T98" s="45">
        <f t="shared" si="37"/>
        <v>0.25946478406013074</v>
      </c>
      <c r="U98" s="3" t="str">
        <f t="shared" si="38"/>
        <v>C</v>
      </c>
    </row>
    <row r="99" spans="1:21" x14ac:dyDescent="0.3">
      <c r="A99" s="50">
        <f>Pedestrian!A99</f>
        <v>0</v>
      </c>
      <c r="B99" s="50">
        <f>Pedestrian!B99</f>
        <v>0</v>
      </c>
      <c r="C99" s="50">
        <f>Pedestrian!C99</f>
        <v>0</v>
      </c>
      <c r="D99" s="3">
        <v>1</v>
      </c>
      <c r="E99" s="57">
        <v>0</v>
      </c>
      <c r="F99" s="3">
        <v>1</v>
      </c>
      <c r="G99" s="3">
        <v>0</v>
      </c>
      <c r="H99" s="42">
        <f t="shared" si="25"/>
        <v>8.0172912172812291E-2</v>
      </c>
      <c r="I99" s="43">
        <f t="shared" si="26"/>
        <v>0.19940775684866846</v>
      </c>
      <c r="J99" s="43">
        <f t="shared" si="27"/>
        <v>0.37989356765690979</v>
      </c>
      <c r="K99" s="43">
        <f t="shared" si="28"/>
        <v>0.66818777216816616</v>
      </c>
      <c r="L99" s="43">
        <f t="shared" si="29"/>
        <v>0.91613842888876573</v>
      </c>
      <c r="M99" s="44">
        <f t="shared" si="30"/>
        <v>8.0172912172812291E-2</v>
      </c>
      <c r="N99" s="45">
        <f t="shared" si="31"/>
        <v>0.11923484467585617</v>
      </c>
      <c r="O99" s="45">
        <f t="shared" si="32"/>
        <v>0.18048581080824133</v>
      </c>
      <c r="P99" s="45">
        <f t="shared" si="33"/>
        <v>0.28829420451125637</v>
      </c>
      <c r="Q99" s="45">
        <f t="shared" si="34"/>
        <v>0.24795065672059957</v>
      </c>
      <c r="R99" s="45">
        <f t="shared" si="35"/>
        <v>8.3861571111234268E-2</v>
      </c>
      <c r="S99" s="44">
        <f t="shared" si="36"/>
        <v>0.28829420451125637</v>
      </c>
      <c r="T99" s="45">
        <f t="shared" si="37"/>
        <v>0.25946478406013074</v>
      </c>
      <c r="U99" s="3" t="str">
        <f t="shared" si="38"/>
        <v>C</v>
      </c>
    </row>
    <row r="100" spans="1:21" x14ac:dyDescent="0.3">
      <c r="A100" s="50">
        <f>Pedestrian!A100</f>
        <v>0</v>
      </c>
      <c r="B100" s="50">
        <f>Pedestrian!B100</f>
        <v>0</v>
      </c>
      <c r="C100" s="50">
        <f>Pedestrian!C100</f>
        <v>0</v>
      </c>
      <c r="D100" s="3">
        <v>1</v>
      </c>
      <c r="E100" s="57">
        <v>0</v>
      </c>
      <c r="F100" s="3">
        <v>1</v>
      </c>
      <c r="G100" s="3">
        <v>0</v>
      </c>
      <c r="H100" s="42">
        <f t="shared" si="25"/>
        <v>8.0172912172812291E-2</v>
      </c>
      <c r="I100" s="43">
        <f t="shared" si="26"/>
        <v>0.19940775684866846</v>
      </c>
      <c r="J100" s="43">
        <f t="shared" si="27"/>
        <v>0.37989356765690979</v>
      </c>
      <c r="K100" s="43">
        <f t="shared" si="28"/>
        <v>0.66818777216816616</v>
      </c>
      <c r="L100" s="43">
        <f t="shared" si="29"/>
        <v>0.91613842888876573</v>
      </c>
      <c r="M100" s="44">
        <f t="shared" si="30"/>
        <v>8.0172912172812291E-2</v>
      </c>
      <c r="N100" s="45">
        <f t="shared" si="31"/>
        <v>0.11923484467585617</v>
      </c>
      <c r="O100" s="45">
        <f t="shared" si="32"/>
        <v>0.18048581080824133</v>
      </c>
      <c r="P100" s="45">
        <f t="shared" si="33"/>
        <v>0.28829420451125637</v>
      </c>
      <c r="Q100" s="45">
        <f t="shared" si="34"/>
        <v>0.24795065672059957</v>
      </c>
      <c r="R100" s="45">
        <f t="shared" si="35"/>
        <v>8.3861571111234268E-2</v>
      </c>
      <c r="S100" s="44">
        <f t="shared" si="36"/>
        <v>0.28829420451125637</v>
      </c>
      <c r="T100" s="45">
        <f t="shared" si="37"/>
        <v>0.25946478406013074</v>
      </c>
      <c r="U100" s="3" t="str">
        <f t="shared" si="38"/>
        <v>C</v>
      </c>
    </row>
    <row r="101" spans="1:21" x14ac:dyDescent="0.3">
      <c r="A101" s="50">
        <f>Pedestrian!A101</f>
        <v>0</v>
      </c>
      <c r="B101" s="50">
        <f>Pedestrian!B101</f>
        <v>0</v>
      </c>
      <c r="C101" s="50">
        <f>Pedestrian!C101</f>
        <v>0</v>
      </c>
      <c r="D101" s="3">
        <v>1</v>
      </c>
      <c r="E101" s="57">
        <v>0</v>
      </c>
      <c r="F101" s="3">
        <v>1</v>
      </c>
      <c r="G101" s="3">
        <v>0</v>
      </c>
      <c r="H101" s="42">
        <f t="shared" si="25"/>
        <v>8.0172912172812291E-2</v>
      </c>
      <c r="I101" s="43">
        <f t="shared" si="26"/>
        <v>0.19940775684866846</v>
      </c>
      <c r="J101" s="43">
        <f t="shared" si="27"/>
        <v>0.37989356765690979</v>
      </c>
      <c r="K101" s="43">
        <f t="shared" si="28"/>
        <v>0.66818777216816616</v>
      </c>
      <c r="L101" s="43">
        <f t="shared" si="29"/>
        <v>0.91613842888876573</v>
      </c>
      <c r="M101" s="44">
        <f t="shared" si="30"/>
        <v>8.0172912172812291E-2</v>
      </c>
      <c r="N101" s="45">
        <f t="shared" si="31"/>
        <v>0.11923484467585617</v>
      </c>
      <c r="O101" s="45">
        <f t="shared" si="32"/>
        <v>0.18048581080824133</v>
      </c>
      <c r="P101" s="45">
        <f t="shared" si="33"/>
        <v>0.28829420451125637</v>
      </c>
      <c r="Q101" s="45">
        <f t="shared" si="34"/>
        <v>0.24795065672059957</v>
      </c>
      <c r="R101" s="45">
        <f t="shared" si="35"/>
        <v>8.3861571111234268E-2</v>
      </c>
      <c r="S101" s="44">
        <f t="shared" si="36"/>
        <v>0.28829420451125637</v>
      </c>
      <c r="T101" s="45">
        <f t="shared" si="37"/>
        <v>0.25946478406013074</v>
      </c>
      <c r="U101" s="3" t="str">
        <f t="shared" si="38"/>
        <v>C</v>
      </c>
    </row>
    <row r="102" spans="1:21" x14ac:dyDescent="0.3">
      <c r="A102" s="50">
        <f>Pedestrian!A102</f>
        <v>0</v>
      </c>
      <c r="B102" s="50">
        <f>Pedestrian!B102</f>
        <v>0</v>
      </c>
      <c r="C102" s="50">
        <f>Pedestrian!C102</f>
        <v>0</v>
      </c>
      <c r="D102" s="3">
        <v>1</v>
      </c>
      <c r="E102" s="57">
        <v>0</v>
      </c>
      <c r="F102" s="3">
        <v>1</v>
      </c>
      <c r="G102" s="3">
        <v>0</v>
      </c>
      <c r="H102" s="42">
        <f t="shared" si="25"/>
        <v>8.0172912172812291E-2</v>
      </c>
      <c r="I102" s="43">
        <f t="shared" si="26"/>
        <v>0.19940775684866846</v>
      </c>
      <c r="J102" s="43">
        <f t="shared" si="27"/>
        <v>0.37989356765690979</v>
      </c>
      <c r="K102" s="43">
        <f t="shared" si="28"/>
        <v>0.66818777216816616</v>
      </c>
      <c r="L102" s="43">
        <f t="shared" si="29"/>
        <v>0.91613842888876573</v>
      </c>
      <c r="M102" s="44">
        <f t="shared" si="30"/>
        <v>8.0172912172812291E-2</v>
      </c>
      <c r="N102" s="45">
        <f t="shared" si="31"/>
        <v>0.11923484467585617</v>
      </c>
      <c r="O102" s="45">
        <f t="shared" si="32"/>
        <v>0.18048581080824133</v>
      </c>
      <c r="P102" s="45">
        <f t="shared" si="33"/>
        <v>0.28829420451125637</v>
      </c>
      <c r="Q102" s="45">
        <f t="shared" si="34"/>
        <v>0.24795065672059957</v>
      </c>
      <c r="R102" s="45">
        <f t="shared" si="35"/>
        <v>8.3861571111234268E-2</v>
      </c>
      <c r="S102" s="44">
        <f t="shared" si="36"/>
        <v>0.28829420451125637</v>
      </c>
      <c r="T102" s="45">
        <f t="shared" si="37"/>
        <v>0.25946478406013074</v>
      </c>
      <c r="U102" s="3" t="str">
        <f t="shared" si="38"/>
        <v>C</v>
      </c>
    </row>
    <row r="103" spans="1:21" x14ac:dyDescent="0.3">
      <c r="A103" s="50">
        <f>Pedestrian!A103</f>
        <v>0</v>
      </c>
      <c r="B103" s="50">
        <f>Pedestrian!B103</f>
        <v>0</v>
      </c>
      <c r="C103" s="50">
        <f>Pedestrian!C103</f>
        <v>0</v>
      </c>
      <c r="D103" s="3">
        <v>1</v>
      </c>
      <c r="E103" s="57">
        <v>0</v>
      </c>
      <c r="F103" s="3">
        <v>1</v>
      </c>
      <c r="G103" s="3">
        <v>0</v>
      </c>
      <c r="H103" s="42">
        <f t="shared" si="25"/>
        <v>8.0172912172812291E-2</v>
      </c>
      <c r="I103" s="43">
        <f t="shared" si="26"/>
        <v>0.19940775684866846</v>
      </c>
      <c r="J103" s="43">
        <f t="shared" si="27"/>
        <v>0.37989356765690979</v>
      </c>
      <c r="K103" s="43">
        <f t="shared" si="28"/>
        <v>0.66818777216816616</v>
      </c>
      <c r="L103" s="43">
        <f t="shared" si="29"/>
        <v>0.91613842888876573</v>
      </c>
      <c r="M103" s="44">
        <f t="shared" si="30"/>
        <v>8.0172912172812291E-2</v>
      </c>
      <c r="N103" s="45">
        <f t="shared" si="31"/>
        <v>0.11923484467585617</v>
      </c>
      <c r="O103" s="45">
        <f t="shared" si="32"/>
        <v>0.18048581080824133</v>
      </c>
      <c r="P103" s="45">
        <f t="shared" si="33"/>
        <v>0.28829420451125637</v>
      </c>
      <c r="Q103" s="45">
        <f t="shared" si="34"/>
        <v>0.24795065672059957</v>
      </c>
      <c r="R103" s="45">
        <f t="shared" si="35"/>
        <v>8.3861571111234268E-2</v>
      </c>
      <c r="S103" s="44">
        <f t="shared" si="36"/>
        <v>0.28829420451125637</v>
      </c>
      <c r="T103" s="45">
        <f t="shared" si="37"/>
        <v>0.25946478406013074</v>
      </c>
      <c r="U103" s="3" t="str">
        <f t="shared" si="38"/>
        <v>C</v>
      </c>
    </row>
    <row r="104" spans="1:21" x14ac:dyDescent="0.3">
      <c r="A104" s="50">
        <f>Pedestrian!A104</f>
        <v>0</v>
      </c>
      <c r="B104" s="50">
        <f>Pedestrian!B104</f>
        <v>0</v>
      </c>
      <c r="C104" s="50">
        <f>Pedestrian!C104</f>
        <v>0</v>
      </c>
      <c r="D104" s="3">
        <v>1</v>
      </c>
      <c r="E104" s="57">
        <v>0</v>
      </c>
      <c r="F104" s="3">
        <v>1</v>
      </c>
      <c r="G104" s="3">
        <v>0</v>
      </c>
      <c r="H104" s="42">
        <f t="shared" si="25"/>
        <v>8.0172912172812291E-2</v>
      </c>
      <c r="I104" s="43">
        <f t="shared" si="26"/>
        <v>0.19940775684866846</v>
      </c>
      <c r="J104" s="43">
        <f t="shared" si="27"/>
        <v>0.37989356765690979</v>
      </c>
      <c r="K104" s="43">
        <f t="shared" si="28"/>
        <v>0.66818777216816616</v>
      </c>
      <c r="L104" s="43">
        <f t="shared" si="29"/>
        <v>0.91613842888876573</v>
      </c>
      <c r="M104" s="44">
        <f t="shared" si="30"/>
        <v>8.0172912172812291E-2</v>
      </c>
      <c r="N104" s="45">
        <f t="shared" si="31"/>
        <v>0.11923484467585617</v>
      </c>
      <c r="O104" s="45">
        <f t="shared" si="32"/>
        <v>0.18048581080824133</v>
      </c>
      <c r="P104" s="45">
        <f t="shared" si="33"/>
        <v>0.28829420451125637</v>
      </c>
      <c r="Q104" s="45">
        <f t="shared" si="34"/>
        <v>0.24795065672059957</v>
      </c>
      <c r="R104" s="45">
        <f t="shared" si="35"/>
        <v>8.3861571111234268E-2</v>
      </c>
      <c r="S104" s="44">
        <f t="shared" si="36"/>
        <v>0.28829420451125637</v>
      </c>
      <c r="T104" s="45">
        <f t="shared" si="37"/>
        <v>0.25946478406013074</v>
      </c>
      <c r="U104" s="3" t="str">
        <f t="shared" si="38"/>
        <v>C</v>
      </c>
    </row>
    <row r="105" spans="1:21" x14ac:dyDescent="0.3">
      <c r="A105" s="50">
        <f>Pedestrian!A105</f>
        <v>0</v>
      </c>
      <c r="B105" s="50">
        <f>Pedestrian!B105</f>
        <v>0</v>
      </c>
      <c r="C105" s="50">
        <f>Pedestrian!C105</f>
        <v>0</v>
      </c>
      <c r="D105" s="3">
        <v>1</v>
      </c>
      <c r="E105" s="57">
        <v>0</v>
      </c>
      <c r="F105" s="3">
        <v>1</v>
      </c>
      <c r="G105" s="3">
        <v>0</v>
      </c>
      <c r="H105" s="42">
        <f t="shared" si="25"/>
        <v>8.0172912172812291E-2</v>
      </c>
      <c r="I105" s="43">
        <f t="shared" si="26"/>
        <v>0.19940775684866846</v>
      </c>
      <c r="J105" s="43">
        <f t="shared" si="27"/>
        <v>0.37989356765690979</v>
      </c>
      <c r="K105" s="43">
        <f t="shared" si="28"/>
        <v>0.66818777216816616</v>
      </c>
      <c r="L105" s="43">
        <f t="shared" si="29"/>
        <v>0.91613842888876573</v>
      </c>
      <c r="M105" s="44">
        <f t="shared" si="30"/>
        <v>8.0172912172812291E-2</v>
      </c>
      <c r="N105" s="45">
        <f t="shared" si="31"/>
        <v>0.11923484467585617</v>
      </c>
      <c r="O105" s="45">
        <f t="shared" si="32"/>
        <v>0.18048581080824133</v>
      </c>
      <c r="P105" s="45">
        <f t="shared" si="33"/>
        <v>0.28829420451125637</v>
      </c>
      <c r="Q105" s="45">
        <f t="shared" si="34"/>
        <v>0.24795065672059957</v>
      </c>
      <c r="R105" s="45">
        <f t="shared" si="35"/>
        <v>8.3861571111234268E-2</v>
      </c>
      <c r="S105" s="44">
        <f t="shared" si="36"/>
        <v>0.28829420451125637</v>
      </c>
      <c r="T105" s="45">
        <f t="shared" si="37"/>
        <v>0.25946478406013074</v>
      </c>
      <c r="U105" s="3" t="str">
        <f t="shared" si="38"/>
        <v>C</v>
      </c>
    </row>
    <row r="106" spans="1:21" x14ac:dyDescent="0.3">
      <c r="A106" s="50">
        <f>Pedestrian!A106</f>
        <v>0</v>
      </c>
      <c r="B106" s="50">
        <f>Pedestrian!B106</f>
        <v>0</v>
      </c>
      <c r="C106" s="50">
        <f>Pedestrian!C106</f>
        <v>0</v>
      </c>
      <c r="D106" s="3">
        <v>1</v>
      </c>
      <c r="E106" s="57">
        <v>0</v>
      </c>
      <c r="F106" s="3">
        <v>1</v>
      </c>
      <c r="G106" s="3">
        <v>0</v>
      </c>
      <c r="H106" s="42">
        <f t="shared" si="25"/>
        <v>8.0172912172812291E-2</v>
      </c>
      <c r="I106" s="43">
        <f t="shared" si="26"/>
        <v>0.19940775684866846</v>
      </c>
      <c r="J106" s="43">
        <f t="shared" si="27"/>
        <v>0.37989356765690979</v>
      </c>
      <c r="K106" s="43">
        <f t="shared" si="28"/>
        <v>0.66818777216816616</v>
      </c>
      <c r="L106" s="43">
        <f t="shared" si="29"/>
        <v>0.91613842888876573</v>
      </c>
      <c r="M106" s="44">
        <f t="shared" si="30"/>
        <v>8.0172912172812291E-2</v>
      </c>
      <c r="N106" s="45">
        <f t="shared" si="31"/>
        <v>0.11923484467585617</v>
      </c>
      <c r="O106" s="45">
        <f t="shared" si="32"/>
        <v>0.18048581080824133</v>
      </c>
      <c r="P106" s="45">
        <f t="shared" si="33"/>
        <v>0.28829420451125637</v>
      </c>
      <c r="Q106" s="45">
        <f t="shared" si="34"/>
        <v>0.24795065672059957</v>
      </c>
      <c r="R106" s="45">
        <f t="shared" si="35"/>
        <v>8.3861571111234268E-2</v>
      </c>
      <c r="S106" s="44">
        <f t="shared" si="36"/>
        <v>0.28829420451125637</v>
      </c>
      <c r="T106" s="45">
        <f t="shared" si="37"/>
        <v>0.25946478406013074</v>
      </c>
      <c r="U106" s="3" t="str">
        <f t="shared" si="38"/>
        <v>C</v>
      </c>
    </row>
    <row r="107" spans="1:21" x14ac:dyDescent="0.3">
      <c r="A107" s="50">
        <f>Pedestrian!A107</f>
        <v>0</v>
      </c>
      <c r="B107" s="50">
        <f>Pedestrian!B107</f>
        <v>0</v>
      </c>
      <c r="C107" s="50">
        <f>Pedestrian!C107</f>
        <v>0</v>
      </c>
      <c r="D107" s="3">
        <v>1</v>
      </c>
      <c r="E107" s="57">
        <v>0</v>
      </c>
      <c r="F107" s="3">
        <v>1</v>
      </c>
      <c r="G107" s="3">
        <v>0</v>
      </c>
      <c r="H107" s="42">
        <f t="shared" si="25"/>
        <v>8.0172912172812291E-2</v>
      </c>
      <c r="I107" s="43">
        <f t="shared" si="26"/>
        <v>0.19940775684866846</v>
      </c>
      <c r="J107" s="43">
        <f t="shared" si="27"/>
        <v>0.37989356765690979</v>
      </c>
      <c r="K107" s="43">
        <f t="shared" si="28"/>
        <v>0.66818777216816616</v>
      </c>
      <c r="L107" s="43">
        <f t="shared" si="29"/>
        <v>0.91613842888876573</v>
      </c>
      <c r="M107" s="44">
        <f t="shared" si="30"/>
        <v>8.0172912172812291E-2</v>
      </c>
      <c r="N107" s="45">
        <f t="shared" si="31"/>
        <v>0.11923484467585617</v>
      </c>
      <c r="O107" s="45">
        <f t="shared" si="32"/>
        <v>0.18048581080824133</v>
      </c>
      <c r="P107" s="45">
        <f t="shared" si="33"/>
        <v>0.28829420451125637</v>
      </c>
      <c r="Q107" s="45">
        <f t="shared" si="34"/>
        <v>0.24795065672059957</v>
      </c>
      <c r="R107" s="45">
        <f t="shared" si="35"/>
        <v>8.3861571111234268E-2</v>
      </c>
      <c r="S107" s="44">
        <f t="shared" si="36"/>
        <v>0.28829420451125637</v>
      </c>
      <c r="T107" s="45">
        <f t="shared" si="37"/>
        <v>0.25946478406013074</v>
      </c>
      <c r="U107" s="3" t="str">
        <f t="shared" si="38"/>
        <v>C</v>
      </c>
    </row>
    <row r="108" spans="1:21" x14ac:dyDescent="0.3">
      <c r="A108" s="50">
        <f>Pedestrian!A108</f>
        <v>0</v>
      </c>
      <c r="B108" s="50">
        <f>Pedestrian!B108</f>
        <v>0</v>
      </c>
      <c r="C108" s="50">
        <f>Pedestrian!C108</f>
        <v>0</v>
      </c>
      <c r="D108" s="3">
        <v>1</v>
      </c>
      <c r="E108" s="57">
        <v>0</v>
      </c>
      <c r="F108" s="3">
        <v>1</v>
      </c>
      <c r="G108" s="3">
        <v>0</v>
      </c>
      <c r="H108" s="42">
        <f t="shared" si="25"/>
        <v>8.0172912172812291E-2</v>
      </c>
      <c r="I108" s="43">
        <f t="shared" si="26"/>
        <v>0.19940775684866846</v>
      </c>
      <c r="J108" s="43">
        <f t="shared" si="27"/>
        <v>0.37989356765690979</v>
      </c>
      <c r="K108" s="43">
        <f t="shared" si="28"/>
        <v>0.66818777216816616</v>
      </c>
      <c r="L108" s="43">
        <f t="shared" si="29"/>
        <v>0.91613842888876573</v>
      </c>
      <c r="M108" s="44">
        <f t="shared" si="30"/>
        <v>8.0172912172812291E-2</v>
      </c>
      <c r="N108" s="45">
        <f t="shared" si="31"/>
        <v>0.11923484467585617</v>
      </c>
      <c r="O108" s="45">
        <f t="shared" si="32"/>
        <v>0.18048581080824133</v>
      </c>
      <c r="P108" s="45">
        <f t="shared" si="33"/>
        <v>0.28829420451125637</v>
      </c>
      <c r="Q108" s="45">
        <f t="shared" si="34"/>
        <v>0.24795065672059957</v>
      </c>
      <c r="R108" s="45">
        <f t="shared" si="35"/>
        <v>8.3861571111234268E-2</v>
      </c>
      <c r="S108" s="44">
        <f t="shared" si="36"/>
        <v>0.28829420451125637</v>
      </c>
      <c r="T108" s="45">
        <f t="shared" si="37"/>
        <v>0.25946478406013074</v>
      </c>
      <c r="U108" s="3" t="str">
        <f t="shared" si="38"/>
        <v>C</v>
      </c>
    </row>
    <row r="109" spans="1:21" x14ac:dyDescent="0.3">
      <c r="A109" s="50">
        <f>Pedestrian!A109</f>
        <v>0</v>
      </c>
      <c r="B109" s="50">
        <f>Pedestrian!B109</f>
        <v>0</v>
      </c>
      <c r="C109" s="50">
        <f>Pedestrian!C109</f>
        <v>0</v>
      </c>
      <c r="D109" s="3">
        <v>1</v>
      </c>
      <c r="E109" s="57">
        <v>0</v>
      </c>
      <c r="F109" s="3">
        <v>1</v>
      </c>
      <c r="G109" s="3">
        <v>0</v>
      </c>
      <c r="H109" s="42">
        <f t="shared" si="25"/>
        <v>8.0172912172812291E-2</v>
      </c>
      <c r="I109" s="43">
        <f t="shared" si="26"/>
        <v>0.19940775684866846</v>
      </c>
      <c r="J109" s="43">
        <f t="shared" si="27"/>
        <v>0.37989356765690979</v>
      </c>
      <c r="K109" s="43">
        <f t="shared" si="28"/>
        <v>0.66818777216816616</v>
      </c>
      <c r="L109" s="43">
        <f t="shared" si="29"/>
        <v>0.91613842888876573</v>
      </c>
      <c r="M109" s="44">
        <f t="shared" si="30"/>
        <v>8.0172912172812291E-2</v>
      </c>
      <c r="N109" s="45">
        <f t="shared" si="31"/>
        <v>0.11923484467585617</v>
      </c>
      <c r="O109" s="45">
        <f t="shared" si="32"/>
        <v>0.18048581080824133</v>
      </c>
      <c r="P109" s="45">
        <f t="shared" si="33"/>
        <v>0.28829420451125637</v>
      </c>
      <c r="Q109" s="45">
        <f t="shared" si="34"/>
        <v>0.24795065672059957</v>
      </c>
      <c r="R109" s="45">
        <f t="shared" si="35"/>
        <v>8.3861571111234268E-2</v>
      </c>
      <c r="S109" s="44">
        <f t="shared" si="36"/>
        <v>0.28829420451125637</v>
      </c>
      <c r="T109" s="45">
        <f t="shared" si="37"/>
        <v>0.25946478406013074</v>
      </c>
      <c r="U109" s="3" t="str">
        <f t="shared" si="38"/>
        <v>C</v>
      </c>
    </row>
    <row r="110" spans="1:21" x14ac:dyDescent="0.3">
      <c r="A110" s="50">
        <f>Pedestrian!A110</f>
        <v>0</v>
      </c>
      <c r="B110" s="50">
        <f>Pedestrian!B110</f>
        <v>0</v>
      </c>
      <c r="C110" s="50">
        <f>Pedestrian!C110</f>
        <v>0</v>
      </c>
      <c r="D110" s="3">
        <v>1</v>
      </c>
      <c r="E110" s="57">
        <v>0</v>
      </c>
      <c r="F110" s="3">
        <v>1</v>
      </c>
      <c r="G110" s="3">
        <v>0</v>
      </c>
      <c r="H110" s="42">
        <f t="shared" si="25"/>
        <v>8.0172912172812291E-2</v>
      </c>
      <c r="I110" s="43">
        <f t="shared" si="26"/>
        <v>0.19940775684866846</v>
      </c>
      <c r="J110" s="43">
        <f t="shared" si="27"/>
        <v>0.37989356765690979</v>
      </c>
      <c r="K110" s="43">
        <f t="shared" si="28"/>
        <v>0.66818777216816616</v>
      </c>
      <c r="L110" s="43">
        <f t="shared" si="29"/>
        <v>0.91613842888876573</v>
      </c>
      <c r="M110" s="44">
        <f t="shared" si="30"/>
        <v>8.0172912172812291E-2</v>
      </c>
      <c r="N110" s="45">
        <f t="shared" si="31"/>
        <v>0.11923484467585617</v>
      </c>
      <c r="O110" s="45">
        <f t="shared" si="32"/>
        <v>0.18048581080824133</v>
      </c>
      <c r="P110" s="45">
        <f t="shared" si="33"/>
        <v>0.28829420451125637</v>
      </c>
      <c r="Q110" s="45">
        <f t="shared" si="34"/>
        <v>0.24795065672059957</v>
      </c>
      <c r="R110" s="45">
        <f t="shared" si="35"/>
        <v>8.3861571111234268E-2</v>
      </c>
      <c r="S110" s="44">
        <f t="shared" si="36"/>
        <v>0.28829420451125637</v>
      </c>
      <c r="T110" s="45">
        <f t="shared" si="37"/>
        <v>0.25946478406013074</v>
      </c>
      <c r="U110" s="3" t="str">
        <f t="shared" si="38"/>
        <v>C</v>
      </c>
    </row>
    <row r="111" spans="1:21" x14ac:dyDescent="0.3">
      <c r="A111" s="50">
        <f>Pedestrian!A111</f>
        <v>0</v>
      </c>
      <c r="B111" s="50">
        <f>Pedestrian!B111</f>
        <v>0</v>
      </c>
      <c r="C111" s="50">
        <f>Pedestrian!C111</f>
        <v>0</v>
      </c>
      <c r="D111" s="3">
        <v>1</v>
      </c>
      <c r="E111" s="57">
        <v>0</v>
      </c>
      <c r="F111" s="3">
        <v>1</v>
      </c>
      <c r="G111" s="3">
        <v>0</v>
      </c>
      <c r="H111" s="42">
        <f t="shared" si="25"/>
        <v>8.0172912172812291E-2</v>
      </c>
      <c r="I111" s="43">
        <f t="shared" si="26"/>
        <v>0.19940775684866846</v>
      </c>
      <c r="J111" s="43">
        <f t="shared" si="27"/>
        <v>0.37989356765690979</v>
      </c>
      <c r="K111" s="43">
        <f t="shared" si="28"/>
        <v>0.66818777216816616</v>
      </c>
      <c r="L111" s="43">
        <f t="shared" si="29"/>
        <v>0.91613842888876573</v>
      </c>
      <c r="M111" s="44">
        <f t="shared" si="30"/>
        <v>8.0172912172812291E-2</v>
      </c>
      <c r="N111" s="45">
        <f t="shared" si="31"/>
        <v>0.11923484467585617</v>
      </c>
      <c r="O111" s="45">
        <f t="shared" si="32"/>
        <v>0.18048581080824133</v>
      </c>
      <c r="P111" s="45">
        <f t="shared" si="33"/>
        <v>0.28829420451125637</v>
      </c>
      <c r="Q111" s="45">
        <f t="shared" si="34"/>
        <v>0.24795065672059957</v>
      </c>
      <c r="R111" s="45">
        <f t="shared" si="35"/>
        <v>8.3861571111234268E-2</v>
      </c>
      <c r="S111" s="44">
        <f t="shared" si="36"/>
        <v>0.28829420451125637</v>
      </c>
      <c r="T111" s="45">
        <f t="shared" si="37"/>
        <v>0.25946478406013074</v>
      </c>
      <c r="U111" s="3" t="str">
        <f t="shared" si="38"/>
        <v>C</v>
      </c>
    </row>
    <row r="112" spans="1:21" x14ac:dyDescent="0.3">
      <c r="A112" s="50">
        <f>Pedestrian!A112</f>
        <v>0</v>
      </c>
      <c r="B112" s="50">
        <f>Pedestrian!B112</f>
        <v>0</v>
      </c>
      <c r="C112" s="50">
        <f>Pedestrian!C112</f>
        <v>0</v>
      </c>
      <c r="D112" s="3">
        <v>1</v>
      </c>
      <c r="E112" s="57">
        <v>0</v>
      </c>
      <c r="F112" s="3">
        <v>1</v>
      </c>
      <c r="G112" s="3">
        <v>0</v>
      </c>
      <c r="H112" s="42">
        <f t="shared" si="25"/>
        <v>8.0172912172812291E-2</v>
      </c>
      <c r="I112" s="43">
        <f t="shared" si="26"/>
        <v>0.19940775684866846</v>
      </c>
      <c r="J112" s="43">
        <f t="shared" si="27"/>
        <v>0.37989356765690979</v>
      </c>
      <c r="K112" s="43">
        <f t="shared" si="28"/>
        <v>0.66818777216816616</v>
      </c>
      <c r="L112" s="43">
        <f t="shared" si="29"/>
        <v>0.91613842888876573</v>
      </c>
      <c r="M112" s="44">
        <f t="shared" si="30"/>
        <v>8.0172912172812291E-2</v>
      </c>
      <c r="N112" s="45">
        <f t="shared" si="31"/>
        <v>0.11923484467585617</v>
      </c>
      <c r="O112" s="45">
        <f t="shared" si="32"/>
        <v>0.18048581080824133</v>
      </c>
      <c r="P112" s="45">
        <f t="shared" si="33"/>
        <v>0.28829420451125637</v>
      </c>
      <c r="Q112" s="45">
        <f t="shared" si="34"/>
        <v>0.24795065672059957</v>
      </c>
      <c r="R112" s="45">
        <f t="shared" si="35"/>
        <v>8.3861571111234268E-2</v>
      </c>
      <c r="S112" s="44">
        <f t="shared" si="36"/>
        <v>0.28829420451125637</v>
      </c>
      <c r="T112" s="45">
        <f t="shared" si="37"/>
        <v>0.25946478406013074</v>
      </c>
      <c r="U112" s="3" t="str">
        <f t="shared" si="38"/>
        <v>C</v>
      </c>
    </row>
    <row r="113" spans="1:21" x14ac:dyDescent="0.3">
      <c r="A113" s="50">
        <f>Pedestrian!A113</f>
        <v>0</v>
      </c>
      <c r="B113" s="50">
        <f>Pedestrian!B113</f>
        <v>0</v>
      </c>
      <c r="C113" s="50">
        <f>Pedestrian!C113</f>
        <v>0</v>
      </c>
      <c r="D113" s="3">
        <v>1</v>
      </c>
      <c r="E113" s="57">
        <v>0</v>
      </c>
      <c r="F113" s="3">
        <v>1</v>
      </c>
      <c r="G113" s="3">
        <v>0</v>
      </c>
      <c r="H113" s="42">
        <f t="shared" si="25"/>
        <v>8.0172912172812291E-2</v>
      </c>
      <c r="I113" s="43">
        <f t="shared" si="26"/>
        <v>0.19940775684866846</v>
      </c>
      <c r="J113" s="43">
        <f t="shared" si="27"/>
        <v>0.37989356765690979</v>
      </c>
      <c r="K113" s="43">
        <f t="shared" si="28"/>
        <v>0.66818777216816616</v>
      </c>
      <c r="L113" s="43">
        <f t="shared" si="29"/>
        <v>0.91613842888876573</v>
      </c>
      <c r="M113" s="44">
        <f t="shared" si="30"/>
        <v>8.0172912172812291E-2</v>
      </c>
      <c r="N113" s="45">
        <f t="shared" si="31"/>
        <v>0.11923484467585617</v>
      </c>
      <c r="O113" s="45">
        <f t="shared" si="32"/>
        <v>0.18048581080824133</v>
      </c>
      <c r="P113" s="45">
        <f t="shared" si="33"/>
        <v>0.28829420451125637</v>
      </c>
      <c r="Q113" s="45">
        <f t="shared" si="34"/>
        <v>0.24795065672059957</v>
      </c>
      <c r="R113" s="45">
        <f t="shared" si="35"/>
        <v>8.3861571111234268E-2</v>
      </c>
      <c r="S113" s="44">
        <f t="shared" si="36"/>
        <v>0.28829420451125637</v>
      </c>
      <c r="T113" s="45">
        <f t="shared" si="37"/>
        <v>0.25946478406013074</v>
      </c>
      <c r="U113" s="3" t="str">
        <f t="shared" si="38"/>
        <v>C</v>
      </c>
    </row>
    <row r="114" spans="1:21" x14ac:dyDescent="0.3">
      <c r="A114" s="50">
        <f>Pedestrian!A114</f>
        <v>0</v>
      </c>
      <c r="B114" s="50">
        <f>Pedestrian!B114</f>
        <v>0</v>
      </c>
      <c r="C114" s="50">
        <f>Pedestrian!C114</f>
        <v>0</v>
      </c>
      <c r="D114" s="3">
        <v>1</v>
      </c>
      <c r="E114" s="57">
        <v>0</v>
      </c>
      <c r="F114" s="3">
        <v>1</v>
      </c>
      <c r="G114" s="3">
        <v>0</v>
      </c>
      <c r="H114" s="42">
        <f t="shared" si="25"/>
        <v>8.0172912172812291E-2</v>
      </c>
      <c r="I114" s="43">
        <f t="shared" si="26"/>
        <v>0.19940775684866846</v>
      </c>
      <c r="J114" s="43">
        <f t="shared" si="27"/>
        <v>0.37989356765690979</v>
      </c>
      <c r="K114" s="43">
        <f t="shared" si="28"/>
        <v>0.66818777216816616</v>
      </c>
      <c r="L114" s="43">
        <f t="shared" si="29"/>
        <v>0.91613842888876573</v>
      </c>
      <c r="M114" s="44">
        <f t="shared" si="30"/>
        <v>8.0172912172812291E-2</v>
      </c>
      <c r="N114" s="45">
        <f t="shared" si="31"/>
        <v>0.11923484467585617</v>
      </c>
      <c r="O114" s="45">
        <f t="shared" si="32"/>
        <v>0.18048581080824133</v>
      </c>
      <c r="P114" s="45">
        <f t="shared" si="33"/>
        <v>0.28829420451125637</v>
      </c>
      <c r="Q114" s="45">
        <f t="shared" si="34"/>
        <v>0.24795065672059957</v>
      </c>
      <c r="R114" s="45">
        <f t="shared" si="35"/>
        <v>8.3861571111234268E-2</v>
      </c>
      <c r="S114" s="44">
        <f t="shared" si="36"/>
        <v>0.28829420451125637</v>
      </c>
      <c r="T114" s="45">
        <f t="shared" si="37"/>
        <v>0.25946478406013074</v>
      </c>
      <c r="U114" s="3" t="str">
        <f t="shared" si="38"/>
        <v>C</v>
      </c>
    </row>
    <row r="115" spans="1:21" x14ac:dyDescent="0.3">
      <c r="A115" s="50">
        <f>Pedestrian!A115</f>
        <v>0</v>
      </c>
      <c r="B115" s="50">
        <f>Pedestrian!B115</f>
        <v>0</v>
      </c>
      <c r="C115" s="50">
        <f>Pedestrian!C115</f>
        <v>0</v>
      </c>
      <c r="D115" s="3">
        <v>1</v>
      </c>
      <c r="E115" s="57">
        <v>0</v>
      </c>
      <c r="F115" s="3">
        <v>1</v>
      </c>
      <c r="G115" s="3">
        <v>0</v>
      </c>
      <c r="H115" s="42">
        <f t="shared" si="25"/>
        <v>8.0172912172812291E-2</v>
      </c>
      <c r="I115" s="43">
        <f t="shared" si="26"/>
        <v>0.19940775684866846</v>
      </c>
      <c r="J115" s="43">
        <f t="shared" si="27"/>
        <v>0.37989356765690979</v>
      </c>
      <c r="K115" s="43">
        <f t="shared" si="28"/>
        <v>0.66818777216816616</v>
      </c>
      <c r="L115" s="43">
        <f t="shared" si="29"/>
        <v>0.91613842888876573</v>
      </c>
      <c r="M115" s="44">
        <f t="shared" si="30"/>
        <v>8.0172912172812291E-2</v>
      </c>
      <c r="N115" s="45">
        <f t="shared" si="31"/>
        <v>0.11923484467585617</v>
      </c>
      <c r="O115" s="45">
        <f t="shared" si="32"/>
        <v>0.18048581080824133</v>
      </c>
      <c r="P115" s="45">
        <f t="shared" si="33"/>
        <v>0.28829420451125637</v>
      </c>
      <c r="Q115" s="45">
        <f t="shared" si="34"/>
        <v>0.24795065672059957</v>
      </c>
      <c r="R115" s="45">
        <f t="shared" si="35"/>
        <v>8.3861571111234268E-2</v>
      </c>
      <c r="S115" s="44">
        <f t="shared" si="36"/>
        <v>0.28829420451125637</v>
      </c>
      <c r="T115" s="45">
        <f t="shared" si="37"/>
        <v>0.25946478406013074</v>
      </c>
      <c r="U115" s="3" t="str">
        <f t="shared" si="38"/>
        <v>C</v>
      </c>
    </row>
    <row r="116" spans="1:21" x14ac:dyDescent="0.3">
      <c r="A116" s="50">
        <f>Pedestrian!A116</f>
        <v>0</v>
      </c>
      <c r="B116" s="50">
        <f>Pedestrian!B116</f>
        <v>0</v>
      </c>
      <c r="C116" s="50">
        <f>Pedestrian!C116</f>
        <v>0</v>
      </c>
      <c r="D116" s="3">
        <v>1</v>
      </c>
      <c r="E116" s="57">
        <v>0</v>
      </c>
      <c r="F116" s="3">
        <v>1</v>
      </c>
      <c r="G116" s="3">
        <v>0</v>
      </c>
      <c r="H116" s="42">
        <f t="shared" si="25"/>
        <v>8.0172912172812291E-2</v>
      </c>
      <c r="I116" s="43">
        <f t="shared" si="26"/>
        <v>0.19940775684866846</v>
      </c>
      <c r="J116" s="43">
        <f t="shared" si="27"/>
        <v>0.37989356765690979</v>
      </c>
      <c r="K116" s="43">
        <f t="shared" si="28"/>
        <v>0.66818777216816616</v>
      </c>
      <c r="L116" s="43">
        <f t="shared" si="29"/>
        <v>0.91613842888876573</v>
      </c>
      <c r="M116" s="44">
        <f t="shared" si="30"/>
        <v>8.0172912172812291E-2</v>
      </c>
      <c r="N116" s="45">
        <f t="shared" si="31"/>
        <v>0.11923484467585617</v>
      </c>
      <c r="O116" s="45">
        <f t="shared" si="32"/>
        <v>0.18048581080824133</v>
      </c>
      <c r="P116" s="45">
        <f t="shared" si="33"/>
        <v>0.28829420451125637</v>
      </c>
      <c r="Q116" s="45">
        <f t="shared" si="34"/>
        <v>0.24795065672059957</v>
      </c>
      <c r="R116" s="45">
        <f t="shared" si="35"/>
        <v>8.3861571111234268E-2</v>
      </c>
      <c r="S116" s="44">
        <f t="shared" si="36"/>
        <v>0.28829420451125637</v>
      </c>
      <c r="T116" s="45">
        <f t="shared" si="37"/>
        <v>0.25946478406013074</v>
      </c>
      <c r="U116" s="3" t="str">
        <f t="shared" si="38"/>
        <v>C</v>
      </c>
    </row>
    <row r="117" spans="1:21" x14ac:dyDescent="0.3">
      <c r="A117" s="50">
        <f>Pedestrian!A117</f>
        <v>0</v>
      </c>
      <c r="B117" s="50">
        <f>Pedestrian!B117</f>
        <v>0</v>
      </c>
      <c r="C117" s="50">
        <f>Pedestrian!C117</f>
        <v>0</v>
      </c>
      <c r="D117" s="3">
        <v>1</v>
      </c>
      <c r="E117" s="57">
        <v>0</v>
      </c>
      <c r="F117" s="3">
        <v>1</v>
      </c>
      <c r="G117" s="3">
        <v>0</v>
      </c>
      <c r="H117" s="42">
        <f t="shared" si="25"/>
        <v>8.0172912172812291E-2</v>
      </c>
      <c r="I117" s="43">
        <f t="shared" si="26"/>
        <v>0.19940775684866846</v>
      </c>
      <c r="J117" s="43">
        <f t="shared" si="27"/>
        <v>0.37989356765690979</v>
      </c>
      <c r="K117" s="43">
        <f t="shared" si="28"/>
        <v>0.66818777216816616</v>
      </c>
      <c r="L117" s="43">
        <f t="shared" si="29"/>
        <v>0.91613842888876573</v>
      </c>
      <c r="M117" s="44">
        <f t="shared" si="30"/>
        <v>8.0172912172812291E-2</v>
      </c>
      <c r="N117" s="45">
        <f t="shared" si="31"/>
        <v>0.11923484467585617</v>
      </c>
      <c r="O117" s="45">
        <f t="shared" si="32"/>
        <v>0.18048581080824133</v>
      </c>
      <c r="P117" s="45">
        <f t="shared" si="33"/>
        <v>0.28829420451125637</v>
      </c>
      <c r="Q117" s="45">
        <f t="shared" si="34"/>
        <v>0.24795065672059957</v>
      </c>
      <c r="R117" s="45">
        <f t="shared" si="35"/>
        <v>8.3861571111234268E-2</v>
      </c>
      <c r="S117" s="44">
        <f t="shared" si="36"/>
        <v>0.28829420451125637</v>
      </c>
      <c r="T117" s="45">
        <f t="shared" si="37"/>
        <v>0.25946478406013074</v>
      </c>
      <c r="U117" s="3" t="str">
        <f t="shared" si="38"/>
        <v>C</v>
      </c>
    </row>
    <row r="118" spans="1:21" x14ac:dyDescent="0.3">
      <c r="A118" s="50">
        <f>Pedestrian!A118</f>
        <v>0</v>
      </c>
      <c r="B118" s="50">
        <f>Pedestrian!B118</f>
        <v>0</v>
      </c>
      <c r="C118" s="50">
        <f>Pedestrian!C118</f>
        <v>0</v>
      </c>
      <c r="D118" s="3">
        <v>1</v>
      </c>
      <c r="E118" s="57">
        <v>0</v>
      </c>
      <c r="F118" s="3">
        <v>1</v>
      </c>
      <c r="G118" s="3">
        <v>0</v>
      </c>
      <c r="H118" s="42">
        <f t="shared" si="25"/>
        <v>8.0172912172812291E-2</v>
      </c>
      <c r="I118" s="43">
        <f t="shared" si="26"/>
        <v>0.19940775684866846</v>
      </c>
      <c r="J118" s="43">
        <f t="shared" si="27"/>
        <v>0.37989356765690979</v>
      </c>
      <c r="K118" s="43">
        <f t="shared" si="28"/>
        <v>0.66818777216816616</v>
      </c>
      <c r="L118" s="43">
        <f t="shared" si="29"/>
        <v>0.91613842888876573</v>
      </c>
      <c r="M118" s="44">
        <f t="shared" si="30"/>
        <v>8.0172912172812291E-2</v>
      </c>
      <c r="N118" s="45">
        <f t="shared" si="31"/>
        <v>0.11923484467585617</v>
      </c>
      <c r="O118" s="45">
        <f t="shared" si="32"/>
        <v>0.18048581080824133</v>
      </c>
      <c r="P118" s="45">
        <f t="shared" si="33"/>
        <v>0.28829420451125637</v>
      </c>
      <c r="Q118" s="45">
        <f t="shared" si="34"/>
        <v>0.24795065672059957</v>
      </c>
      <c r="R118" s="45">
        <f t="shared" si="35"/>
        <v>8.3861571111234268E-2</v>
      </c>
      <c r="S118" s="44">
        <f t="shared" si="36"/>
        <v>0.28829420451125637</v>
      </c>
      <c r="T118" s="45">
        <f t="shared" si="37"/>
        <v>0.25946478406013074</v>
      </c>
      <c r="U118" s="3" t="str">
        <f t="shared" si="38"/>
        <v>C</v>
      </c>
    </row>
    <row r="119" spans="1:21" x14ac:dyDescent="0.3">
      <c r="A119" s="50">
        <f>Pedestrian!A119</f>
        <v>0</v>
      </c>
      <c r="B119" s="50">
        <f>Pedestrian!B119</f>
        <v>0</v>
      </c>
      <c r="C119" s="50">
        <f>Pedestrian!C119</f>
        <v>0</v>
      </c>
      <c r="D119" s="3">
        <v>1</v>
      </c>
      <c r="E119" s="57">
        <v>0</v>
      </c>
      <c r="F119" s="3">
        <v>1</v>
      </c>
      <c r="G119" s="3">
        <v>0</v>
      </c>
      <c r="H119" s="42">
        <f t="shared" si="25"/>
        <v>8.0172912172812291E-2</v>
      </c>
      <c r="I119" s="43">
        <f t="shared" si="26"/>
        <v>0.19940775684866846</v>
      </c>
      <c r="J119" s="43">
        <f t="shared" si="27"/>
        <v>0.37989356765690979</v>
      </c>
      <c r="K119" s="43">
        <f t="shared" si="28"/>
        <v>0.66818777216816616</v>
      </c>
      <c r="L119" s="43">
        <f t="shared" si="29"/>
        <v>0.91613842888876573</v>
      </c>
      <c r="M119" s="44">
        <f t="shared" si="30"/>
        <v>8.0172912172812291E-2</v>
      </c>
      <c r="N119" s="45">
        <f t="shared" si="31"/>
        <v>0.11923484467585617</v>
      </c>
      <c r="O119" s="45">
        <f t="shared" si="32"/>
        <v>0.18048581080824133</v>
      </c>
      <c r="P119" s="45">
        <f t="shared" si="33"/>
        <v>0.28829420451125637</v>
      </c>
      <c r="Q119" s="45">
        <f t="shared" si="34"/>
        <v>0.24795065672059957</v>
      </c>
      <c r="R119" s="45">
        <f t="shared" si="35"/>
        <v>8.3861571111234268E-2</v>
      </c>
      <c r="S119" s="44">
        <f t="shared" si="36"/>
        <v>0.28829420451125637</v>
      </c>
      <c r="T119" s="45">
        <f t="shared" si="37"/>
        <v>0.25946478406013074</v>
      </c>
      <c r="U119" s="3" t="str">
        <f t="shared" si="38"/>
        <v>C</v>
      </c>
    </row>
    <row r="120" spans="1:21" x14ac:dyDescent="0.3">
      <c r="A120" s="50">
        <f>Pedestrian!A120</f>
        <v>0</v>
      </c>
      <c r="B120" s="50">
        <f>Pedestrian!B120</f>
        <v>0</v>
      </c>
      <c r="C120" s="50">
        <f>Pedestrian!C120</f>
        <v>0</v>
      </c>
      <c r="D120" s="3">
        <v>1</v>
      </c>
      <c r="E120" s="57">
        <v>0</v>
      </c>
      <c r="F120" s="3">
        <v>1</v>
      </c>
      <c r="G120" s="3">
        <v>0</v>
      </c>
      <c r="H120" s="42">
        <f t="shared" si="25"/>
        <v>8.0172912172812291E-2</v>
      </c>
      <c r="I120" s="43">
        <f t="shared" si="26"/>
        <v>0.19940775684866846</v>
      </c>
      <c r="J120" s="43">
        <f t="shared" si="27"/>
        <v>0.37989356765690979</v>
      </c>
      <c r="K120" s="43">
        <f t="shared" si="28"/>
        <v>0.66818777216816616</v>
      </c>
      <c r="L120" s="43">
        <f t="shared" si="29"/>
        <v>0.91613842888876573</v>
      </c>
      <c r="M120" s="44">
        <f t="shared" si="30"/>
        <v>8.0172912172812291E-2</v>
      </c>
      <c r="N120" s="45">
        <f t="shared" si="31"/>
        <v>0.11923484467585617</v>
      </c>
      <c r="O120" s="45">
        <f t="shared" si="32"/>
        <v>0.18048581080824133</v>
      </c>
      <c r="P120" s="45">
        <f t="shared" si="33"/>
        <v>0.28829420451125637</v>
      </c>
      <c r="Q120" s="45">
        <f t="shared" si="34"/>
        <v>0.24795065672059957</v>
      </c>
      <c r="R120" s="45">
        <f t="shared" si="35"/>
        <v>8.3861571111234268E-2</v>
      </c>
      <c r="S120" s="44">
        <f t="shared" si="36"/>
        <v>0.28829420451125637</v>
      </c>
      <c r="T120" s="45">
        <f t="shared" si="37"/>
        <v>0.25946478406013074</v>
      </c>
      <c r="U120" s="3" t="str">
        <f t="shared" si="38"/>
        <v>C</v>
      </c>
    </row>
    <row r="121" spans="1:21" x14ac:dyDescent="0.3">
      <c r="A121" s="50">
        <f>Pedestrian!A121</f>
        <v>0</v>
      </c>
      <c r="B121" s="50">
        <f>Pedestrian!B121</f>
        <v>0</v>
      </c>
      <c r="C121" s="50">
        <f>Pedestrian!C121</f>
        <v>0</v>
      </c>
      <c r="D121" s="3">
        <v>1</v>
      </c>
      <c r="E121" s="57">
        <v>0</v>
      </c>
      <c r="F121" s="3">
        <v>1</v>
      </c>
      <c r="G121" s="3">
        <v>0</v>
      </c>
      <c r="H121" s="42">
        <f t="shared" si="25"/>
        <v>8.0172912172812291E-2</v>
      </c>
      <c r="I121" s="43">
        <f t="shared" si="26"/>
        <v>0.19940775684866846</v>
      </c>
      <c r="J121" s="43">
        <f t="shared" si="27"/>
        <v>0.37989356765690979</v>
      </c>
      <c r="K121" s="43">
        <f t="shared" si="28"/>
        <v>0.66818777216816616</v>
      </c>
      <c r="L121" s="43">
        <f t="shared" si="29"/>
        <v>0.91613842888876573</v>
      </c>
      <c r="M121" s="44">
        <f t="shared" si="30"/>
        <v>8.0172912172812291E-2</v>
      </c>
      <c r="N121" s="45">
        <f t="shared" si="31"/>
        <v>0.11923484467585617</v>
      </c>
      <c r="O121" s="45">
        <f t="shared" si="32"/>
        <v>0.18048581080824133</v>
      </c>
      <c r="P121" s="45">
        <f t="shared" si="33"/>
        <v>0.28829420451125637</v>
      </c>
      <c r="Q121" s="45">
        <f t="shared" si="34"/>
        <v>0.24795065672059957</v>
      </c>
      <c r="R121" s="45">
        <f t="shared" si="35"/>
        <v>8.3861571111234268E-2</v>
      </c>
      <c r="S121" s="44">
        <f t="shared" si="36"/>
        <v>0.28829420451125637</v>
      </c>
      <c r="T121" s="45">
        <f t="shared" si="37"/>
        <v>0.25946478406013074</v>
      </c>
      <c r="U121" s="3" t="str">
        <f t="shared" si="38"/>
        <v>C</v>
      </c>
    </row>
    <row r="122" spans="1:21" x14ac:dyDescent="0.3">
      <c r="A122" s="50">
        <f>Pedestrian!A122</f>
        <v>0</v>
      </c>
      <c r="B122" s="50">
        <f>Pedestrian!B122</f>
        <v>0</v>
      </c>
      <c r="C122" s="50">
        <f>Pedestrian!C122</f>
        <v>0</v>
      </c>
      <c r="D122" s="3">
        <v>1</v>
      </c>
      <c r="E122" s="57">
        <v>0</v>
      </c>
      <c r="F122" s="3">
        <v>1</v>
      </c>
      <c r="G122" s="3">
        <v>0</v>
      </c>
      <c r="H122" s="42">
        <f t="shared" si="25"/>
        <v>8.0172912172812291E-2</v>
      </c>
      <c r="I122" s="43">
        <f t="shared" si="26"/>
        <v>0.19940775684866846</v>
      </c>
      <c r="J122" s="43">
        <f t="shared" si="27"/>
        <v>0.37989356765690979</v>
      </c>
      <c r="K122" s="43">
        <f t="shared" si="28"/>
        <v>0.66818777216816616</v>
      </c>
      <c r="L122" s="43">
        <f t="shared" si="29"/>
        <v>0.91613842888876573</v>
      </c>
      <c r="M122" s="44">
        <f t="shared" si="30"/>
        <v>8.0172912172812291E-2</v>
      </c>
      <c r="N122" s="45">
        <f t="shared" si="31"/>
        <v>0.11923484467585617</v>
      </c>
      <c r="O122" s="45">
        <f t="shared" si="32"/>
        <v>0.18048581080824133</v>
      </c>
      <c r="P122" s="45">
        <f t="shared" si="33"/>
        <v>0.28829420451125637</v>
      </c>
      <c r="Q122" s="45">
        <f t="shared" si="34"/>
        <v>0.24795065672059957</v>
      </c>
      <c r="R122" s="45">
        <f t="shared" si="35"/>
        <v>8.3861571111234268E-2</v>
      </c>
      <c r="S122" s="44">
        <f t="shared" si="36"/>
        <v>0.28829420451125637</v>
      </c>
      <c r="T122" s="45">
        <f t="shared" si="37"/>
        <v>0.25946478406013074</v>
      </c>
      <c r="U122" s="3" t="str">
        <f t="shared" si="38"/>
        <v>C</v>
      </c>
    </row>
    <row r="123" spans="1:21" x14ac:dyDescent="0.3">
      <c r="A123" s="50">
        <f>Pedestrian!A123</f>
        <v>0</v>
      </c>
      <c r="B123" s="50">
        <f>Pedestrian!B123</f>
        <v>0</v>
      </c>
      <c r="C123" s="50">
        <f>Pedestrian!C123</f>
        <v>0</v>
      </c>
      <c r="D123" s="3">
        <v>1</v>
      </c>
      <c r="E123" s="57">
        <v>0</v>
      </c>
      <c r="F123" s="3">
        <v>1</v>
      </c>
      <c r="G123" s="3">
        <v>0</v>
      </c>
      <c r="H123" s="42">
        <f t="shared" si="25"/>
        <v>8.0172912172812291E-2</v>
      </c>
      <c r="I123" s="43">
        <f t="shared" si="26"/>
        <v>0.19940775684866846</v>
      </c>
      <c r="J123" s="43">
        <f t="shared" si="27"/>
        <v>0.37989356765690979</v>
      </c>
      <c r="K123" s="43">
        <f t="shared" si="28"/>
        <v>0.66818777216816616</v>
      </c>
      <c r="L123" s="43">
        <f t="shared" si="29"/>
        <v>0.91613842888876573</v>
      </c>
      <c r="M123" s="44">
        <f t="shared" si="30"/>
        <v>8.0172912172812291E-2</v>
      </c>
      <c r="N123" s="45">
        <f t="shared" si="31"/>
        <v>0.11923484467585617</v>
      </c>
      <c r="O123" s="45">
        <f t="shared" si="32"/>
        <v>0.18048581080824133</v>
      </c>
      <c r="P123" s="45">
        <f t="shared" si="33"/>
        <v>0.28829420451125637</v>
      </c>
      <c r="Q123" s="45">
        <f t="shared" si="34"/>
        <v>0.24795065672059957</v>
      </c>
      <c r="R123" s="45">
        <f t="shared" si="35"/>
        <v>8.3861571111234268E-2</v>
      </c>
      <c r="S123" s="44">
        <f t="shared" si="36"/>
        <v>0.28829420451125637</v>
      </c>
      <c r="T123" s="45">
        <f t="shared" si="37"/>
        <v>0.25946478406013074</v>
      </c>
      <c r="U123" s="3" t="str">
        <f t="shared" si="38"/>
        <v>C</v>
      </c>
    </row>
    <row r="124" spans="1:21" x14ac:dyDescent="0.3">
      <c r="A124" s="50">
        <f>Pedestrian!A124</f>
        <v>0</v>
      </c>
      <c r="B124" s="50">
        <f>Pedestrian!B124</f>
        <v>0</v>
      </c>
      <c r="C124" s="50">
        <f>Pedestrian!C124</f>
        <v>0</v>
      </c>
      <c r="D124" s="3">
        <v>1</v>
      </c>
      <c r="E124" s="57">
        <v>0</v>
      </c>
      <c r="F124" s="3">
        <v>1</v>
      </c>
      <c r="G124" s="3">
        <v>0</v>
      </c>
      <c r="H124" s="42">
        <f t="shared" si="25"/>
        <v>8.0172912172812291E-2</v>
      </c>
      <c r="I124" s="43">
        <f t="shared" si="26"/>
        <v>0.19940775684866846</v>
      </c>
      <c r="J124" s="43">
        <f t="shared" si="27"/>
        <v>0.37989356765690979</v>
      </c>
      <c r="K124" s="43">
        <f t="shared" si="28"/>
        <v>0.66818777216816616</v>
      </c>
      <c r="L124" s="43">
        <f t="shared" si="29"/>
        <v>0.91613842888876573</v>
      </c>
      <c r="M124" s="44">
        <f t="shared" si="30"/>
        <v>8.0172912172812291E-2</v>
      </c>
      <c r="N124" s="45">
        <f t="shared" si="31"/>
        <v>0.11923484467585617</v>
      </c>
      <c r="O124" s="45">
        <f t="shared" si="32"/>
        <v>0.18048581080824133</v>
      </c>
      <c r="P124" s="45">
        <f t="shared" si="33"/>
        <v>0.28829420451125637</v>
      </c>
      <c r="Q124" s="45">
        <f t="shared" si="34"/>
        <v>0.24795065672059957</v>
      </c>
      <c r="R124" s="45">
        <f t="shared" si="35"/>
        <v>8.3861571111234268E-2</v>
      </c>
      <c r="S124" s="44">
        <f t="shared" si="36"/>
        <v>0.28829420451125637</v>
      </c>
      <c r="T124" s="45">
        <f t="shared" si="37"/>
        <v>0.25946478406013074</v>
      </c>
      <c r="U124" s="3" t="str">
        <f t="shared" si="38"/>
        <v>C</v>
      </c>
    </row>
    <row r="125" spans="1:21" x14ac:dyDescent="0.3">
      <c r="A125" s="50">
        <f>Pedestrian!A125</f>
        <v>0</v>
      </c>
      <c r="B125" s="50">
        <f>Pedestrian!B125</f>
        <v>0</v>
      </c>
      <c r="C125" s="50">
        <f>Pedestrian!C125</f>
        <v>0</v>
      </c>
      <c r="D125" s="3">
        <v>1</v>
      </c>
      <c r="E125" s="57">
        <v>0</v>
      </c>
      <c r="F125" s="3">
        <v>1</v>
      </c>
      <c r="G125" s="3">
        <v>0</v>
      </c>
      <c r="H125" s="42">
        <f t="shared" si="25"/>
        <v>8.0172912172812291E-2</v>
      </c>
      <c r="I125" s="43">
        <f t="shared" si="26"/>
        <v>0.19940775684866846</v>
      </c>
      <c r="J125" s="43">
        <f t="shared" si="27"/>
        <v>0.37989356765690979</v>
      </c>
      <c r="K125" s="43">
        <f t="shared" si="28"/>
        <v>0.66818777216816616</v>
      </c>
      <c r="L125" s="43">
        <f t="shared" si="29"/>
        <v>0.91613842888876573</v>
      </c>
      <c r="M125" s="44">
        <f t="shared" si="30"/>
        <v>8.0172912172812291E-2</v>
      </c>
      <c r="N125" s="45">
        <f t="shared" si="31"/>
        <v>0.11923484467585617</v>
      </c>
      <c r="O125" s="45">
        <f t="shared" si="32"/>
        <v>0.18048581080824133</v>
      </c>
      <c r="P125" s="45">
        <f t="shared" si="33"/>
        <v>0.28829420451125637</v>
      </c>
      <c r="Q125" s="45">
        <f t="shared" si="34"/>
        <v>0.24795065672059957</v>
      </c>
      <c r="R125" s="45">
        <f t="shared" si="35"/>
        <v>8.3861571111234268E-2</v>
      </c>
      <c r="S125" s="44">
        <f t="shared" si="36"/>
        <v>0.28829420451125637</v>
      </c>
      <c r="T125" s="45">
        <f t="shared" si="37"/>
        <v>0.25946478406013074</v>
      </c>
      <c r="U125" s="3" t="str">
        <f t="shared" si="38"/>
        <v>C</v>
      </c>
    </row>
    <row r="126" spans="1:21" x14ac:dyDescent="0.3">
      <c r="A126" s="50">
        <f>Pedestrian!A126</f>
        <v>0</v>
      </c>
      <c r="B126" s="50">
        <f>Pedestrian!B126</f>
        <v>0</v>
      </c>
      <c r="C126" s="50">
        <f>Pedestrian!C126</f>
        <v>0</v>
      </c>
      <c r="D126" s="3">
        <v>1</v>
      </c>
      <c r="E126" s="57">
        <v>0</v>
      </c>
      <c r="F126" s="3">
        <v>1</v>
      </c>
      <c r="G126" s="3">
        <v>0</v>
      </c>
      <c r="H126" s="42">
        <f t="shared" si="25"/>
        <v>8.0172912172812291E-2</v>
      </c>
      <c r="I126" s="43">
        <f t="shared" si="26"/>
        <v>0.19940775684866846</v>
      </c>
      <c r="J126" s="43">
        <f t="shared" si="27"/>
        <v>0.37989356765690979</v>
      </c>
      <c r="K126" s="43">
        <f t="shared" si="28"/>
        <v>0.66818777216816616</v>
      </c>
      <c r="L126" s="43">
        <f t="shared" si="29"/>
        <v>0.91613842888876573</v>
      </c>
      <c r="M126" s="44">
        <f t="shared" si="30"/>
        <v>8.0172912172812291E-2</v>
      </c>
      <c r="N126" s="45">
        <f t="shared" si="31"/>
        <v>0.11923484467585617</v>
      </c>
      <c r="O126" s="45">
        <f t="shared" si="32"/>
        <v>0.18048581080824133</v>
      </c>
      <c r="P126" s="45">
        <f t="shared" si="33"/>
        <v>0.28829420451125637</v>
      </c>
      <c r="Q126" s="45">
        <f t="shared" si="34"/>
        <v>0.24795065672059957</v>
      </c>
      <c r="R126" s="45">
        <f t="shared" si="35"/>
        <v>8.3861571111234268E-2</v>
      </c>
      <c r="S126" s="44">
        <f t="shared" si="36"/>
        <v>0.28829420451125637</v>
      </c>
      <c r="T126" s="45">
        <f t="shared" si="37"/>
        <v>0.25946478406013074</v>
      </c>
      <c r="U126" s="3" t="str">
        <f t="shared" si="38"/>
        <v>C</v>
      </c>
    </row>
    <row r="127" spans="1:21" x14ac:dyDescent="0.3">
      <c r="A127" s="50">
        <f>Pedestrian!A127</f>
        <v>0</v>
      </c>
      <c r="B127" s="50">
        <f>Pedestrian!B127</f>
        <v>0</v>
      </c>
      <c r="C127" s="50">
        <f>Pedestrian!C127</f>
        <v>0</v>
      </c>
      <c r="D127" s="3">
        <v>1</v>
      </c>
      <c r="E127" s="57">
        <v>0</v>
      </c>
      <c r="F127" s="3">
        <v>1</v>
      </c>
      <c r="G127" s="3">
        <v>0</v>
      </c>
      <c r="H127" s="42">
        <f t="shared" si="25"/>
        <v>8.0172912172812291E-2</v>
      </c>
      <c r="I127" s="43">
        <f t="shared" si="26"/>
        <v>0.19940775684866846</v>
      </c>
      <c r="J127" s="43">
        <f t="shared" si="27"/>
        <v>0.37989356765690979</v>
      </c>
      <c r="K127" s="43">
        <f t="shared" si="28"/>
        <v>0.66818777216816616</v>
      </c>
      <c r="L127" s="43">
        <f t="shared" si="29"/>
        <v>0.91613842888876573</v>
      </c>
      <c r="M127" s="44">
        <f t="shared" si="30"/>
        <v>8.0172912172812291E-2</v>
      </c>
      <c r="N127" s="45">
        <f t="shared" si="31"/>
        <v>0.11923484467585617</v>
      </c>
      <c r="O127" s="45">
        <f t="shared" si="32"/>
        <v>0.18048581080824133</v>
      </c>
      <c r="P127" s="45">
        <f t="shared" si="33"/>
        <v>0.28829420451125637</v>
      </c>
      <c r="Q127" s="45">
        <f t="shared" si="34"/>
        <v>0.24795065672059957</v>
      </c>
      <c r="R127" s="45">
        <f t="shared" si="35"/>
        <v>8.3861571111234268E-2</v>
      </c>
      <c r="S127" s="44">
        <f t="shared" si="36"/>
        <v>0.28829420451125637</v>
      </c>
      <c r="T127" s="45">
        <f t="shared" si="37"/>
        <v>0.25946478406013074</v>
      </c>
      <c r="U127" s="3" t="str">
        <f t="shared" si="38"/>
        <v>C</v>
      </c>
    </row>
    <row r="128" spans="1:21" x14ac:dyDescent="0.3">
      <c r="A128" s="50">
        <f>Pedestrian!A128</f>
        <v>0</v>
      </c>
      <c r="B128" s="50">
        <f>Pedestrian!B128</f>
        <v>0</v>
      </c>
      <c r="C128" s="50">
        <f>Pedestrian!C128</f>
        <v>0</v>
      </c>
      <c r="D128" s="3">
        <v>1</v>
      </c>
      <c r="E128" s="57">
        <v>0</v>
      </c>
      <c r="F128" s="3">
        <v>1</v>
      </c>
      <c r="G128" s="3">
        <v>0</v>
      </c>
      <c r="H128" s="42">
        <f t="shared" si="25"/>
        <v>8.0172912172812291E-2</v>
      </c>
      <c r="I128" s="43">
        <f t="shared" si="26"/>
        <v>0.19940775684866846</v>
      </c>
      <c r="J128" s="43">
        <f t="shared" si="27"/>
        <v>0.37989356765690979</v>
      </c>
      <c r="K128" s="43">
        <f t="shared" si="28"/>
        <v>0.66818777216816616</v>
      </c>
      <c r="L128" s="43">
        <f t="shared" si="29"/>
        <v>0.91613842888876573</v>
      </c>
      <c r="M128" s="44">
        <f t="shared" si="30"/>
        <v>8.0172912172812291E-2</v>
      </c>
      <c r="N128" s="45">
        <f t="shared" si="31"/>
        <v>0.11923484467585617</v>
      </c>
      <c r="O128" s="45">
        <f t="shared" si="32"/>
        <v>0.18048581080824133</v>
      </c>
      <c r="P128" s="45">
        <f t="shared" si="33"/>
        <v>0.28829420451125637</v>
      </c>
      <c r="Q128" s="45">
        <f t="shared" si="34"/>
        <v>0.24795065672059957</v>
      </c>
      <c r="R128" s="45">
        <f t="shared" si="35"/>
        <v>8.3861571111234268E-2</v>
      </c>
      <c r="S128" s="44">
        <f t="shared" si="36"/>
        <v>0.28829420451125637</v>
      </c>
      <c r="T128" s="45">
        <f t="shared" si="37"/>
        <v>0.25946478406013074</v>
      </c>
      <c r="U128" s="3" t="str">
        <f t="shared" si="38"/>
        <v>C</v>
      </c>
    </row>
    <row r="129" spans="1:21" x14ac:dyDescent="0.3">
      <c r="A129" s="50">
        <f>Pedestrian!A129</f>
        <v>0</v>
      </c>
      <c r="B129" s="50">
        <f>Pedestrian!B129</f>
        <v>0</v>
      </c>
      <c r="C129" s="50">
        <f>Pedestrian!C129</f>
        <v>0</v>
      </c>
      <c r="D129" s="3">
        <v>1</v>
      </c>
      <c r="E129" s="57">
        <v>0</v>
      </c>
      <c r="F129" s="3">
        <v>1</v>
      </c>
      <c r="G129" s="3">
        <v>0</v>
      </c>
      <c r="H129" s="42">
        <f t="shared" si="25"/>
        <v>8.0172912172812291E-2</v>
      </c>
      <c r="I129" s="43">
        <f t="shared" si="26"/>
        <v>0.19940775684866846</v>
      </c>
      <c r="J129" s="43">
        <f t="shared" si="27"/>
        <v>0.37989356765690979</v>
      </c>
      <c r="K129" s="43">
        <f t="shared" si="28"/>
        <v>0.66818777216816616</v>
      </c>
      <c r="L129" s="43">
        <f t="shared" si="29"/>
        <v>0.91613842888876573</v>
      </c>
      <c r="M129" s="44">
        <f t="shared" si="30"/>
        <v>8.0172912172812291E-2</v>
      </c>
      <c r="N129" s="45">
        <f t="shared" si="31"/>
        <v>0.11923484467585617</v>
      </c>
      <c r="O129" s="45">
        <f t="shared" si="32"/>
        <v>0.18048581080824133</v>
      </c>
      <c r="P129" s="45">
        <f t="shared" si="33"/>
        <v>0.28829420451125637</v>
      </c>
      <c r="Q129" s="45">
        <f t="shared" si="34"/>
        <v>0.24795065672059957</v>
      </c>
      <c r="R129" s="45">
        <f t="shared" si="35"/>
        <v>8.3861571111234268E-2</v>
      </c>
      <c r="S129" s="44">
        <f t="shared" si="36"/>
        <v>0.28829420451125637</v>
      </c>
      <c r="T129" s="45">
        <f t="shared" si="37"/>
        <v>0.25946478406013074</v>
      </c>
      <c r="U129" s="3" t="str">
        <f t="shared" si="38"/>
        <v>C</v>
      </c>
    </row>
    <row r="130" spans="1:21" x14ac:dyDescent="0.3">
      <c r="A130" s="50">
        <f>Pedestrian!A130</f>
        <v>0</v>
      </c>
      <c r="B130" s="50">
        <f>Pedestrian!B130</f>
        <v>0</v>
      </c>
      <c r="C130" s="50">
        <f>Pedestrian!C130</f>
        <v>0</v>
      </c>
      <c r="D130" s="3">
        <v>1</v>
      </c>
      <c r="E130" s="57">
        <v>0</v>
      </c>
      <c r="F130" s="3">
        <v>1</v>
      </c>
      <c r="G130" s="3">
        <v>0</v>
      </c>
      <c r="H130" s="42">
        <f t="shared" si="25"/>
        <v>8.0172912172812291E-2</v>
      </c>
      <c r="I130" s="43">
        <f t="shared" si="26"/>
        <v>0.19940775684866846</v>
      </c>
      <c r="J130" s="43">
        <f t="shared" si="27"/>
        <v>0.37989356765690979</v>
      </c>
      <c r="K130" s="43">
        <f t="shared" si="28"/>
        <v>0.66818777216816616</v>
      </c>
      <c r="L130" s="43">
        <f t="shared" si="29"/>
        <v>0.91613842888876573</v>
      </c>
      <c r="M130" s="44">
        <f t="shared" si="30"/>
        <v>8.0172912172812291E-2</v>
      </c>
      <c r="N130" s="45">
        <f t="shared" si="31"/>
        <v>0.11923484467585617</v>
      </c>
      <c r="O130" s="45">
        <f t="shared" si="32"/>
        <v>0.18048581080824133</v>
      </c>
      <c r="P130" s="45">
        <f t="shared" si="33"/>
        <v>0.28829420451125637</v>
      </c>
      <c r="Q130" s="45">
        <f t="shared" si="34"/>
        <v>0.24795065672059957</v>
      </c>
      <c r="R130" s="45">
        <f t="shared" si="35"/>
        <v>8.3861571111234268E-2</v>
      </c>
      <c r="S130" s="44">
        <f t="shared" si="36"/>
        <v>0.28829420451125637</v>
      </c>
      <c r="T130" s="45">
        <f t="shared" si="37"/>
        <v>0.25946478406013074</v>
      </c>
      <c r="U130" s="3" t="str">
        <f t="shared" si="38"/>
        <v>C</v>
      </c>
    </row>
    <row r="131" spans="1:21" x14ac:dyDescent="0.3">
      <c r="A131" s="50">
        <f>Pedestrian!A131</f>
        <v>0</v>
      </c>
      <c r="B131" s="50">
        <f>Pedestrian!B131</f>
        <v>0</v>
      </c>
      <c r="C131" s="50">
        <f>Pedestrian!C131</f>
        <v>0</v>
      </c>
      <c r="D131" s="3">
        <v>1</v>
      </c>
      <c r="E131" s="57">
        <v>0</v>
      </c>
      <c r="F131" s="3">
        <v>1</v>
      </c>
      <c r="G131" s="3">
        <v>0</v>
      </c>
      <c r="H131" s="42">
        <f t="shared" si="25"/>
        <v>8.0172912172812291E-2</v>
      </c>
      <c r="I131" s="43">
        <f t="shared" si="26"/>
        <v>0.19940775684866846</v>
      </c>
      <c r="J131" s="43">
        <f t="shared" si="27"/>
        <v>0.37989356765690979</v>
      </c>
      <c r="K131" s="43">
        <f t="shared" si="28"/>
        <v>0.66818777216816616</v>
      </c>
      <c r="L131" s="43">
        <f t="shared" si="29"/>
        <v>0.91613842888876573</v>
      </c>
      <c r="M131" s="44">
        <f t="shared" si="30"/>
        <v>8.0172912172812291E-2</v>
      </c>
      <c r="N131" s="45">
        <f t="shared" si="31"/>
        <v>0.11923484467585617</v>
      </c>
      <c r="O131" s="45">
        <f t="shared" si="32"/>
        <v>0.18048581080824133</v>
      </c>
      <c r="P131" s="45">
        <f t="shared" si="33"/>
        <v>0.28829420451125637</v>
      </c>
      <c r="Q131" s="45">
        <f t="shared" si="34"/>
        <v>0.24795065672059957</v>
      </c>
      <c r="R131" s="45">
        <f t="shared" si="35"/>
        <v>8.3861571111234268E-2</v>
      </c>
      <c r="S131" s="44">
        <f t="shared" si="36"/>
        <v>0.28829420451125637</v>
      </c>
      <c r="T131" s="45">
        <f t="shared" si="37"/>
        <v>0.25946478406013074</v>
      </c>
      <c r="U131" s="3" t="str">
        <f t="shared" si="38"/>
        <v>C</v>
      </c>
    </row>
  </sheetData>
  <conditionalFormatting sqref="M3:R131">
    <cfRule type="cellIs" dxfId="0" priority="1" operator="greaterThan">
      <formula>$T3</formula>
    </cfRule>
  </conditionalFormatting>
  <dataValidations xWindow="449" yWindow="257" count="4">
    <dataValidation type="whole" allowBlank="1" showInputMessage="1" showErrorMessage="1" errorTitle="Error" error="Only enter 1 or 2, not the number of lanes. " promptTitle="Number of Lanes" prompt="Enter 1 if number of directional through traffic lanes is 1, otherwise enter 2 if the number of lanes is greater than 1.  " sqref="D3:D131">
      <formula1>1</formula1>
      <formula2>2</formula2>
    </dataValidation>
    <dataValidation type="whole" allowBlank="1" showInputMessage="1" showErrorMessage="1" errorTitle="Error" error="Only enter 1 or 2, not actual speed limit. " promptTitle="Speed Limit" prompt="Enter 1 if posted speed is equal to 30 mph or less, otherwise enter 2." sqref="F3:F131">
      <formula1>1</formula1>
      <formula2>2</formula2>
    </dataValidation>
    <dataValidation type="whole" allowBlank="1" showInputMessage="1" showErrorMessage="1" errorTitle="Error" error="Only enter 0 or 1, not actual amounts." promptTitle="Unsignalized Conflicts" prompt="Enter 1 if there are any unsignalized intersection or driveway conflicts (on analysis side), otherwise  enter 0. " sqref="G3:G131">
      <formula1>0</formula1>
      <formula2>1</formula2>
    </dataValidation>
    <dataValidation type="whole" allowBlank="1" showInputMessage="1" showErrorMessage="1" errorTitle="Error" error="Only enter 0 or 1." promptTitle="Bicycle Lane/Shoulder Presence" prompt="Enter 1 if a bicycle lane or a paved shoulder 4 feet or greater  is present, otherwise enter 0. " sqref="E3:E131">
      <formula1>0</formula1>
      <formula2>1</formula2>
    </dataValidation>
  </dataValidations>
  <pageMargins left="0.7" right="0.7" top="0.75" bottom="0.75" header="0.3" footer="0.3"/>
  <pageSetup orientation="landscape" horizontalDpi="1200" verticalDpi="1200" r:id="rId1"/>
  <headerFooter>
    <oddHeader>&amp;C&amp;"-,Bold"&amp;12Simplified MMLOS
Pedestrian LOS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31"/>
  <sheetViews>
    <sheetView zoomScaleNormal="100" workbookViewId="0">
      <selection activeCell="E15" sqref="E15"/>
    </sheetView>
  </sheetViews>
  <sheetFormatPr defaultRowHeight="14.4" x14ac:dyDescent="0.3"/>
  <cols>
    <col min="1" max="1" width="13.88671875" style="50" bestFit="1" customWidth="1"/>
    <col min="2" max="2" width="3.5546875" style="50" bestFit="1" customWidth="1"/>
    <col min="3" max="3" width="21" style="50" bestFit="1" customWidth="1"/>
    <col min="4" max="4" width="15.33203125" style="8" bestFit="1" customWidth="1"/>
    <col min="5" max="5" width="10.33203125" style="9" bestFit="1" customWidth="1"/>
    <col min="6" max="6" width="9.109375" style="22"/>
    <col min="7" max="7" width="14.6640625" style="8" bestFit="1" customWidth="1"/>
    <col min="8" max="8" width="19.109375" style="11" bestFit="1" customWidth="1"/>
    <col min="9" max="9" width="22.44140625" style="8" bestFit="1" customWidth="1"/>
    <col min="10" max="10" width="22" style="24" bestFit="1" customWidth="1"/>
    <col min="11" max="11" width="21" style="22" bestFit="1" customWidth="1"/>
    <col min="12" max="12" width="25.5546875" style="22" bestFit="1" customWidth="1"/>
    <col min="13" max="13" width="21.44140625" style="22" bestFit="1" customWidth="1"/>
    <col min="14" max="14" width="14.88671875" style="22" bestFit="1" customWidth="1"/>
    <col min="15" max="15" width="10.6640625" style="33" bestFit="1" customWidth="1"/>
    <col min="16" max="16" width="9.109375" style="14"/>
    <col min="19" max="19" width="9.109375" style="4"/>
    <col min="22" max="22" width="16.109375" style="5" customWidth="1"/>
  </cols>
  <sheetData>
    <row r="1" spans="1:22" s="1" customFormat="1" ht="15" x14ac:dyDescent="0.25">
      <c r="A1" s="47" t="s">
        <v>0</v>
      </c>
      <c r="B1" s="47" t="s">
        <v>1</v>
      </c>
      <c r="C1" s="47" t="s">
        <v>2</v>
      </c>
      <c r="D1" s="6" t="s">
        <v>20</v>
      </c>
      <c r="E1" s="7" t="s">
        <v>21</v>
      </c>
      <c r="F1" s="21" t="s">
        <v>23</v>
      </c>
      <c r="G1" s="6" t="s">
        <v>25</v>
      </c>
      <c r="H1" s="10" t="s">
        <v>26</v>
      </c>
      <c r="I1" s="6" t="s">
        <v>28</v>
      </c>
      <c r="J1" s="23" t="s">
        <v>29</v>
      </c>
      <c r="K1" s="21" t="s">
        <v>30</v>
      </c>
      <c r="L1" s="21" t="s">
        <v>32</v>
      </c>
      <c r="M1" s="21" t="s">
        <v>52</v>
      </c>
      <c r="N1" s="21" t="s">
        <v>61</v>
      </c>
      <c r="O1" s="31" t="s">
        <v>3</v>
      </c>
      <c r="P1" s="13" t="s">
        <v>34</v>
      </c>
      <c r="S1" s="2"/>
      <c r="V1" s="12"/>
    </row>
    <row r="2" spans="1:22" s="1" customFormat="1" ht="15" x14ac:dyDescent="0.25">
      <c r="A2" s="51" t="s">
        <v>68</v>
      </c>
      <c r="B2" s="52"/>
      <c r="C2" s="52"/>
      <c r="D2" s="25" t="s">
        <v>4</v>
      </c>
      <c r="E2" s="26" t="s">
        <v>22</v>
      </c>
      <c r="F2" s="27" t="s">
        <v>24</v>
      </c>
      <c r="G2" s="25" t="s">
        <v>24</v>
      </c>
      <c r="H2" s="28" t="s">
        <v>27</v>
      </c>
      <c r="I2" s="25" t="s">
        <v>51</v>
      </c>
      <c r="J2" s="29" t="s">
        <v>27</v>
      </c>
      <c r="K2" s="27" t="s">
        <v>31</v>
      </c>
      <c r="L2" s="27" t="s">
        <v>31</v>
      </c>
      <c r="M2" s="27" t="s">
        <v>24</v>
      </c>
      <c r="N2" s="27" t="s">
        <v>33</v>
      </c>
      <c r="O2" s="32" t="s">
        <v>33</v>
      </c>
      <c r="P2" s="30" t="s">
        <v>15</v>
      </c>
      <c r="R2" s="2"/>
      <c r="S2" s="2"/>
      <c r="V2" s="12"/>
    </row>
    <row r="3" spans="1:22" ht="15" x14ac:dyDescent="0.25">
      <c r="A3" s="50">
        <f>Pedestrian!A3</f>
        <v>0</v>
      </c>
      <c r="B3" s="50">
        <f>Pedestrian!B3</f>
        <v>0</v>
      </c>
      <c r="C3" s="50">
        <f>Pedestrian!C3</f>
        <v>0</v>
      </c>
      <c r="F3" s="22">
        <f>4*(EXP(-1.434/(E3+0.001)))</f>
        <v>0</v>
      </c>
      <c r="G3" s="8">
        <v>1</v>
      </c>
      <c r="H3" s="11">
        <v>5</v>
      </c>
      <c r="I3" s="8">
        <v>0.75</v>
      </c>
      <c r="J3" s="24">
        <f>(H3*(1-I3))^2</f>
        <v>1.5625</v>
      </c>
      <c r="K3" s="22">
        <f>J3/3.8</f>
        <v>0.41118421052631582</v>
      </c>
      <c r="L3" s="22" t="e">
        <f>G3*(60/D3)+0.86</f>
        <v>#DIV/0!</v>
      </c>
      <c r="M3" s="22" t="e">
        <f>(5.6+0.6*L3)/(1.4*L3+2.4)</f>
        <v>#DIV/0!</v>
      </c>
      <c r="N3" s="22">
        <f>VLOOKUP(Pedestrian!V3,TransitCalc!$A$2:$B$23,2,FALSE)</f>
        <v>2</v>
      </c>
      <c r="O3" s="33" t="e">
        <f>6-1.5*(F3*M3)+0.15*N3</f>
        <v>#DIV/0!</v>
      </c>
      <c r="P3" s="14" t="e">
        <f>IF(O3&lt;2,"A",IF(O3&lt;=2.75,"B",IF(O3&lt;=3.5,"C",IF(O3&lt;=4.25,"D",IF(O3&lt;=5,"E",IF(O3&gt;5, "F"))))))</f>
        <v>#DIV/0!</v>
      </c>
    </row>
    <row r="4" spans="1:22" ht="15" x14ac:dyDescent="0.25">
      <c r="A4" s="50">
        <f>Pedestrian!A4</f>
        <v>0</v>
      </c>
      <c r="B4" s="50">
        <f>Pedestrian!B4</f>
        <v>0</v>
      </c>
      <c r="C4" s="50">
        <f>Pedestrian!C4</f>
        <v>0</v>
      </c>
      <c r="F4" s="22">
        <f t="shared" ref="F4:F67" si="0">4*(EXP(-1.434/(E4+0.001)))</f>
        <v>0</v>
      </c>
      <c r="G4" s="8">
        <v>1</v>
      </c>
      <c r="H4" s="11">
        <v>5</v>
      </c>
      <c r="I4" s="8">
        <v>0.75</v>
      </c>
      <c r="J4" s="24">
        <f t="shared" ref="J4:J7" si="1">(H4*(1-I4))^2</f>
        <v>1.5625</v>
      </c>
      <c r="K4" s="22">
        <f t="shared" ref="K4:K67" si="2">J4/3.8</f>
        <v>0.41118421052631582</v>
      </c>
      <c r="L4" s="22" t="e">
        <f t="shared" ref="L4:L7" si="3">G4*(60/D4)+0.86</f>
        <v>#DIV/0!</v>
      </c>
      <c r="M4" s="22" t="e">
        <f t="shared" ref="M4:M67" si="4">(5.6+0.6*L4)/(1.4*L4+2.4)</f>
        <v>#DIV/0!</v>
      </c>
      <c r="N4" s="22">
        <f>VLOOKUP(Pedestrian!V4,TransitCalc!$A$2:$B$23,2,FALSE)</f>
        <v>2</v>
      </c>
      <c r="O4" s="33" t="e">
        <f>6-1.5*(F4*M4)+0.15*N4</f>
        <v>#DIV/0!</v>
      </c>
      <c r="P4" s="14" t="e">
        <f t="shared" ref="P4:P67" si="5">IF(O4&lt;2,"A",IF(O4&lt;=2.75,"B",IF(O4&lt;=3.5,"C",IF(O4&lt;=4.25,"D",IF(O4&lt;=5,"E",IF(O4&gt;5, "F"))))))</f>
        <v>#DIV/0!</v>
      </c>
      <c r="S4" s="5"/>
    </row>
    <row r="5" spans="1:22" ht="15" x14ac:dyDescent="0.25">
      <c r="A5" s="50">
        <f>Pedestrian!A5</f>
        <v>0</v>
      </c>
      <c r="B5" s="50">
        <f>Pedestrian!B5</f>
        <v>0</v>
      </c>
      <c r="C5" s="50">
        <f>Pedestrian!C5</f>
        <v>0</v>
      </c>
      <c r="F5" s="22">
        <f t="shared" si="0"/>
        <v>0</v>
      </c>
      <c r="G5" s="8">
        <v>1</v>
      </c>
      <c r="H5" s="11">
        <v>5</v>
      </c>
      <c r="I5" s="8">
        <v>0.75</v>
      </c>
      <c r="J5" s="24">
        <f t="shared" si="1"/>
        <v>1.5625</v>
      </c>
      <c r="K5" s="22">
        <f t="shared" si="2"/>
        <v>0.41118421052631582</v>
      </c>
      <c r="L5" s="22" t="e">
        <f t="shared" si="3"/>
        <v>#DIV/0!</v>
      </c>
      <c r="M5" s="22" t="e">
        <f t="shared" si="4"/>
        <v>#DIV/0!</v>
      </c>
      <c r="N5" s="22">
        <f>VLOOKUP(Pedestrian!V5,TransitCalc!$A$2:$B$23,2,FALSE)</f>
        <v>2</v>
      </c>
      <c r="O5" s="33" t="e">
        <f>6-1.5*(F5*M5)+0.15*N5</f>
        <v>#DIV/0!</v>
      </c>
      <c r="P5" s="14" t="e">
        <f t="shared" si="5"/>
        <v>#DIV/0!</v>
      </c>
      <c r="S5" s="5"/>
    </row>
    <row r="6" spans="1:22" ht="15" x14ac:dyDescent="0.25">
      <c r="A6" s="53">
        <f>Pedestrian!A6</f>
        <v>0</v>
      </c>
      <c r="B6" s="53">
        <f>Pedestrian!B6</f>
        <v>0</v>
      </c>
      <c r="C6" s="53">
        <f>Pedestrian!C6</f>
        <v>0</v>
      </c>
      <c r="F6" s="22">
        <f t="shared" si="0"/>
        <v>0</v>
      </c>
      <c r="G6" s="8">
        <v>1</v>
      </c>
      <c r="H6" s="11">
        <v>5</v>
      </c>
      <c r="I6" s="8">
        <v>0.75</v>
      </c>
      <c r="J6" s="24">
        <f t="shared" si="1"/>
        <v>1.5625</v>
      </c>
      <c r="K6" s="22">
        <f t="shared" si="2"/>
        <v>0.41118421052631582</v>
      </c>
      <c r="L6" s="22" t="e">
        <f t="shared" si="3"/>
        <v>#DIV/0!</v>
      </c>
      <c r="M6" s="22" t="e">
        <f t="shared" si="4"/>
        <v>#DIV/0!</v>
      </c>
      <c r="N6" s="22">
        <f>VLOOKUP(Pedestrian!V6,TransitCalc!$A$2:$B$23,2,FALSE)</f>
        <v>2</v>
      </c>
      <c r="O6" s="33" t="e">
        <f>6-1.5*(F6*M6)+0.15*N6</f>
        <v>#DIV/0!</v>
      </c>
      <c r="P6" s="14" t="e">
        <f t="shared" si="5"/>
        <v>#DIV/0!</v>
      </c>
      <c r="S6" s="5"/>
    </row>
    <row r="7" spans="1:22" ht="15" x14ac:dyDescent="0.25">
      <c r="A7" s="50">
        <f>Pedestrian!A7</f>
        <v>0</v>
      </c>
      <c r="B7" s="50">
        <f>Pedestrian!B7</f>
        <v>0</v>
      </c>
      <c r="C7" s="50">
        <f>Pedestrian!C7</f>
        <v>0</v>
      </c>
      <c r="F7" s="22">
        <f t="shared" si="0"/>
        <v>0</v>
      </c>
      <c r="G7" s="8">
        <v>1</v>
      </c>
      <c r="H7" s="11">
        <v>5</v>
      </c>
      <c r="I7" s="8">
        <v>0.75</v>
      </c>
      <c r="J7" s="24">
        <f t="shared" si="1"/>
        <v>1.5625</v>
      </c>
      <c r="K7" s="22">
        <f t="shared" si="2"/>
        <v>0.41118421052631582</v>
      </c>
      <c r="L7" s="22" t="e">
        <f t="shared" si="3"/>
        <v>#DIV/0!</v>
      </c>
      <c r="M7" s="22" t="e">
        <f t="shared" si="4"/>
        <v>#DIV/0!</v>
      </c>
      <c r="N7" s="22">
        <f>VLOOKUP(Pedestrian!V7,TransitCalc!$A$2:$B$23,2,FALSE)</f>
        <v>2</v>
      </c>
      <c r="O7" s="33" t="e">
        <f>6-1.5*(F7*M7)+0.15*N7</f>
        <v>#DIV/0!</v>
      </c>
      <c r="P7" s="14" t="e">
        <f t="shared" si="5"/>
        <v>#DIV/0!</v>
      </c>
      <c r="S7" s="5"/>
    </row>
    <row r="8" spans="1:22" ht="15" x14ac:dyDescent="0.25">
      <c r="A8" s="50">
        <f>Pedestrian!A8</f>
        <v>0</v>
      </c>
      <c r="B8" s="50">
        <f>Pedestrian!B8</f>
        <v>0</v>
      </c>
      <c r="C8" s="50">
        <f>Pedestrian!C8</f>
        <v>0</v>
      </c>
      <c r="F8" s="22">
        <f t="shared" si="0"/>
        <v>0</v>
      </c>
      <c r="G8" s="8">
        <v>1</v>
      </c>
      <c r="H8" s="11">
        <v>5</v>
      </c>
      <c r="I8" s="8">
        <v>0.75</v>
      </c>
      <c r="J8" s="24">
        <f t="shared" ref="J8:J71" si="6">(H8*(1-I8))^2</f>
        <v>1.5625</v>
      </c>
      <c r="K8" s="22">
        <f t="shared" si="2"/>
        <v>0.41118421052631582</v>
      </c>
      <c r="L8" s="22" t="e">
        <f t="shared" ref="L8:L71" si="7">G8*(60/D8)+0.86</f>
        <v>#DIV/0!</v>
      </c>
      <c r="M8" s="22" t="e">
        <f t="shared" si="4"/>
        <v>#DIV/0!</v>
      </c>
      <c r="N8" s="22">
        <f>VLOOKUP(Pedestrian!V8,TransitCalc!$A$2:$B$23,2,FALSE)</f>
        <v>2</v>
      </c>
      <c r="O8" s="33" t="e">
        <f t="shared" ref="O8:O71" si="8">6-1.5*(F8*M8)+0.15*N8</f>
        <v>#DIV/0!</v>
      </c>
      <c r="P8" s="14" t="e">
        <f t="shared" si="5"/>
        <v>#DIV/0!</v>
      </c>
      <c r="S8" s="5"/>
    </row>
    <row r="9" spans="1:22" ht="15" x14ac:dyDescent="0.25">
      <c r="A9" s="50">
        <f>Pedestrian!A9</f>
        <v>0</v>
      </c>
      <c r="B9" s="50">
        <f>Pedestrian!B9</f>
        <v>0</v>
      </c>
      <c r="C9" s="50">
        <f>Pedestrian!C9</f>
        <v>0</v>
      </c>
      <c r="F9" s="22">
        <f t="shared" si="0"/>
        <v>0</v>
      </c>
      <c r="G9" s="8">
        <v>1</v>
      </c>
      <c r="H9" s="11">
        <v>5</v>
      </c>
      <c r="I9" s="8">
        <v>0.75</v>
      </c>
      <c r="J9" s="24">
        <f t="shared" si="6"/>
        <v>1.5625</v>
      </c>
      <c r="K9" s="22">
        <f t="shared" si="2"/>
        <v>0.41118421052631582</v>
      </c>
      <c r="L9" s="22" t="e">
        <f t="shared" si="7"/>
        <v>#DIV/0!</v>
      </c>
      <c r="M9" s="22" t="e">
        <f t="shared" si="4"/>
        <v>#DIV/0!</v>
      </c>
      <c r="N9" s="22">
        <f>VLOOKUP(Pedestrian!V9,TransitCalc!$A$2:$B$23,2,FALSE)</f>
        <v>2</v>
      </c>
      <c r="O9" s="33" t="e">
        <f t="shared" si="8"/>
        <v>#DIV/0!</v>
      </c>
      <c r="P9" s="14" t="e">
        <f t="shared" si="5"/>
        <v>#DIV/0!</v>
      </c>
      <c r="S9" s="5"/>
    </row>
    <row r="10" spans="1:22" ht="15" x14ac:dyDescent="0.25">
      <c r="A10" s="50">
        <f>Pedestrian!A10</f>
        <v>0</v>
      </c>
      <c r="B10" s="50">
        <f>Pedestrian!B10</f>
        <v>0</v>
      </c>
      <c r="C10" s="50">
        <f>Pedestrian!C10</f>
        <v>0</v>
      </c>
      <c r="F10" s="22">
        <f t="shared" si="0"/>
        <v>0</v>
      </c>
      <c r="G10" s="8">
        <v>1</v>
      </c>
      <c r="H10" s="11">
        <v>5</v>
      </c>
      <c r="I10" s="8">
        <v>0.75</v>
      </c>
      <c r="J10" s="24">
        <f t="shared" si="6"/>
        <v>1.5625</v>
      </c>
      <c r="K10" s="22">
        <f t="shared" si="2"/>
        <v>0.41118421052631582</v>
      </c>
      <c r="L10" s="22" t="e">
        <f t="shared" si="7"/>
        <v>#DIV/0!</v>
      </c>
      <c r="M10" s="22" t="e">
        <f t="shared" si="4"/>
        <v>#DIV/0!</v>
      </c>
      <c r="N10" s="22">
        <f>VLOOKUP(Pedestrian!V10,TransitCalc!$A$2:$B$23,2,FALSE)</f>
        <v>2</v>
      </c>
      <c r="O10" s="33" t="e">
        <f t="shared" si="8"/>
        <v>#DIV/0!</v>
      </c>
      <c r="P10" s="14" t="e">
        <f t="shared" si="5"/>
        <v>#DIV/0!</v>
      </c>
      <c r="S10" s="5"/>
    </row>
    <row r="11" spans="1:22" ht="15" x14ac:dyDescent="0.25">
      <c r="A11" s="50">
        <f>Pedestrian!A11</f>
        <v>0</v>
      </c>
      <c r="B11" s="50">
        <f>Pedestrian!B11</f>
        <v>0</v>
      </c>
      <c r="C11" s="50">
        <f>Pedestrian!C11</f>
        <v>0</v>
      </c>
      <c r="F11" s="22">
        <f t="shared" si="0"/>
        <v>0</v>
      </c>
      <c r="G11" s="8">
        <v>1</v>
      </c>
      <c r="H11" s="11">
        <v>5</v>
      </c>
      <c r="I11" s="8">
        <v>0.75</v>
      </c>
      <c r="J11" s="24">
        <f t="shared" si="6"/>
        <v>1.5625</v>
      </c>
      <c r="K11" s="22">
        <f t="shared" si="2"/>
        <v>0.41118421052631582</v>
      </c>
      <c r="L11" s="22" t="e">
        <f t="shared" si="7"/>
        <v>#DIV/0!</v>
      </c>
      <c r="M11" s="22" t="e">
        <f t="shared" si="4"/>
        <v>#DIV/0!</v>
      </c>
      <c r="N11" s="22">
        <f>VLOOKUP(Pedestrian!V11,TransitCalc!$A$2:$B$23,2,FALSE)</f>
        <v>2</v>
      </c>
      <c r="O11" s="33" t="e">
        <f t="shared" si="8"/>
        <v>#DIV/0!</v>
      </c>
      <c r="P11" s="14" t="e">
        <f t="shared" si="5"/>
        <v>#DIV/0!</v>
      </c>
      <c r="S11" s="5"/>
    </row>
    <row r="12" spans="1:22" ht="15" x14ac:dyDescent="0.25">
      <c r="A12" s="50">
        <f>Pedestrian!A12</f>
        <v>0</v>
      </c>
      <c r="B12" s="50">
        <f>Pedestrian!B12</f>
        <v>0</v>
      </c>
      <c r="C12" s="50">
        <f>Pedestrian!C12</f>
        <v>0</v>
      </c>
      <c r="F12" s="22">
        <f t="shared" si="0"/>
        <v>0</v>
      </c>
      <c r="G12" s="8">
        <v>1</v>
      </c>
      <c r="H12" s="11">
        <v>5</v>
      </c>
      <c r="I12" s="8">
        <v>0.75</v>
      </c>
      <c r="J12" s="24">
        <f t="shared" si="6"/>
        <v>1.5625</v>
      </c>
      <c r="K12" s="22">
        <f t="shared" si="2"/>
        <v>0.41118421052631582</v>
      </c>
      <c r="L12" s="22" t="e">
        <f t="shared" si="7"/>
        <v>#DIV/0!</v>
      </c>
      <c r="M12" s="22" t="e">
        <f t="shared" si="4"/>
        <v>#DIV/0!</v>
      </c>
      <c r="N12" s="22">
        <f>VLOOKUP(Pedestrian!V12,TransitCalc!$A$2:$B$23,2,FALSE)</f>
        <v>2</v>
      </c>
      <c r="O12" s="33" t="e">
        <f t="shared" si="8"/>
        <v>#DIV/0!</v>
      </c>
      <c r="P12" s="14" t="e">
        <f t="shared" si="5"/>
        <v>#DIV/0!</v>
      </c>
      <c r="S12" s="5"/>
    </row>
    <row r="13" spans="1:22" ht="15" x14ac:dyDescent="0.25">
      <c r="A13" s="50">
        <f>Pedestrian!A13</f>
        <v>0</v>
      </c>
      <c r="B13" s="50">
        <f>Pedestrian!B13</f>
        <v>0</v>
      </c>
      <c r="C13" s="50">
        <f>Pedestrian!C13</f>
        <v>0</v>
      </c>
      <c r="F13" s="22">
        <f t="shared" si="0"/>
        <v>0</v>
      </c>
      <c r="G13" s="8">
        <v>1</v>
      </c>
      <c r="H13" s="11">
        <v>5</v>
      </c>
      <c r="I13" s="8">
        <v>0.75</v>
      </c>
      <c r="J13" s="24">
        <f t="shared" si="6"/>
        <v>1.5625</v>
      </c>
      <c r="K13" s="22">
        <f t="shared" si="2"/>
        <v>0.41118421052631582</v>
      </c>
      <c r="L13" s="22" t="e">
        <f t="shared" si="7"/>
        <v>#DIV/0!</v>
      </c>
      <c r="M13" s="22" t="e">
        <f t="shared" si="4"/>
        <v>#DIV/0!</v>
      </c>
      <c r="N13" s="22">
        <f>VLOOKUP(Pedestrian!V13,TransitCalc!$A$2:$B$23,2,FALSE)</f>
        <v>2</v>
      </c>
      <c r="O13" s="33" t="e">
        <f t="shared" si="8"/>
        <v>#DIV/0!</v>
      </c>
      <c r="P13" s="14" t="e">
        <f t="shared" si="5"/>
        <v>#DIV/0!</v>
      </c>
      <c r="S13" s="5"/>
    </row>
    <row r="14" spans="1:22" ht="15" x14ac:dyDescent="0.25">
      <c r="A14" s="50">
        <f>Pedestrian!A14</f>
        <v>0</v>
      </c>
      <c r="B14" s="50">
        <f>Pedestrian!B14</f>
        <v>0</v>
      </c>
      <c r="C14" s="50">
        <f>Pedestrian!C14</f>
        <v>0</v>
      </c>
      <c r="F14" s="22">
        <f t="shared" si="0"/>
        <v>0</v>
      </c>
      <c r="G14" s="8">
        <v>1</v>
      </c>
      <c r="H14" s="11">
        <v>5</v>
      </c>
      <c r="I14" s="8">
        <v>0.75</v>
      </c>
      <c r="J14" s="24">
        <f t="shared" si="6"/>
        <v>1.5625</v>
      </c>
      <c r="K14" s="22">
        <f t="shared" si="2"/>
        <v>0.41118421052631582</v>
      </c>
      <c r="L14" s="22" t="e">
        <f t="shared" si="7"/>
        <v>#DIV/0!</v>
      </c>
      <c r="M14" s="22" t="e">
        <f t="shared" si="4"/>
        <v>#DIV/0!</v>
      </c>
      <c r="N14" s="22">
        <f>VLOOKUP(Pedestrian!V14,TransitCalc!$A$2:$B$23,2,FALSE)</f>
        <v>2</v>
      </c>
      <c r="O14" s="33" t="e">
        <f t="shared" si="8"/>
        <v>#DIV/0!</v>
      </c>
      <c r="P14" s="14" t="e">
        <f t="shared" si="5"/>
        <v>#DIV/0!</v>
      </c>
      <c r="S14" s="5"/>
    </row>
    <row r="15" spans="1:22" ht="15" x14ac:dyDescent="0.25">
      <c r="A15" s="50">
        <f>Pedestrian!A15</f>
        <v>0</v>
      </c>
      <c r="B15" s="50">
        <f>Pedestrian!B15</f>
        <v>0</v>
      </c>
      <c r="C15" s="50">
        <f>Pedestrian!C15</f>
        <v>0</v>
      </c>
      <c r="F15" s="22">
        <f t="shared" si="0"/>
        <v>0</v>
      </c>
      <c r="G15" s="8">
        <v>1</v>
      </c>
      <c r="H15" s="11">
        <v>5</v>
      </c>
      <c r="I15" s="8">
        <v>0.75</v>
      </c>
      <c r="J15" s="24">
        <f t="shared" si="6"/>
        <v>1.5625</v>
      </c>
      <c r="K15" s="22">
        <f t="shared" si="2"/>
        <v>0.41118421052631582</v>
      </c>
      <c r="L15" s="22" t="e">
        <f t="shared" si="7"/>
        <v>#DIV/0!</v>
      </c>
      <c r="M15" s="22" t="e">
        <f t="shared" si="4"/>
        <v>#DIV/0!</v>
      </c>
      <c r="N15" s="22">
        <f>VLOOKUP(Pedestrian!V15,TransitCalc!$A$2:$B$23,2,FALSE)</f>
        <v>2</v>
      </c>
      <c r="O15" s="33" t="e">
        <f t="shared" si="8"/>
        <v>#DIV/0!</v>
      </c>
      <c r="P15" s="14" t="e">
        <f t="shared" si="5"/>
        <v>#DIV/0!</v>
      </c>
      <c r="S15" s="5"/>
    </row>
    <row r="16" spans="1:22" ht="15" x14ac:dyDescent="0.25">
      <c r="A16" s="50">
        <f>Pedestrian!A16</f>
        <v>0</v>
      </c>
      <c r="B16" s="50">
        <f>Pedestrian!B16</f>
        <v>0</v>
      </c>
      <c r="C16" s="50">
        <f>Pedestrian!C16</f>
        <v>0</v>
      </c>
      <c r="F16" s="22">
        <f t="shared" si="0"/>
        <v>0</v>
      </c>
      <c r="G16" s="8">
        <v>1</v>
      </c>
      <c r="H16" s="11">
        <v>5</v>
      </c>
      <c r="I16" s="8">
        <v>0.75</v>
      </c>
      <c r="J16" s="24">
        <f t="shared" si="6"/>
        <v>1.5625</v>
      </c>
      <c r="K16" s="22">
        <f t="shared" si="2"/>
        <v>0.41118421052631582</v>
      </c>
      <c r="L16" s="22" t="e">
        <f t="shared" si="7"/>
        <v>#DIV/0!</v>
      </c>
      <c r="M16" s="22" t="e">
        <f t="shared" si="4"/>
        <v>#DIV/0!</v>
      </c>
      <c r="N16" s="22">
        <f>VLOOKUP(Pedestrian!V16,TransitCalc!$A$2:$B$23,2,FALSE)</f>
        <v>2</v>
      </c>
      <c r="O16" s="33" t="e">
        <f t="shared" si="8"/>
        <v>#DIV/0!</v>
      </c>
      <c r="P16" s="14" t="e">
        <f t="shared" si="5"/>
        <v>#DIV/0!</v>
      </c>
      <c r="S16" s="5"/>
    </row>
    <row r="17" spans="1:19" ht="15" x14ac:dyDescent="0.25">
      <c r="A17" s="50">
        <f>Pedestrian!A17</f>
        <v>0</v>
      </c>
      <c r="B17" s="50">
        <f>Pedestrian!B17</f>
        <v>0</v>
      </c>
      <c r="C17" s="50">
        <f>Pedestrian!C17</f>
        <v>0</v>
      </c>
      <c r="F17" s="22">
        <f t="shared" si="0"/>
        <v>0</v>
      </c>
      <c r="G17" s="8">
        <v>1</v>
      </c>
      <c r="H17" s="11">
        <v>5</v>
      </c>
      <c r="I17" s="8">
        <v>0.75</v>
      </c>
      <c r="J17" s="24">
        <f t="shared" si="6"/>
        <v>1.5625</v>
      </c>
      <c r="K17" s="22">
        <f t="shared" si="2"/>
        <v>0.41118421052631582</v>
      </c>
      <c r="L17" s="22" t="e">
        <f t="shared" si="7"/>
        <v>#DIV/0!</v>
      </c>
      <c r="M17" s="22" t="e">
        <f t="shared" si="4"/>
        <v>#DIV/0!</v>
      </c>
      <c r="N17" s="22">
        <f>VLOOKUP(Pedestrian!V17,TransitCalc!$A$2:$B$23,2,FALSE)</f>
        <v>2</v>
      </c>
      <c r="O17" s="33" t="e">
        <f t="shared" si="8"/>
        <v>#DIV/0!</v>
      </c>
      <c r="P17" s="14" t="e">
        <f t="shared" si="5"/>
        <v>#DIV/0!</v>
      </c>
      <c r="S17" s="5"/>
    </row>
    <row r="18" spans="1:19" ht="15" x14ac:dyDescent="0.25">
      <c r="A18" s="50">
        <f>Pedestrian!A18</f>
        <v>0</v>
      </c>
      <c r="B18" s="50">
        <f>Pedestrian!B18</f>
        <v>0</v>
      </c>
      <c r="C18" s="50">
        <f>Pedestrian!C18</f>
        <v>0</v>
      </c>
      <c r="F18" s="22">
        <f t="shared" si="0"/>
        <v>0</v>
      </c>
      <c r="G18" s="8">
        <v>1</v>
      </c>
      <c r="H18" s="11">
        <v>5</v>
      </c>
      <c r="I18" s="8">
        <v>0.75</v>
      </c>
      <c r="J18" s="24">
        <f t="shared" si="6"/>
        <v>1.5625</v>
      </c>
      <c r="K18" s="22">
        <f t="shared" si="2"/>
        <v>0.41118421052631582</v>
      </c>
      <c r="L18" s="22" t="e">
        <f t="shared" si="7"/>
        <v>#DIV/0!</v>
      </c>
      <c r="M18" s="22" t="e">
        <f t="shared" si="4"/>
        <v>#DIV/0!</v>
      </c>
      <c r="N18" s="22">
        <f>VLOOKUP(Pedestrian!V18,TransitCalc!$A$2:$B$23,2,FALSE)</f>
        <v>2</v>
      </c>
      <c r="O18" s="33" t="e">
        <f t="shared" si="8"/>
        <v>#DIV/0!</v>
      </c>
      <c r="P18" s="14" t="e">
        <f t="shared" si="5"/>
        <v>#DIV/0!</v>
      </c>
      <c r="S18" s="5"/>
    </row>
    <row r="19" spans="1:19" ht="15" x14ac:dyDescent="0.25">
      <c r="A19" s="50">
        <f>Pedestrian!A19</f>
        <v>0</v>
      </c>
      <c r="B19" s="50">
        <f>Pedestrian!B19</f>
        <v>0</v>
      </c>
      <c r="C19" s="50">
        <f>Pedestrian!C19</f>
        <v>0</v>
      </c>
      <c r="F19" s="22">
        <f t="shared" si="0"/>
        <v>0</v>
      </c>
      <c r="G19" s="8">
        <v>1</v>
      </c>
      <c r="H19" s="11">
        <v>5</v>
      </c>
      <c r="I19" s="8">
        <v>0.75</v>
      </c>
      <c r="J19" s="24">
        <f t="shared" si="6"/>
        <v>1.5625</v>
      </c>
      <c r="K19" s="22">
        <f t="shared" si="2"/>
        <v>0.41118421052631582</v>
      </c>
      <c r="L19" s="22" t="e">
        <f t="shared" si="7"/>
        <v>#DIV/0!</v>
      </c>
      <c r="M19" s="22" t="e">
        <f t="shared" si="4"/>
        <v>#DIV/0!</v>
      </c>
      <c r="N19" s="22">
        <f>VLOOKUP(Pedestrian!V19,TransitCalc!$A$2:$B$23,2,FALSE)</f>
        <v>2</v>
      </c>
      <c r="O19" s="33" t="e">
        <f t="shared" si="8"/>
        <v>#DIV/0!</v>
      </c>
      <c r="P19" s="14" t="e">
        <f t="shared" si="5"/>
        <v>#DIV/0!</v>
      </c>
      <c r="S19" s="5"/>
    </row>
    <row r="20" spans="1:19" ht="15" x14ac:dyDescent="0.25">
      <c r="A20" s="50">
        <f>Pedestrian!A20</f>
        <v>0</v>
      </c>
      <c r="B20" s="50">
        <f>Pedestrian!B20</f>
        <v>0</v>
      </c>
      <c r="C20" s="50">
        <f>Pedestrian!C20</f>
        <v>0</v>
      </c>
      <c r="F20" s="22">
        <f t="shared" si="0"/>
        <v>0</v>
      </c>
      <c r="G20" s="8">
        <v>1</v>
      </c>
      <c r="H20" s="11">
        <v>5</v>
      </c>
      <c r="I20" s="8">
        <v>0.75</v>
      </c>
      <c r="J20" s="24">
        <f t="shared" si="6"/>
        <v>1.5625</v>
      </c>
      <c r="K20" s="22">
        <f t="shared" si="2"/>
        <v>0.41118421052631582</v>
      </c>
      <c r="L20" s="22" t="e">
        <f t="shared" si="7"/>
        <v>#DIV/0!</v>
      </c>
      <c r="M20" s="22" t="e">
        <f t="shared" si="4"/>
        <v>#DIV/0!</v>
      </c>
      <c r="N20" s="22">
        <f>VLOOKUP(Pedestrian!V20,TransitCalc!$A$2:$B$23,2,FALSE)</f>
        <v>2</v>
      </c>
      <c r="O20" s="33" t="e">
        <f t="shared" si="8"/>
        <v>#DIV/0!</v>
      </c>
      <c r="P20" s="14" t="e">
        <f t="shared" si="5"/>
        <v>#DIV/0!</v>
      </c>
      <c r="S20" s="5"/>
    </row>
    <row r="21" spans="1:19" ht="15" x14ac:dyDescent="0.25">
      <c r="A21" s="50">
        <f>Pedestrian!A21</f>
        <v>0</v>
      </c>
      <c r="B21" s="50">
        <f>Pedestrian!B21</f>
        <v>0</v>
      </c>
      <c r="C21" s="50">
        <f>Pedestrian!C21</f>
        <v>0</v>
      </c>
      <c r="F21" s="22">
        <f t="shared" si="0"/>
        <v>0</v>
      </c>
      <c r="G21" s="8">
        <v>1</v>
      </c>
      <c r="H21" s="11">
        <v>5</v>
      </c>
      <c r="I21" s="8">
        <v>0.75</v>
      </c>
      <c r="J21" s="24">
        <f t="shared" si="6"/>
        <v>1.5625</v>
      </c>
      <c r="K21" s="22">
        <f t="shared" si="2"/>
        <v>0.41118421052631582</v>
      </c>
      <c r="L21" s="22" t="e">
        <f t="shared" si="7"/>
        <v>#DIV/0!</v>
      </c>
      <c r="M21" s="22" t="e">
        <f t="shared" si="4"/>
        <v>#DIV/0!</v>
      </c>
      <c r="N21" s="22">
        <f>VLOOKUP(Pedestrian!V21,TransitCalc!$A$2:$B$23,2,FALSE)</f>
        <v>2</v>
      </c>
      <c r="O21" s="33" t="e">
        <f t="shared" si="8"/>
        <v>#DIV/0!</v>
      </c>
      <c r="P21" s="14" t="e">
        <f t="shared" si="5"/>
        <v>#DIV/0!</v>
      </c>
      <c r="S21" s="5"/>
    </row>
    <row r="22" spans="1:19" ht="15" x14ac:dyDescent="0.25">
      <c r="A22" s="50">
        <f>Pedestrian!A22</f>
        <v>0</v>
      </c>
      <c r="B22" s="50">
        <f>Pedestrian!B22</f>
        <v>0</v>
      </c>
      <c r="C22" s="50">
        <f>Pedestrian!C22</f>
        <v>0</v>
      </c>
      <c r="F22" s="22">
        <f t="shared" si="0"/>
        <v>0</v>
      </c>
      <c r="G22" s="8">
        <v>1</v>
      </c>
      <c r="H22" s="11">
        <v>5</v>
      </c>
      <c r="I22" s="8">
        <v>0.75</v>
      </c>
      <c r="J22" s="24">
        <f t="shared" si="6"/>
        <v>1.5625</v>
      </c>
      <c r="K22" s="22">
        <f t="shared" si="2"/>
        <v>0.41118421052631582</v>
      </c>
      <c r="L22" s="22" t="e">
        <f t="shared" si="7"/>
        <v>#DIV/0!</v>
      </c>
      <c r="M22" s="22" t="e">
        <f t="shared" si="4"/>
        <v>#DIV/0!</v>
      </c>
      <c r="N22" s="22">
        <f>VLOOKUP(Pedestrian!V22,TransitCalc!$A$2:$B$23,2,FALSE)</f>
        <v>2</v>
      </c>
      <c r="O22" s="33" t="e">
        <f t="shared" si="8"/>
        <v>#DIV/0!</v>
      </c>
      <c r="P22" s="14" t="e">
        <f t="shared" si="5"/>
        <v>#DIV/0!</v>
      </c>
      <c r="S22" s="5"/>
    </row>
    <row r="23" spans="1:19" ht="15" x14ac:dyDescent="0.25">
      <c r="A23" s="50">
        <f>Pedestrian!A23</f>
        <v>0</v>
      </c>
      <c r="B23" s="50">
        <f>Pedestrian!B23</f>
        <v>0</v>
      </c>
      <c r="C23" s="50">
        <f>Pedestrian!C23</f>
        <v>0</v>
      </c>
      <c r="F23" s="22">
        <f t="shared" si="0"/>
        <v>0</v>
      </c>
      <c r="G23" s="8">
        <v>1</v>
      </c>
      <c r="H23" s="11">
        <v>5</v>
      </c>
      <c r="I23" s="8">
        <v>0.75</v>
      </c>
      <c r="J23" s="24">
        <f t="shared" si="6"/>
        <v>1.5625</v>
      </c>
      <c r="K23" s="22">
        <f t="shared" si="2"/>
        <v>0.41118421052631582</v>
      </c>
      <c r="L23" s="22" t="e">
        <f t="shared" si="7"/>
        <v>#DIV/0!</v>
      </c>
      <c r="M23" s="22" t="e">
        <f t="shared" si="4"/>
        <v>#DIV/0!</v>
      </c>
      <c r="N23" s="22">
        <f>VLOOKUP(Pedestrian!V23,TransitCalc!$A$2:$B$23,2,FALSE)</f>
        <v>2</v>
      </c>
      <c r="O23" s="33" t="e">
        <f t="shared" si="8"/>
        <v>#DIV/0!</v>
      </c>
      <c r="P23" s="14" t="e">
        <f t="shared" si="5"/>
        <v>#DIV/0!</v>
      </c>
      <c r="S23" s="5"/>
    </row>
    <row r="24" spans="1:19" ht="15" x14ac:dyDescent="0.25">
      <c r="A24" s="50">
        <f>Pedestrian!A24</f>
        <v>0</v>
      </c>
      <c r="B24" s="50">
        <f>Pedestrian!B24</f>
        <v>0</v>
      </c>
      <c r="C24" s="50">
        <f>Pedestrian!C24</f>
        <v>0</v>
      </c>
      <c r="F24" s="22">
        <f t="shared" si="0"/>
        <v>0</v>
      </c>
      <c r="G24" s="8">
        <v>1</v>
      </c>
      <c r="H24" s="11">
        <v>5</v>
      </c>
      <c r="I24" s="8">
        <v>0.75</v>
      </c>
      <c r="J24" s="24">
        <f t="shared" si="6"/>
        <v>1.5625</v>
      </c>
      <c r="K24" s="22">
        <f t="shared" si="2"/>
        <v>0.41118421052631582</v>
      </c>
      <c r="L24" s="22" t="e">
        <f t="shared" si="7"/>
        <v>#DIV/0!</v>
      </c>
      <c r="M24" s="22" t="e">
        <f t="shared" si="4"/>
        <v>#DIV/0!</v>
      </c>
      <c r="N24" s="22">
        <f>VLOOKUP(Pedestrian!V24,TransitCalc!$A$2:$B$23,2,FALSE)</f>
        <v>2</v>
      </c>
      <c r="O24" s="33" t="e">
        <f t="shared" si="8"/>
        <v>#DIV/0!</v>
      </c>
      <c r="P24" s="14" t="e">
        <f t="shared" si="5"/>
        <v>#DIV/0!</v>
      </c>
      <c r="S24" s="5"/>
    </row>
    <row r="25" spans="1:19" ht="15" x14ac:dyDescent="0.25">
      <c r="A25" s="50">
        <f>Pedestrian!A25</f>
        <v>0</v>
      </c>
      <c r="B25" s="50">
        <f>Pedestrian!B25</f>
        <v>0</v>
      </c>
      <c r="C25" s="50">
        <f>Pedestrian!C25</f>
        <v>0</v>
      </c>
      <c r="F25" s="22">
        <f t="shared" si="0"/>
        <v>0</v>
      </c>
      <c r="G25" s="8">
        <v>1</v>
      </c>
      <c r="H25" s="11">
        <v>5</v>
      </c>
      <c r="I25" s="8">
        <v>0.75</v>
      </c>
      <c r="J25" s="24">
        <f t="shared" si="6"/>
        <v>1.5625</v>
      </c>
      <c r="K25" s="22">
        <f t="shared" si="2"/>
        <v>0.41118421052631582</v>
      </c>
      <c r="L25" s="22" t="e">
        <f t="shared" si="7"/>
        <v>#DIV/0!</v>
      </c>
      <c r="M25" s="22" t="e">
        <f t="shared" si="4"/>
        <v>#DIV/0!</v>
      </c>
      <c r="N25" s="22">
        <f>VLOOKUP(Pedestrian!V25,TransitCalc!$A$2:$B$23,2,FALSE)</f>
        <v>2</v>
      </c>
      <c r="O25" s="33" t="e">
        <f t="shared" si="8"/>
        <v>#DIV/0!</v>
      </c>
      <c r="P25" s="14" t="e">
        <f t="shared" si="5"/>
        <v>#DIV/0!</v>
      </c>
    </row>
    <row r="26" spans="1:19" ht="15" x14ac:dyDescent="0.25">
      <c r="A26" s="50">
        <f>Pedestrian!A26</f>
        <v>0</v>
      </c>
      <c r="B26" s="50">
        <f>Pedestrian!B26</f>
        <v>0</v>
      </c>
      <c r="C26" s="50">
        <f>Pedestrian!C26</f>
        <v>0</v>
      </c>
      <c r="F26" s="22">
        <f t="shared" si="0"/>
        <v>0</v>
      </c>
      <c r="G26" s="8">
        <v>1</v>
      </c>
      <c r="H26" s="11">
        <v>5</v>
      </c>
      <c r="I26" s="8">
        <v>0.75</v>
      </c>
      <c r="J26" s="24">
        <f t="shared" si="6"/>
        <v>1.5625</v>
      </c>
      <c r="K26" s="22">
        <f t="shared" si="2"/>
        <v>0.41118421052631582</v>
      </c>
      <c r="L26" s="22" t="e">
        <f t="shared" si="7"/>
        <v>#DIV/0!</v>
      </c>
      <c r="M26" s="22" t="e">
        <f t="shared" si="4"/>
        <v>#DIV/0!</v>
      </c>
      <c r="N26" s="22">
        <f>VLOOKUP(Pedestrian!V26,TransitCalc!$A$2:$B$23,2,FALSE)</f>
        <v>2</v>
      </c>
      <c r="O26" s="33" t="e">
        <f t="shared" si="8"/>
        <v>#DIV/0!</v>
      </c>
      <c r="P26" s="14" t="e">
        <f t="shared" si="5"/>
        <v>#DIV/0!</v>
      </c>
    </row>
    <row r="27" spans="1:19" ht="15" x14ac:dyDescent="0.25">
      <c r="A27" s="50">
        <f>Pedestrian!A27</f>
        <v>0</v>
      </c>
      <c r="B27" s="50">
        <f>Pedestrian!B27</f>
        <v>0</v>
      </c>
      <c r="C27" s="50">
        <f>Pedestrian!C27</f>
        <v>0</v>
      </c>
      <c r="F27" s="22">
        <f t="shared" si="0"/>
        <v>0</v>
      </c>
      <c r="G27" s="8">
        <v>1</v>
      </c>
      <c r="H27" s="11">
        <v>5</v>
      </c>
      <c r="I27" s="8">
        <v>0.75</v>
      </c>
      <c r="J27" s="24">
        <f t="shared" si="6"/>
        <v>1.5625</v>
      </c>
      <c r="K27" s="22">
        <f t="shared" si="2"/>
        <v>0.41118421052631582</v>
      </c>
      <c r="L27" s="22" t="e">
        <f t="shared" si="7"/>
        <v>#DIV/0!</v>
      </c>
      <c r="M27" s="22" t="e">
        <f t="shared" si="4"/>
        <v>#DIV/0!</v>
      </c>
      <c r="N27" s="22">
        <f>VLOOKUP(Pedestrian!V27,TransitCalc!$A$2:$B$23,2,FALSE)</f>
        <v>2</v>
      </c>
      <c r="O27" s="33" t="e">
        <f t="shared" si="8"/>
        <v>#DIV/0!</v>
      </c>
      <c r="P27" s="14" t="e">
        <f t="shared" si="5"/>
        <v>#DIV/0!</v>
      </c>
    </row>
    <row r="28" spans="1:19" ht="15" x14ac:dyDescent="0.25">
      <c r="A28" s="50">
        <f>Pedestrian!A28</f>
        <v>0</v>
      </c>
      <c r="B28" s="50">
        <f>Pedestrian!B28</f>
        <v>0</v>
      </c>
      <c r="C28" s="50">
        <f>Pedestrian!C28</f>
        <v>0</v>
      </c>
      <c r="F28" s="22">
        <f t="shared" si="0"/>
        <v>0</v>
      </c>
      <c r="G28" s="8">
        <v>1</v>
      </c>
      <c r="H28" s="11">
        <v>5</v>
      </c>
      <c r="I28" s="8">
        <v>0.75</v>
      </c>
      <c r="J28" s="24">
        <f t="shared" si="6"/>
        <v>1.5625</v>
      </c>
      <c r="K28" s="22">
        <f t="shared" si="2"/>
        <v>0.41118421052631582</v>
      </c>
      <c r="L28" s="22" t="e">
        <f t="shared" si="7"/>
        <v>#DIV/0!</v>
      </c>
      <c r="M28" s="22" t="e">
        <f t="shared" si="4"/>
        <v>#DIV/0!</v>
      </c>
      <c r="N28" s="22">
        <f>VLOOKUP(Pedestrian!V28,TransitCalc!$A$2:$B$23,2,FALSE)</f>
        <v>2</v>
      </c>
      <c r="O28" s="33" t="e">
        <f t="shared" si="8"/>
        <v>#DIV/0!</v>
      </c>
      <c r="P28" s="14" t="e">
        <f t="shared" si="5"/>
        <v>#DIV/0!</v>
      </c>
    </row>
    <row r="29" spans="1:19" ht="15" x14ac:dyDescent="0.25">
      <c r="A29" s="50">
        <f>Pedestrian!A29</f>
        <v>0</v>
      </c>
      <c r="B29" s="50">
        <f>Pedestrian!B29</f>
        <v>0</v>
      </c>
      <c r="C29" s="50">
        <f>Pedestrian!C29</f>
        <v>0</v>
      </c>
      <c r="F29" s="22">
        <f t="shared" si="0"/>
        <v>0</v>
      </c>
      <c r="G29" s="8">
        <v>1</v>
      </c>
      <c r="H29" s="11">
        <v>5</v>
      </c>
      <c r="I29" s="8">
        <v>0.75</v>
      </c>
      <c r="J29" s="24">
        <f t="shared" si="6"/>
        <v>1.5625</v>
      </c>
      <c r="K29" s="22">
        <f t="shared" si="2"/>
        <v>0.41118421052631582</v>
      </c>
      <c r="L29" s="22" t="e">
        <f t="shared" si="7"/>
        <v>#DIV/0!</v>
      </c>
      <c r="M29" s="22" t="e">
        <f t="shared" si="4"/>
        <v>#DIV/0!</v>
      </c>
      <c r="N29" s="22">
        <f>VLOOKUP(Pedestrian!V29,TransitCalc!$A$2:$B$23,2,FALSE)</f>
        <v>2</v>
      </c>
      <c r="O29" s="33" t="e">
        <f t="shared" si="8"/>
        <v>#DIV/0!</v>
      </c>
      <c r="P29" s="14" t="e">
        <f t="shared" si="5"/>
        <v>#DIV/0!</v>
      </c>
    </row>
    <row r="30" spans="1:19" ht="15" x14ac:dyDescent="0.25">
      <c r="A30" s="50">
        <f>Pedestrian!A30</f>
        <v>0</v>
      </c>
      <c r="B30" s="50">
        <f>Pedestrian!B30</f>
        <v>0</v>
      </c>
      <c r="C30" s="50">
        <f>Pedestrian!C30</f>
        <v>0</v>
      </c>
      <c r="F30" s="22">
        <f t="shared" si="0"/>
        <v>0</v>
      </c>
      <c r="G30" s="8">
        <v>1</v>
      </c>
      <c r="H30" s="11">
        <v>5</v>
      </c>
      <c r="I30" s="8">
        <v>0.75</v>
      </c>
      <c r="J30" s="24">
        <f t="shared" si="6"/>
        <v>1.5625</v>
      </c>
      <c r="K30" s="22">
        <f t="shared" si="2"/>
        <v>0.41118421052631582</v>
      </c>
      <c r="L30" s="22" t="e">
        <f t="shared" si="7"/>
        <v>#DIV/0!</v>
      </c>
      <c r="M30" s="22" t="e">
        <f t="shared" si="4"/>
        <v>#DIV/0!</v>
      </c>
      <c r="N30" s="22">
        <f>VLOOKUP(Pedestrian!V30,TransitCalc!$A$2:$B$23,2,FALSE)</f>
        <v>2</v>
      </c>
      <c r="O30" s="33" t="e">
        <f t="shared" si="8"/>
        <v>#DIV/0!</v>
      </c>
      <c r="P30" s="14" t="e">
        <f t="shared" si="5"/>
        <v>#DIV/0!</v>
      </c>
    </row>
    <row r="31" spans="1:19" ht="15" x14ac:dyDescent="0.25">
      <c r="A31" s="50">
        <f>Pedestrian!A31</f>
        <v>0</v>
      </c>
      <c r="B31" s="50">
        <f>Pedestrian!B31</f>
        <v>0</v>
      </c>
      <c r="C31" s="50">
        <f>Pedestrian!C31</f>
        <v>0</v>
      </c>
      <c r="F31" s="22">
        <f t="shared" si="0"/>
        <v>0</v>
      </c>
      <c r="G31" s="8">
        <v>1</v>
      </c>
      <c r="H31" s="11">
        <v>5</v>
      </c>
      <c r="I31" s="8">
        <v>0.75</v>
      </c>
      <c r="J31" s="24">
        <f t="shared" si="6"/>
        <v>1.5625</v>
      </c>
      <c r="K31" s="22">
        <f t="shared" si="2"/>
        <v>0.41118421052631582</v>
      </c>
      <c r="L31" s="22" t="e">
        <f t="shared" si="7"/>
        <v>#DIV/0!</v>
      </c>
      <c r="M31" s="22" t="e">
        <f t="shared" si="4"/>
        <v>#DIV/0!</v>
      </c>
      <c r="N31" s="22">
        <f>VLOOKUP(Pedestrian!V31,TransitCalc!$A$2:$B$23,2,FALSE)</f>
        <v>2</v>
      </c>
      <c r="O31" s="33" t="e">
        <f t="shared" si="8"/>
        <v>#DIV/0!</v>
      </c>
      <c r="P31" s="14" t="e">
        <f t="shared" si="5"/>
        <v>#DIV/0!</v>
      </c>
    </row>
    <row r="32" spans="1:19" ht="15" x14ac:dyDescent="0.25">
      <c r="A32" s="50">
        <f>Pedestrian!A32</f>
        <v>0</v>
      </c>
      <c r="B32" s="50">
        <f>Pedestrian!B32</f>
        <v>0</v>
      </c>
      <c r="C32" s="50">
        <f>Pedestrian!C32</f>
        <v>0</v>
      </c>
      <c r="F32" s="22">
        <f t="shared" si="0"/>
        <v>0</v>
      </c>
      <c r="G32" s="8">
        <v>1</v>
      </c>
      <c r="H32" s="11">
        <v>5</v>
      </c>
      <c r="I32" s="8">
        <v>0.75</v>
      </c>
      <c r="J32" s="24">
        <f t="shared" si="6"/>
        <v>1.5625</v>
      </c>
      <c r="K32" s="22">
        <f t="shared" si="2"/>
        <v>0.41118421052631582</v>
      </c>
      <c r="L32" s="22" t="e">
        <f t="shared" si="7"/>
        <v>#DIV/0!</v>
      </c>
      <c r="M32" s="22" t="e">
        <f t="shared" si="4"/>
        <v>#DIV/0!</v>
      </c>
      <c r="N32" s="22">
        <f>VLOOKUP(Pedestrian!V32,TransitCalc!$A$2:$B$23,2,FALSE)</f>
        <v>2</v>
      </c>
      <c r="O32" s="33" t="e">
        <f t="shared" si="8"/>
        <v>#DIV/0!</v>
      </c>
      <c r="P32" s="14" t="e">
        <f t="shared" si="5"/>
        <v>#DIV/0!</v>
      </c>
    </row>
    <row r="33" spans="1:16" ht="15" x14ac:dyDescent="0.25">
      <c r="A33" s="50">
        <f>Pedestrian!A33</f>
        <v>0</v>
      </c>
      <c r="B33" s="50">
        <f>Pedestrian!B33</f>
        <v>0</v>
      </c>
      <c r="C33" s="50">
        <f>Pedestrian!C33</f>
        <v>0</v>
      </c>
      <c r="F33" s="22">
        <f t="shared" si="0"/>
        <v>0</v>
      </c>
      <c r="G33" s="8">
        <v>1</v>
      </c>
      <c r="H33" s="11">
        <v>5</v>
      </c>
      <c r="I33" s="8">
        <v>0.75</v>
      </c>
      <c r="J33" s="24">
        <f t="shared" si="6"/>
        <v>1.5625</v>
      </c>
      <c r="K33" s="22">
        <f t="shared" si="2"/>
        <v>0.41118421052631582</v>
      </c>
      <c r="L33" s="22" t="e">
        <f t="shared" si="7"/>
        <v>#DIV/0!</v>
      </c>
      <c r="M33" s="22" t="e">
        <f t="shared" si="4"/>
        <v>#DIV/0!</v>
      </c>
      <c r="N33" s="22">
        <f>VLOOKUP(Pedestrian!V33,TransitCalc!$A$2:$B$23,2,FALSE)</f>
        <v>2</v>
      </c>
      <c r="O33" s="33" t="e">
        <f t="shared" si="8"/>
        <v>#DIV/0!</v>
      </c>
      <c r="P33" s="14" t="e">
        <f t="shared" si="5"/>
        <v>#DIV/0!</v>
      </c>
    </row>
    <row r="34" spans="1:16" ht="15" x14ac:dyDescent="0.25">
      <c r="A34" s="50">
        <f>Pedestrian!A34</f>
        <v>0</v>
      </c>
      <c r="B34" s="50">
        <f>Pedestrian!B34</f>
        <v>0</v>
      </c>
      <c r="C34" s="50">
        <f>Pedestrian!C34</f>
        <v>0</v>
      </c>
      <c r="F34" s="22">
        <f t="shared" si="0"/>
        <v>0</v>
      </c>
      <c r="G34" s="8">
        <v>1</v>
      </c>
      <c r="H34" s="11">
        <v>5</v>
      </c>
      <c r="I34" s="8">
        <v>0.75</v>
      </c>
      <c r="J34" s="24">
        <f t="shared" si="6"/>
        <v>1.5625</v>
      </c>
      <c r="K34" s="22">
        <f t="shared" si="2"/>
        <v>0.41118421052631582</v>
      </c>
      <c r="L34" s="22" t="e">
        <f t="shared" si="7"/>
        <v>#DIV/0!</v>
      </c>
      <c r="M34" s="22" t="e">
        <f t="shared" si="4"/>
        <v>#DIV/0!</v>
      </c>
      <c r="N34" s="22">
        <f>VLOOKUP(Pedestrian!V34,TransitCalc!$A$2:$B$23,2,FALSE)</f>
        <v>2</v>
      </c>
      <c r="O34" s="33" t="e">
        <f t="shared" si="8"/>
        <v>#DIV/0!</v>
      </c>
      <c r="P34" s="14" t="e">
        <f t="shared" si="5"/>
        <v>#DIV/0!</v>
      </c>
    </row>
    <row r="35" spans="1:16" ht="15" x14ac:dyDescent="0.25">
      <c r="A35" s="50">
        <f>Pedestrian!A35</f>
        <v>0</v>
      </c>
      <c r="B35" s="50">
        <f>Pedestrian!B35</f>
        <v>0</v>
      </c>
      <c r="C35" s="50">
        <f>Pedestrian!C35</f>
        <v>0</v>
      </c>
      <c r="F35" s="22">
        <f t="shared" si="0"/>
        <v>0</v>
      </c>
      <c r="G35" s="8">
        <v>1</v>
      </c>
      <c r="H35" s="11">
        <v>5</v>
      </c>
      <c r="I35" s="8">
        <v>0.75</v>
      </c>
      <c r="J35" s="24">
        <f t="shared" si="6"/>
        <v>1.5625</v>
      </c>
      <c r="K35" s="22">
        <f t="shared" si="2"/>
        <v>0.41118421052631582</v>
      </c>
      <c r="L35" s="22" t="e">
        <f t="shared" si="7"/>
        <v>#DIV/0!</v>
      </c>
      <c r="M35" s="22" t="e">
        <f t="shared" si="4"/>
        <v>#DIV/0!</v>
      </c>
      <c r="N35" s="22">
        <f>VLOOKUP(Pedestrian!V35,TransitCalc!$A$2:$B$23,2,FALSE)</f>
        <v>2</v>
      </c>
      <c r="O35" s="33" t="e">
        <f t="shared" si="8"/>
        <v>#DIV/0!</v>
      </c>
      <c r="P35" s="14" t="e">
        <f t="shared" si="5"/>
        <v>#DIV/0!</v>
      </c>
    </row>
    <row r="36" spans="1:16" ht="15" x14ac:dyDescent="0.25">
      <c r="A36" s="50">
        <f>Pedestrian!A36</f>
        <v>0</v>
      </c>
      <c r="B36" s="50">
        <f>Pedestrian!B36</f>
        <v>0</v>
      </c>
      <c r="C36" s="50">
        <f>Pedestrian!C36</f>
        <v>0</v>
      </c>
      <c r="F36" s="22">
        <f t="shared" si="0"/>
        <v>0</v>
      </c>
      <c r="G36" s="8">
        <v>1</v>
      </c>
      <c r="H36" s="11">
        <v>5</v>
      </c>
      <c r="I36" s="8">
        <v>0.75</v>
      </c>
      <c r="J36" s="24">
        <f t="shared" si="6"/>
        <v>1.5625</v>
      </c>
      <c r="K36" s="22">
        <f t="shared" si="2"/>
        <v>0.41118421052631582</v>
      </c>
      <c r="L36" s="22" t="e">
        <f t="shared" si="7"/>
        <v>#DIV/0!</v>
      </c>
      <c r="M36" s="22" t="e">
        <f t="shared" si="4"/>
        <v>#DIV/0!</v>
      </c>
      <c r="N36" s="22">
        <f>VLOOKUP(Pedestrian!V36,TransitCalc!$A$2:$B$23,2,FALSE)</f>
        <v>2</v>
      </c>
      <c r="O36" s="33" t="e">
        <f t="shared" si="8"/>
        <v>#DIV/0!</v>
      </c>
      <c r="P36" s="14" t="e">
        <f t="shared" si="5"/>
        <v>#DIV/0!</v>
      </c>
    </row>
    <row r="37" spans="1:16" ht="15" x14ac:dyDescent="0.25">
      <c r="A37" s="50">
        <f>Pedestrian!A37</f>
        <v>0</v>
      </c>
      <c r="B37" s="50">
        <f>Pedestrian!B37</f>
        <v>0</v>
      </c>
      <c r="C37" s="50">
        <f>Pedestrian!C37</f>
        <v>0</v>
      </c>
      <c r="F37" s="22">
        <f t="shared" si="0"/>
        <v>0</v>
      </c>
      <c r="G37" s="8">
        <v>1</v>
      </c>
      <c r="H37" s="11">
        <v>5</v>
      </c>
      <c r="I37" s="8">
        <v>0.75</v>
      </c>
      <c r="J37" s="24">
        <f t="shared" si="6"/>
        <v>1.5625</v>
      </c>
      <c r="K37" s="22">
        <f t="shared" si="2"/>
        <v>0.41118421052631582</v>
      </c>
      <c r="L37" s="22" t="e">
        <f t="shared" si="7"/>
        <v>#DIV/0!</v>
      </c>
      <c r="M37" s="22" t="e">
        <f t="shared" si="4"/>
        <v>#DIV/0!</v>
      </c>
      <c r="N37" s="22">
        <f>VLOOKUP(Pedestrian!V37,TransitCalc!$A$2:$B$23,2,FALSE)</f>
        <v>2</v>
      </c>
      <c r="O37" s="33" t="e">
        <f t="shared" si="8"/>
        <v>#DIV/0!</v>
      </c>
      <c r="P37" s="14" t="e">
        <f t="shared" si="5"/>
        <v>#DIV/0!</v>
      </c>
    </row>
    <row r="38" spans="1:16" ht="15" x14ac:dyDescent="0.25">
      <c r="A38" s="50">
        <f>Pedestrian!A38</f>
        <v>0</v>
      </c>
      <c r="B38" s="50">
        <f>Pedestrian!B38</f>
        <v>0</v>
      </c>
      <c r="C38" s="50">
        <f>Pedestrian!C38</f>
        <v>0</v>
      </c>
      <c r="F38" s="22">
        <f t="shared" si="0"/>
        <v>0</v>
      </c>
      <c r="G38" s="8">
        <v>1</v>
      </c>
      <c r="H38" s="11">
        <v>5</v>
      </c>
      <c r="I38" s="8">
        <v>0.75</v>
      </c>
      <c r="J38" s="24">
        <f t="shared" si="6"/>
        <v>1.5625</v>
      </c>
      <c r="K38" s="22">
        <f t="shared" si="2"/>
        <v>0.41118421052631582</v>
      </c>
      <c r="L38" s="22" t="e">
        <f t="shared" si="7"/>
        <v>#DIV/0!</v>
      </c>
      <c r="M38" s="22" t="e">
        <f t="shared" si="4"/>
        <v>#DIV/0!</v>
      </c>
      <c r="N38" s="22">
        <f>VLOOKUP(Pedestrian!V38,TransitCalc!$A$2:$B$23,2,FALSE)</f>
        <v>2</v>
      </c>
      <c r="O38" s="33" t="e">
        <f t="shared" si="8"/>
        <v>#DIV/0!</v>
      </c>
      <c r="P38" s="14" t="e">
        <f t="shared" si="5"/>
        <v>#DIV/0!</v>
      </c>
    </row>
    <row r="39" spans="1:16" ht="15" x14ac:dyDescent="0.25">
      <c r="A39" s="50">
        <f>Pedestrian!A39</f>
        <v>0</v>
      </c>
      <c r="B39" s="50">
        <f>Pedestrian!B39</f>
        <v>0</v>
      </c>
      <c r="C39" s="50">
        <f>Pedestrian!C39</f>
        <v>0</v>
      </c>
      <c r="F39" s="22">
        <f t="shared" si="0"/>
        <v>0</v>
      </c>
      <c r="G39" s="8">
        <v>1</v>
      </c>
      <c r="H39" s="11">
        <v>5</v>
      </c>
      <c r="I39" s="8">
        <v>0.75</v>
      </c>
      <c r="J39" s="24">
        <f t="shared" si="6"/>
        <v>1.5625</v>
      </c>
      <c r="K39" s="22">
        <f t="shared" si="2"/>
        <v>0.41118421052631582</v>
      </c>
      <c r="L39" s="22" t="e">
        <f t="shared" si="7"/>
        <v>#DIV/0!</v>
      </c>
      <c r="M39" s="22" t="e">
        <f t="shared" si="4"/>
        <v>#DIV/0!</v>
      </c>
      <c r="N39" s="22">
        <f>VLOOKUP(Pedestrian!V39,TransitCalc!$A$2:$B$23,2,FALSE)</f>
        <v>2</v>
      </c>
      <c r="O39" s="33" t="e">
        <f t="shared" si="8"/>
        <v>#DIV/0!</v>
      </c>
      <c r="P39" s="14" t="e">
        <f t="shared" si="5"/>
        <v>#DIV/0!</v>
      </c>
    </row>
    <row r="40" spans="1:16" ht="15" x14ac:dyDescent="0.25">
      <c r="A40" s="50">
        <f>Pedestrian!A40</f>
        <v>0</v>
      </c>
      <c r="B40" s="50">
        <f>Pedestrian!B40</f>
        <v>0</v>
      </c>
      <c r="C40" s="50">
        <f>Pedestrian!C40</f>
        <v>0</v>
      </c>
      <c r="F40" s="22">
        <f t="shared" si="0"/>
        <v>0</v>
      </c>
      <c r="G40" s="8">
        <v>1</v>
      </c>
      <c r="H40" s="11">
        <v>5</v>
      </c>
      <c r="I40" s="8">
        <v>0.75</v>
      </c>
      <c r="J40" s="24">
        <f t="shared" si="6"/>
        <v>1.5625</v>
      </c>
      <c r="K40" s="22">
        <f t="shared" si="2"/>
        <v>0.41118421052631582</v>
      </c>
      <c r="L40" s="22" t="e">
        <f t="shared" si="7"/>
        <v>#DIV/0!</v>
      </c>
      <c r="M40" s="22" t="e">
        <f t="shared" si="4"/>
        <v>#DIV/0!</v>
      </c>
      <c r="N40" s="22">
        <f>VLOOKUP(Pedestrian!V40,TransitCalc!$A$2:$B$23,2,FALSE)</f>
        <v>2</v>
      </c>
      <c r="O40" s="33" t="e">
        <f t="shared" si="8"/>
        <v>#DIV/0!</v>
      </c>
      <c r="P40" s="14" t="e">
        <f t="shared" si="5"/>
        <v>#DIV/0!</v>
      </c>
    </row>
    <row r="41" spans="1:16" ht="15" x14ac:dyDescent="0.25">
      <c r="A41" s="50">
        <f>Pedestrian!A41</f>
        <v>0</v>
      </c>
      <c r="B41" s="50">
        <f>Pedestrian!B41</f>
        <v>0</v>
      </c>
      <c r="C41" s="50">
        <f>Pedestrian!C41</f>
        <v>0</v>
      </c>
      <c r="F41" s="22">
        <f t="shared" si="0"/>
        <v>0</v>
      </c>
      <c r="G41" s="8">
        <v>1</v>
      </c>
      <c r="H41" s="11">
        <v>5</v>
      </c>
      <c r="I41" s="8">
        <v>0.75</v>
      </c>
      <c r="J41" s="24">
        <f t="shared" si="6"/>
        <v>1.5625</v>
      </c>
      <c r="K41" s="22">
        <f t="shared" si="2"/>
        <v>0.41118421052631582</v>
      </c>
      <c r="L41" s="22" t="e">
        <f t="shared" si="7"/>
        <v>#DIV/0!</v>
      </c>
      <c r="M41" s="22" t="e">
        <f t="shared" si="4"/>
        <v>#DIV/0!</v>
      </c>
      <c r="N41" s="22">
        <f>VLOOKUP(Pedestrian!V41,TransitCalc!$A$2:$B$23,2,FALSE)</f>
        <v>2</v>
      </c>
      <c r="O41" s="33" t="e">
        <f t="shared" si="8"/>
        <v>#DIV/0!</v>
      </c>
      <c r="P41" s="14" t="e">
        <f t="shared" si="5"/>
        <v>#DIV/0!</v>
      </c>
    </row>
    <row r="42" spans="1:16" x14ac:dyDescent="0.3">
      <c r="A42" s="50">
        <f>Pedestrian!A42</f>
        <v>0</v>
      </c>
      <c r="B42" s="50">
        <f>Pedestrian!B42</f>
        <v>0</v>
      </c>
      <c r="C42" s="50">
        <f>Pedestrian!C42</f>
        <v>0</v>
      </c>
      <c r="F42" s="22">
        <f t="shared" si="0"/>
        <v>0</v>
      </c>
      <c r="G42" s="8">
        <v>1</v>
      </c>
      <c r="H42" s="11">
        <v>5</v>
      </c>
      <c r="I42" s="8">
        <v>0.75</v>
      </c>
      <c r="J42" s="24">
        <f t="shared" si="6"/>
        <v>1.5625</v>
      </c>
      <c r="K42" s="22">
        <f t="shared" si="2"/>
        <v>0.41118421052631582</v>
      </c>
      <c r="L42" s="22" t="e">
        <f t="shared" si="7"/>
        <v>#DIV/0!</v>
      </c>
      <c r="M42" s="22" t="e">
        <f t="shared" si="4"/>
        <v>#DIV/0!</v>
      </c>
      <c r="N42" s="22">
        <f>VLOOKUP(Pedestrian!V42,TransitCalc!$A$2:$B$23,2,FALSE)</f>
        <v>2</v>
      </c>
      <c r="O42" s="33" t="e">
        <f t="shared" si="8"/>
        <v>#DIV/0!</v>
      </c>
      <c r="P42" s="14" t="e">
        <f t="shared" si="5"/>
        <v>#DIV/0!</v>
      </c>
    </row>
    <row r="43" spans="1:16" x14ac:dyDescent="0.3">
      <c r="A43" s="50">
        <f>Pedestrian!A43</f>
        <v>0</v>
      </c>
      <c r="B43" s="50">
        <f>Pedestrian!B43</f>
        <v>0</v>
      </c>
      <c r="C43" s="50">
        <f>Pedestrian!C43</f>
        <v>0</v>
      </c>
      <c r="F43" s="22">
        <f t="shared" si="0"/>
        <v>0</v>
      </c>
      <c r="G43" s="8">
        <v>1</v>
      </c>
      <c r="H43" s="11">
        <v>5</v>
      </c>
      <c r="I43" s="8">
        <v>0.75</v>
      </c>
      <c r="J43" s="24">
        <f t="shared" si="6"/>
        <v>1.5625</v>
      </c>
      <c r="K43" s="22">
        <f t="shared" si="2"/>
        <v>0.41118421052631582</v>
      </c>
      <c r="L43" s="22" t="e">
        <f t="shared" si="7"/>
        <v>#DIV/0!</v>
      </c>
      <c r="M43" s="22" t="e">
        <f t="shared" si="4"/>
        <v>#DIV/0!</v>
      </c>
      <c r="N43" s="22">
        <f>VLOOKUP(Pedestrian!V43,TransitCalc!$A$2:$B$23,2,FALSE)</f>
        <v>2</v>
      </c>
      <c r="O43" s="33" t="e">
        <f t="shared" si="8"/>
        <v>#DIV/0!</v>
      </c>
      <c r="P43" s="14" t="e">
        <f t="shared" si="5"/>
        <v>#DIV/0!</v>
      </c>
    </row>
    <row r="44" spans="1:16" x14ac:dyDescent="0.3">
      <c r="A44" s="50">
        <f>Pedestrian!A44</f>
        <v>0</v>
      </c>
      <c r="B44" s="50">
        <f>Pedestrian!B44</f>
        <v>0</v>
      </c>
      <c r="C44" s="50">
        <f>Pedestrian!C44</f>
        <v>0</v>
      </c>
      <c r="F44" s="22">
        <f t="shared" si="0"/>
        <v>0</v>
      </c>
      <c r="G44" s="8">
        <v>1</v>
      </c>
      <c r="H44" s="11">
        <v>5</v>
      </c>
      <c r="I44" s="8">
        <v>0.75</v>
      </c>
      <c r="J44" s="24">
        <f t="shared" si="6"/>
        <v>1.5625</v>
      </c>
      <c r="K44" s="22">
        <f t="shared" si="2"/>
        <v>0.41118421052631582</v>
      </c>
      <c r="L44" s="22" t="e">
        <f t="shared" si="7"/>
        <v>#DIV/0!</v>
      </c>
      <c r="M44" s="22" t="e">
        <f t="shared" si="4"/>
        <v>#DIV/0!</v>
      </c>
      <c r="N44" s="22">
        <f>VLOOKUP(Pedestrian!V44,TransitCalc!$A$2:$B$23,2,FALSE)</f>
        <v>2</v>
      </c>
      <c r="O44" s="33" t="e">
        <f t="shared" si="8"/>
        <v>#DIV/0!</v>
      </c>
      <c r="P44" s="14" t="e">
        <f t="shared" si="5"/>
        <v>#DIV/0!</v>
      </c>
    </row>
    <row r="45" spans="1:16" x14ac:dyDescent="0.3">
      <c r="A45" s="50">
        <f>Pedestrian!A45</f>
        <v>0</v>
      </c>
      <c r="B45" s="50">
        <f>Pedestrian!B45</f>
        <v>0</v>
      </c>
      <c r="C45" s="50">
        <f>Pedestrian!C45</f>
        <v>0</v>
      </c>
      <c r="F45" s="22">
        <f t="shared" si="0"/>
        <v>0</v>
      </c>
      <c r="G45" s="8">
        <v>1</v>
      </c>
      <c r="H45" s="11">
        <v>5</v>
      </c>
      <c r="I45" s="8">
        <v>0.75</v>
      </c>
      <c r="J45" s="24">
        <f t="shared" si="6"/>
        <v>1.5625</v>
      </c>
      <c r="K45" s="22">
        <f t="shared" si="2"/>
        <v>0.41118421052631582</v>
      </c>
      <c r="L45" s="22" t="e">
        <f t="shared" si="7"/>
        <v>#DIV/0!</v>
      </c>
      <c r="M45" s="22" t="e">
        <f t="shared" si="4"/>
        <v>#DIV/0!</v>
      </c>
      <c r="N45" s="22">
        <f>VLOOKUP(Pedestrian!V45,TransitCalc!$A$2:$B$23,2,FALSE)</f>
        <v>2</v>
      </c>
      <c r="O45" s="33" t="e">
        <f t="shared" si="8"/>
        <v>#DIV/0!</v>
      </c>
      <c r="P45" s="14" t="e">
        <f t="shared" si="5"/>
        <v>#DIV/0!</v>
      </c>
    </row>
    <row r="46" spans="1:16" x14ac:dyDescent="0.3">
      <c r="A46" s="50">
        <f>Pedestrian!A46</f>
        <v>0</v>
      </c>
      <c r="B46" s="50">
        <f>Pedestrian!B46</f>
        <v>0</v>
      </c>
      <c r="C46" s="50">
        <f>Pedestrian!C46</f>
        <v>0</v>
      </c>
      <c r="F46" s="22">
        <f t="shared" si="0"/>
        <v>0</v>
      </c>
      <c r="G46" s="8">
        <v>1</v>
      </c>
      <c r="H46" s="11">
        <v>5</v>
      </c>
      <c r="I46" s="8">
        <v>0.75</v>
      </c>
      <c r="J46" s="24">
        <f t="shared" si="6"/>
        <v>1.5625</v>
      </c>
      <c r="K46" s="22">
        <f t="shared" si="2"/>
        <v>0.41118421052631582</v>
      </c>
      <c r="L46" s="22" t="e">
        <f t="shared" si="7"/>
        <v>#DIV/0!</v>
      </c>
      <c r="M46" s="22" t="e">
        <f t="shared" si="4"/>
        <v>#DIV/0!</v>
      </c>
      <c r="N46" s="22">
        <f>VLOOKUP(Pedestrian!V46,TransitCalc!$A$2:$B$23,2,FALSE)</f>
        <v>2</v>
      </c>
      <c r="O46" s="33" t="e">
        <f t="shared" si="8"/>
        <v>#DIV/0!</v>
      </c>
      <c r="P46" s="14" t="e">
        <f t="shared" si="5"/>
        <v>#DIV/0!</v>
      </c>
    </row>
    <row r="47" spans="1:16" x14ac:dyDescent="0.3">
      <c r="A47" s="50">
        <f>Pedestrian!A47</f>
        <v>0</v>
      </c>
      <c r="B47" s="50">
        <f>Pedestrian!B47</f>
        <v>0</v>
      </c>
      <c r="C47" s="50">
        <f>Pedestrian!C47</f>
        <v>0</v>
      </c>
      <c r="F47" s="22">
        <f t="shared" si="0"/>
        <v>0</v>
      </c>
      <c r="G47" s="8">
        <v>1</v>
      </c>
      <c r="H47" s="11">
        <v>5</v>
      </c>
      <c r="I47" s="8">
        <v>0.75</v>
      </c>
      <c r="J47" s="24">
        <f t="shared" si="6"/>
        <v>1.5625</v>
      </c>
      <c r="K47" s="22">
        <f t="shared" si="2"/>
        <v>0.41118421052631582</v>
      </c>
      <c r="L47" s="22" t="e">
        <f t="shared" si="7"/>
        <v>#DIV/0!</v>
      </c>
      <c r="M47" s="22" t="e">
        <f t="shared" si="4"/>
        <v>#DIV/0!</v>
      </c>
      <c r="N47" s="22">
        <f>VLOOKUP(Pedestrian!V47,TransitCalc!$A$2:$B$23,2,FALSE)</f>
        <v>2</v>
      </c>
      <c r="O47" s="33" t="e">
        <f t="shared" si="8"/>
        <v>#DIV/0!</v>
      </c>
      <c r="P47" s="14" t="e">
        <f t="shared" si="5"/>
        <v>#DIV/0!</v>
      </c>
    </row>
    <row r="48" spans="1:16" x14ac:dyDescent="0.3">
      <c r="A48" s="50">
        <f>Pedestrian!A48</f>
        <v>0</v>
      </c>
      <c r="B48" s="50">
        <f>Pedestrian!B48</f>
        <v>0</v>
      </c>
      <c r="C48" s="50">
        <f>Pedestrian!C48</f>
        <v>0</v>
      </c>
      <c r="F48" s="22">
        <f t="shared" si="0"/>
        <v>0</v>
      </c>
      <c r="G48" s="8">
        <v>1</v>
      </c>
      <c r="H48" s="11">
        <v>5</v>
      </c>
      <c r="I48" s="8">
        <v>0.75</v>
      </c>
      <c r="J48" s="24">
        <f t="shared" si="6"/>
        <v>1.5625</v>
      </c>
      <c r="K48" s="22">
        <f t="shared" si="2"/>
        <v>0.41118421052631582</v>
      </c>
      <c r="L48" s="22" t="e">
        <f t="shared" si="7"/>
        <v>#DIV/0!</v>
      </c>
      <c r="M48" s="22" t="e">
        <f t="shared" si="4"/>
        <v>#DIV/0!</v>
      </c>
      <c r="N48" s="22">
        <f>VLOOKUP(Pedestrian!V48,TransitCalc!$A$2:$B$23,2,FALSE)</f>
        <v>2</v>
      </c>
      <c r="O48" s="33" t="e">
        <f t="shared" si="8"/>
        <v>#DIV/0!</v>
      </c>
      <c r="P48" s="14" t="e">
        <f t="shared" si="5"/>
        <v>#DIV/0!</v>
      </c>
    </row>
    <row r="49" spans="1:16" x14ac:dyDescent="0.3">
      <c r="A49" s="50">
        <f>Pedestrian!A49</f>
        <v>0</v>
      </c>
      <c r="B49" s="50">
        <f>Pedestrian!B49</f>
        <v>0</v>
      </c>
      <c r="C49" s="50">
        <f>Pedestrian!C49</f>
        <v>0</v>
      </c>
      <c r="F49" s="22">
        <f t="shared" si="0"/>
        <v>0</v>
      </c>
      <c r="G49" s="8">
        <v>1</v>
      </c>
      <c r="H49" s="11">
        <v>5</v>
      </c>
      <c r="I49" s="8">
        <v>0.75</v>
      </c>
      <c r="J49" s="24">
        <f t="shared" si="6"/>
        <v>1.5625</v>
      </c>
      <c r="K49" s="22">
        <f t="shared" si="2"/>
        <v>0.41118421052631582</v>
      </c>
      <c r="L49" s="22" t="e">
        <f t="shared" si="7"/>
        <v>#DIV/0!</v>
      </c>
      <c r="M49" s="22" t="e">
        <f t="shared" si="4"/>
        <v>#DIV/0!</v>
      </c>
      <c r="N49" s="22">
        <f>VLOOKUP(Pedestrian!V49,TransitCalc!$A$2:$B$23,2,FALSE)</f>
        <v>2</v>
      </c>
      <c r="O49" s="33" t="e">
        <f t="shared" si="8"/>
        <v>#DIV/0!</v>
      </c>
      <c r="P49" s="14" t="e">
        <f t="shared" si="5"/>
        <v>#DIV/0!</v>
      </c>
    </row>
    <row r="50" spans="1:16" x14ac:dyDescent="0.3">
      <c r="A50" s="50">
        <f>Pedestrian!A50</f>
        <v>0</v>
      </c>
      <c r="B50" s="50">
        <f>Pedestrian!B50</f>
        <v>0</v>
      </c>
      <c r="C50" s="50">
        <f>Pedestrian!C50</f>
        <v>0</v>
      </c>
      <c r="F50" s="22">
        <f t="shared" si="0"/>
        <v>0</v>
      </c>
      <c r="G50" s="8">
        <v>1</v>
      </c>
      <c r="H50" s="11">
        <v>5</v>
      </c>
      <c r="I50" s="8">
        <v>0.75</v>
      </c>
      <c r="J50" s="24">
        <f t="shared" si="6"/>
        <v>1.5625</v>
      </c>
      <c r="K50" s="22">
        <f t="shared" si="2"/>
        <v>0.41118421052631582</v>
      </c>
      <c r="L50" s="22" t="e">
        <f t="shared" si="7"/>
        <v>#DIV/0!</v>
      </c>
      <c r="M50" s="22" t="e">
        <f t="shared" si="4"/>
        <v>#DIV/0!</v>
      </c>
      <c r="N50" s="22">
        <f>VLOOKUP(Pedestrian!V50,TransitCalc!$A$2:$B$23,2,FALSE)</f>
        <v>2</v>
      </c>
      <c r="O50" s="33" t="e">
        <f t="shared" si="8"/>
        <v>#DIV/0!</v>
      </c>
      <c r="P50" s="14" t="e">
        <f t="shared" si="5"/>
        <v>#DIV/0!</v>
      </c>
    </row>
    <row r="51" spans="1:16" x14ac:dyDescent="0.3">
      <c r="A51" s="50">
        <f>Pedestrian!A51</f>
        <v>0</v>
      </c>
      <c r="B51" s="50">
        <f>Pedestrian!B51</f>
        <v>0</v>
      </c>
      <c r="C51" s="50">
        <f>Pedestrian!C51</f>
        <v>0</v>
      </c>
      <c r="F51" s="22">
        <f t="shared" si="0"/>
        <v>0</v>
      </c>
      <c r="G51" s="8">
        <v>1</v>
      </c>
      <c r="H51" s="11">
        <v>5</v>
      </c>
      <c r="I51" s="8">
        <v>0.75</v>
      </c>
      <c r="J51" s="24">
        <f t="shared" si="6"/>
        <v>1.5625</v>
      </c>
      <c r="K51" s="22">
        <f t="shared" si="2"/>
        <v>0.41118421052631582</v>
      </c>
      <c r="L51" s="22" t="e">
        <f t="shared" si="7"/>
        <v>#DIV/0!</v>
      </c>
      <c r="M51" s="22" t="e">
        <f t="shared" si="4"/>
        <v>#DIV/0!</v>
      </c>
      <c r="N51" s="22">
        <f>VLOOKUP(Pedestrian!V51,TransitCalc!$A$2:$B$23,2,FALSE)</f>
        <v>2</v>
      </c>
      <c r="O51" s="33" t="e">
        <f t="shared" si="8"/>
        <v>#DIV/0!</v>
      </c>
      <c r="P51" s="14" t="e">
        <f t="shared" si="5"/>
        <v>#DIV/0!</v>
      </c>
    </row>
    <row r="52" spans="1:16" x14ac:dyDescent="0.3">
      <c r="A52" s="50">
        <f>Pedestrian!A52</f>
        <v>0</v>
      </c>
      <c r="B52" s="50">
        <f>Pedestrian!B52</f>
        <v>0</v>
      </c>
      <c r="C52" s="50">
        <f>Pedestrian!C52</f>
        <v>0</v>
      </c>
      <c r="F52" s="22">
        <f t="shared" si="0"/>
        <v>0</v>
      </c>
      <c r="G52" s="8">
        <v>1</v>
      </c>
      <c r="H52" s="11">
        <v>5</v>
      </c>
      <c r="I52" s="8">
        <v>0.75</v>
      </c>
      <c r="J52" s="24">
        <f t="shared" si="6"/>
        <v>1.5625</v>
      </c>
      <c r="K52" s="22">
        <f t="shared" si="2"/>
        <v>0.41118421052631582</v>
      </c>
      <c r="L52" s="22" t="e">
        <f t="shared" si="7"/>
        <v>#DIV/0!</v>
      </c>
      <c r="M52" s="22" t="e">
        <f t="shared" si="4"/>
        <v>#DIV/0!</v>
      </c>
      <c r="N52" s="22">
        <f>VLOOKUP(Pedestrian!V52,TransitCalc!$A$2:$B$23,2,FALSE)</f>
        <v>2</v>
      </c>
      <c r="O52" s="33" t="e">
        <f t="shared" si="8"/>
        <v>#DIV/0!</v>
      </c>
      <c r="P52" s="14" t="e">
        <f t="shared" si="5"/>
        <v>#DIV/0!</v>
      </c>
    </row>
    <row r="53" spans="1:16" x14ac:dyDescent="0.3">
      <c r="A53" s="50">
        <f>Pedestrian!A53</f>
        <v>0</v>
      </c>
      <c r="B53" s="50">
        <f>Pedestrian!B53</f>
        <v>0</v>
      </c>
      <c r="C53" s="50">
        <f>Pedestrian!C53</f>
        <v>0</v>
      </c>
      <c r="F53" s="22">
        <f t="shared" si="0"/>
        <v>0</v>
      </c>
      <c r="G53" s="8">
        <v>1</v>
      </c>
      <c r="H53" s="11">
        <v>5</v>
      </c>
      <c r="I53" s="8">
        <v>0.75</v>
      </c>
      <c r="J53" s="24">
        <f t="shared" si="6"/>
        <v>1.5625</v>
      </c>
      <c r="K53" s="22">
        <f t="shared" si="2"/>
        <v>0.41118421052631582</v>
      </c>
      <c r="L53" s="22" t="e">
        <f t="shared" si="7"/>
        <v>#DIV/0!</v>
      </c>
      <c r="M53" s="22" t="e">
        <f t="shared" si="4"/>
        <v>#DIV/0!</v>
      </c>
      <c r="N53" s="22">
        <f>VLOOKUP(Pedestrian!V53,TransitCalc!$A$2:$B$23,2,FALSE)</f>
        <v>2</v>
      </c>
      <c r="O53" s="33" t="e">
        <f t="shared" si="8"/>
        <v>#DIV/0!</v>
      </c>
      <c r="P53" s="14" t="e">
        <f t="shared" si="5"/>
        <v>#DIV/0!</v>
      </c>
    </row>
    <row r="54" spans="1:16" x14ac:dyDescent="0.3">
      <c r="A54" s="50">
        <f>Pedestrian!A54</f>
        <v>0</v>
      </c>
      <c r="B54" s="50">
        <f>Pedestrian!B54</f>
        <v>0</v>
      </c>
      <c r="C54" s="50">
        <f>Pedestrian!C54</f>
        <v>0</v>
      </c>
      <c r="F54" s="22">
        <f t="shared" si="0"/>
        <v>0</v>
      </c>
      <c r="G54" s="8">
        <v>1</v>
      </c>
      <c r="H54" s="11">
        <v>5</v>
      </c>
      <c r="I54" s="8">
        <v>0.75</v>
      </c>
      <c r="J54" s="24">
        <f t="shared" si="6"/>
        <v>1.5625</v>
      </c>
      <c r="K54" s="22">
        <f t="shared" si="2"/>
        <v>0.41118421052631582</v>
      </c>
      <c r="L54" s="22" t="e">
        <f t="shared" si="7"/>
        <v>#DIV/0!</v>
      </c>
      <c r="M54" s="22" t="e">
        <f t="shared" si="4"/>
        <v>#DIV/0!</v>
      </c>
      <c r="N54" s="22">
        <f>VLOOKUP(Pedestrian!V54,TransitCalc!$A$2:$B$23,2,FALSE)</f>
        <v>2</v>
      </c>
      <c r="O54" s="33" t="e">
        <f t="shared" si="8"/>
        <v>#DIV/0!</v>
      </c>
      <c r="P54" s="14" t="e">
        <f t="shared" si="5"/>
        <v>#DIV/0!</v>
      </c>
    </row>
    <row r="55" spans="1:16" x14ac:dyDescent="0.3">
      <c r="A55" s="50">
        <f>Pedestrian!A55</f>
        <v>0</v>
      </c>
      <c r="B55" s="50">
        <f>Pedestrian!B55</f>
        <v>0</v>
      </c>
      <c r="C55" s="50">
        <f>Pedestrian!C55</f>
        <v>0</v>
      </c>
      <c r="F55" s="22">
        <f t="shared" si="0"/>
        <v>0</v>
      </c>
      <c r="G55" s="8">
        <v>1</v>
      </c>
      <c r="H55" s="11">
        <v>5</v>
      </c>
      <c r="I55" s="8">
        <v>0.75</v>
      </c>
      <c r="J55" s="24">
        <f t="shared" si="6"/>
        <v>1.5625</v>
      </c>
      <c r="K55" s="22">
        <f t="shared" si="2"/>
        <v>0.41118421052631582</v>
      </c>
      <c r="L55" s="22" t="e">
        <f t="shared" si="7"/>
        <v>#DIV/0!</v>
      </c>
      <c r="M55" s="22" t="e">
        <f t="shared" si="4"/>
        <v>#DIV/0!</v>
      </c>
      <c r="N55" s="22">
        <f>VLOOKUP(Pedestrian!V55,TransitCalc!$A$2:$B$23,2,FALSE)</f>
        <v>2</v>
      </c>
      <c r="O55" s="33" t="e">
        <f t="shared" si="8"/>
        <v>#DIV/0!</v>
      </c>
      <c r="P55" s="14" t="e">
        <f t="shared" si="5"/>
        <v>#DIV/0!</v>
      </c>
    </row>
    <row r="56" spans="1:16" x14ac:dyDescent="0.3">
      <c r="A56" s="50">
        <f>Pedestrian!A56</f>
        <v>0</v>
      </c>
      <c r="B56" s="50">
        <f>Pedestrian!B56</f>
        <v>0</v>
      </c>
      <c r="C56" s="50">
        <f>Pedestrian!C56</f>
        <v>0</v>
      </c>
      <c r="F56" s="22">
        <f t="shared" si="0"/>
        <v>0</v>
      </c>
      <c r="G56" s="8">
        <v>1</v>
      </c>
      <c r="H56" s="11">
        <v>5</v>
      </c>
      <c r="I56" s="8">
        <v>0.75</v>
      </c>
      <c r="J56" s="24">
        <f t="shared" si="6"/>
        <v>1.5625</v>
      </c>
      <c r="K56" s="22">
        <f t="shared" si="2"/>
        <v>0.41118421052631582</v>
      </c>
      <c r="L56" s="22" t="e">
        <f t="shared" si="7"/>
        <v>#DIV/0!</v>
      </c>
      <c r="M56" s="22" t="e">
        <f t="shared" si="4"/>
        <v>#DIV/0!</v>
      </c>
      <c r="N56" s="22">
        <f>VLOOKUP(Pedestrian!V56,TransitCalc!$A$2:$B$23,2,FALSE)</f>
        <v>2</v>
      </c>
      <c r="O56" s="33" t="e">
        <f t="shared" si="8"/>
        <v>#DIV/0!</v>
      </c>
      <c r="P56" s="14" t="e">
        <f t="shared" si="5"/>
        <v>#DIV/0!</v>
      </c>
    </row>
    <row r="57" spans="1:16" x14ac:dyDescent="0.3">
      <c r="A57" s="50">
        <f>Pedestrian!A57</f>
        <v>0</v>
      </c>
      <c r="B57" s="50">
        <f>Pedestrian!B57</f>
        <v>0</v>
      </c>
      <c r="C57" s="50">
        <f>Pedestrian!C57</f>
        <v>0</v>
      </c>
      <c r="F57" s="22">
        <f t="shared" si="0"/>
        <v>0</v>
      </c>
      <c r="G57" s="8">
        <v>1</v>
      </c>
      <c r="H57" s="11">
        <v>5</v>
      </c>
      <c r="I57" s="8">
        <v>0.75</v>
      </c>
      <c r="J57" s="24">
        <f t="shared" si="6"/>
        <v>1.5625</v>
      </c>
      <c r="K57" s="22">
        <f t="shared" si="2"/>
        <v>0.41118421052631582</v>
      </c>
      <c r="L57" s="22" t="e">
        <f t="shared" si="7"/>
        <v>#DIV/0!</v>
      </c>
      <c r="M57" s="22" t="e">
        <f t="shared" si="4"/>
        <v>#DIV/0!</v>
      </c>
      <c r="N57" s="22">
        <f>VLOOKUP(Pedestrian!V57,TransitCalc!$A$2:$B$23,2,FALSE)</f>
        <v>2</v>
      </c>
      <c r="O57" s="33" t="e">
        <f t="shared" si="8"/>
        <v>#DIV/0!</v>
      </c>
      <c r="P57" s="14" t="e">
        <f t="shared" si="5"/>
        <v>#DIV/0!</v>
      </c>
    </row>
    <row r="58" spans="1:16" x14ac:dyDescent="0.3">
      <c r="A58" s="50">
        <f>Pedestrian!A58</f>
        <v>0</v>
      </c>
      <c r="B58" s="50">
        <f>Pedestrian!B58</f>
        <v>0</v>
      </c>
      <c r="C58" s="50">
        <f>Pedestrian!C58</f>
        <v>0</v>
      </c>
      <c r="F58" s="22">
        <f t="shared" si="0"/>
        <v>0</v>
      </c>
      <c r="G58" s="8">
        <v>1</v>
      </c>
      <c r="H58" s="11">
        <v>5</v>
      </c>
      <c r="I58" s="8">
        <v>0.75</v>
      </c>
      <c r="J58" s="24">
        <f t="shared" si="6"/>
        <v>1.5625</v>
      </c>
      <c r="K58" s="22">
        <f t="shared" si="2"/>
        <v>0.41118421052631582</v>
      </c>
      <c r="L58" s="22" t="e">
        <f t="shared" si="7"/>
        <v>#DIV/0!</v>
      </c>
      <c r="M58" s="22" t="e">
        <f t="shared" si="4"/>
        <v>#DIV/0!</v>
      </c>
      <c r="N58" s="22">
        <f>VLOOKUP(Pedestrian!V58,TransitCalc!$A$2:$B$23,2,FALSE)</f>
        <v>2</v>
      </c>
      <c r="O58" s="33" t="e">
        <f t="shared" si="8"/>
        <v>#DIV/0!</v>
      </c>
      <c r="P58" s="14" t="e">
        <f t="shared" si="5"/>
        <v>#DIV/0!</v>
      </c>
    </row>
    <row r="59" spans="1:16" x14ac:dyDescent="0.3">
      <c r="A59" s="50">
        <f>Pedestrian!A59</f>
        <v>0</v>
      </c>
      <c r="B59" s="50">
        <f>Pedestrian!B59</f>
        <v>0</v>
      </c>
      <c r="C59" s="50">
        <f>Pedestrian!C59</f>
        <v>0</v>
      </c>
      <c r="F59" s="22">
        <f t="shared" si="0"/>
        <v>0</v>
      </c>
      <c r="G59" s="8">
        <v>1</v>
      </c>
      <c r="H59" s="11">
        <v>5</v>
      </c>
      <c r="I59" s="8">
        <v>0.75</v>
      </c>
      <c r="J59" s="24">
        <f t="shared" si="6"/>
        <v>1.5625</v>
      </c>
      <c r="K59" s="22">
        <f t="shared" si="2"/>
        <v>0.41118421052631582</v>
      </c>
      <c r="L59" s="22" t="e">
        <f t="shared" si="7"/>
        <v>#DIV/0!</v>
      </c>
      <c r="M59" s="22" t="e">
        <f t="shared" si="4"/>
        <v>#DIV/0!</v>
      </c>
      <c r="N59" s="22">
        <f>VLOOKUP(Pedestrian!V59,TransitCalc!$A$2:$B$23,2,FALSE)</f>
        <v>2</v>
      </c>
      <c r="O59" s="33" t="e">
        <f t="shared" si="8"/>
        <v>#DIV/0!</v>
      </c>
      <c r="P59" s="14" t="e">
        <f t="shared" si="5"/>
        <v>#DIV/0!</v>
      </c>
    </row>
    <row r="60" spans="1:16" x14ac:dyDescent="0.3">
      <c r="A60" s="50">
        <f>Pedestrian!A60</f>
        <v>0</v>
      </c>
      <c r="B60" s="50">
        <f>Pedestrian!B60</f>
        <v>0</v>
      </c>
      <c r="C60" s="50">
        <f>Pedestrian!C60</f>
        <v>0</v>
      </c>
      <c r="F60" s="22">
        <f t="shared" si="0"/>
        <v>0</v>
      </c>
      <c r="G60" s="8">
        <v>1</v>
      </c>
      <c r="H60" s="11">
        <v>5</v>
      </c>
      <c r="I60" s="8">
        <v>0.75</v>
      </c>
      <c r="J60" s="24">
        <f t="shared" si="6"/>
        <v>1.5625</v>
      </c>
      <c r="K60" s="22">
        <f t="shared" si="2"/>
        <v>0.41118421052631582</v>
      </c>
      <c r="L60" s="22" t="e">
        <f t="shared" si="7"/>
        <v>#DIV/0!</v>
      </c>
      <c r="M60" s="22" t="e">
        <f t="shared" si="4"/>
        <v>#DIV/0!</v>
      </c>
      <c r="N60" s="22">
        <f>VLOOKUP(Pedestrian!V60,TransitCalc!$A$2:$B$23,2,FALSE)</f>
        <v>2</v>
      </c>
      <c r="O60" s="33" t="e">
        <f t="shared" si="8"/>
        <v>#DIV/0!</v>
      </c>
      <c r="P60" s="14" t="e">
        <f t="shared" si="5"/>
        <v>#DIV/0!</v>
      </c>
    </row>
    <row r="61" spans="1:16" x14ac:dyDescent="0.3">
      <c r="A61" s="50">
        <f>Pedestrian!A61</f>
        <v>0</v>
      </c>
      <c r="B61" s="50">
        <f>Pedestrian!B61</f>
        <v>0</v>
      </c>
      <c r="C61" s="50">
        <f>Pedestrian!C61</f>
        <v>0</v>
      </c>
      <c r="F61" s="22">
        <f t="shared" si="0"/>
        <v>0</v>
      </c>
      <c r="G61" s="8">
        <v>1</v>
      </c>
      <c r="H61" s="11">
        <v>5</v>
      </c>
      <c r="I61" s="8">
        <v>0.75</v>
      </c>
      <c r="J61" s="24">
        <f t="shared" si="6"/>
        <v>1.5625</v>
      </c>
      <c r="K61" s="22">
        <f t="shared" si="2"/>
        <v>0.41118421052631582</v>
      </c>
      <c r="L61" s="22" t="e">
        <f t="shared" si="7"/>
        <v>#DIV/0!</v>
      </c>
      <c r="M61" s="22" t="e">
        <f t="shared" si="4"/>
        <v>#DIV/0!</v>
      </c>
      <c r="N61" s="22">
        <f>VLOOKUP(Pedestrian!V61,TransitCalc!$A$2:$B$23,2,FALSE)</f>
        <v>2</v>
      </c>
      <c r="O61" s="33" t="e">
        <f t="shared" si="8"/>
        <v>#DIV/0!</v>
      </c>
      <c r="P61" s="14" t="e">
        <f t="shared" si="5"/>
        <v>#DIV/0!</v>
      </c>
    </row>
    <row r="62" spans="1:16" x14ac:dyDescent="0.3">
      <c r="A62" s="50">
        <f>Pedestrian!A62</f>
        <v>0</v>
      </c>
      <c r="B62" s="50">
        <f>Pedestrian!B62</f>
        <v>0</v>
      </c>
      <c r="C62" s="50">
        <f>Pedestrian!C62</f>
        <v>0</v>
      </c>
      <c r="F62" s="22">
        <f t="shared" si="0"/>
        <v>0</v>
      </c>
      <c r="G62" s="8">
        <v>1</v>
      </c>
      <c r="H62" s="11">
        <v>5</v>
      </c>
      <c r="I62" s="8">
        <v>0.75</v>
      </c>
      <c r="J62" s="24">
        <f t="shared" si="6"/>
        <v>1.5625</v>
      </c>
      <c r="K62" s="22">
        <f t="shared" si="2"/>
        <v>0.41118421052631582</v>
      </c>
      <c r="L62" s="22" t="e">
        <f t="shared" si="7"/>
        <v>#DIV/0!</v>
      </c>
      <c r="M62" s="22" t="e">
        <f t="shared" si="4"/>
        <v>#DIV/0!</v>
      </c>
      <c r="N62" s="22">
        <f>VLOOKUP(Pedestrian!V62,TransitCalc!$A$2:$B$23,2,FALSE)</f>
        <v>2</v>
      </c>
      <c r="O62" s="33" t="e">
        <f t="shared" si="8"/>
        <v>#DIV/0!</v>
      </c>
      <c r="P62" s="14" t="e">
        <f t="shared" si="5"/>
        <v>#DIV/0!</v>
      </c>
    </row>
    <row r="63" spans="1:16" x14ac:dyDescent="0.3">
      <c r="A63" s="50">
        <f>Pedestrian!A63</f>
        <v>0</v>
      </c>
      <c r="B63" s="50">
        <f>Pedestrian!B63</f>
        <v>0</v>
      </c>
      <c r="C63" s="50">
        <f>Pedestrian!C63</f>
        <v>0</v>
      </c>
      <c r="F63" s="22">
        <f t="shared" si="0"/>
        <v>0</v>
      </c>
      <c r="G63" s="8">
        <v>1</v>
      </c>
      <c r="H63" s="11">
        <v>5</v>
      </c>
      <c r="I63" s="8">
        <v>0.75</v>
      </c>
      <c r="J63" s="24">
        <f t="shared" si="6"/>
        <v>1.5625</v>
      </c>
      <c r="K63" s="22">
        <f t="shared" si="2"/>
        <v>0.41118421052631582</v>
      </c>
      <c r="L63" s="22" t="e">
        <f t="shared" si="7"/>
        <v>#DIV/0!</v>
      </c>
      <c r="M63" s="22" t="e">
        <f t="shared" si="4"/>
        <v>#DIV/0!</v>
      </c>
      <c r="N63" s="22">
        <f>VLOOKUP(Pedestrian!V63,TransitCalc!$A$2:$B$23,2,FALSE)</f>
        <v>2</v>
      </c>
      <c r="O63" s="33" t="e">
        <f t="shared" si="8"/>
        <v>#DIV/0!</v>
      </c>
      <c r="P63" s="14" t="e">
        <f t="shared" si="5"/>
        <v>#DIV/0!</v>
      </c>
    </row>
    <row r="64" spans="1:16" x14ac:dyDescent="0.3">
      <c r="A64" s="50">
        <f>Pedestrian!A64</f>
        <v>0</v>
      </c>
      <c r="B64" s="50">
        <f>Pedestrian!B64</f>
        <v>0</v>
      </c>
      <c r="C64" s="50">
        <f>Pedestrian!C64</f>
        <v>0</v>
      </c>
      <c r="F64" s="22">
        <f t="shared" si="0"/>
        <v>0</v>
      </c>
      <c r="G64" s="8">
        <v>1</v>
      </c>
      <c r="H64" s="11">
        <v>5</v>
      </c>
      <c r="I64" s="8">
        <v>0.75</v>
      </c>
      <c r="J64" s="24">
        <f t="shared" si="6"/>
        <v>1.5625</v>
      </c>
      <c r="K64" s="22">
        <f t="shared" si="2"/>
        <v>0.41118421052631582</v>
      </c>
      <c r="L64" s="22" t="e">
        <f t="shared" si="7"/>
        <v>#DIV/0!</v>
      </c>
      <c r="M64" s="22" t="e">
        <f t="shared" si="4"/>
        <v>#DIV/0!</v>
      </c>
      <c r="N64" s="22">
        <f>VLOOKUP(Pedestrian!V64,TransitCalc!$A$2:$B$23,2,FALSE)</f>
        <v>2</v>
      </c>
      <c r="O64" s="33" t="e">
        <f t="shared" si="8"/>
        <v>#DIV/0!</v>
      </c>
      <c r="P64" s="14" t="e">
        <f t="shared" si="5"/>
        <v>#DIV/0!</v>
      </c>
    </row>
    <row r="65" spans="1:16" x14ac:dyDescent="0.3">
      <c r="A65" s="50">
        <f>Pedestrian!A65</f>
        <v>0</v>
      </c>
      <c r="B65" s="50">
        <f>Pedestrian!B65</f>
        <v>0</v>
      </c>
      <c r="C65" s="50">
        <f>Pedestrian!C65</f>
        <v>0</v>
      </c>
      <c r="F65" s="22">
        <f t="shared" si="0"/>
        <v>0</v>
      </c>
      <c r="G65" s="8">
        <v>1</v>
      </c>
      <c r="H65" s="11">
        <v>5</v>
      </c>
      <c r="I65" s="8">
        <v>0.75</v>
      </c>
      <c r="J65" s="24">
        <f t="shared" si="6"/>
        <v>1.5625</v>
      </c>
      <c r="K65" s="22">
        <f t="shared" si="2"/>
        <v>0.41118421052631582</v>
      </c>
      <c r="L65" s="22" t="e">
        <f t="shared" si="7"/>
        <v>#DIV/0!</v>
      </c>
      <c r="M65" s="22" t="e">
        <f t="shared" si="4"/>
        <v>#DIV/0!</v>
      </c>
      <c r="N65" s="22">
        <f>VLOOKUP(Pedestrian!V65,TransitCalc!$A$2:$B$23,2,FALSE)</f>
        <v>2</v>
      </c>
      <c r="O65" s="33" t="e">
        <f t="shared" si="8"/>
        <v>#DIV/0!</v>
      </c>
      <c r="P65" s="14" t="e">
        <f t="shared" si="5"/>
        <v>#DIV/0!</v>
      </c>
    </row>
    <row r="66" spans="1:16" x14ac:dyDescent="0.3">
      <c r="A66" s="50">
        <f>Pedestrian!A66</f>
        <v>0</v>
      </c>
      <c r="B66" s="50">
        <f>Pedestrian!B66</f>
        <v>0</v>
      </c>
      <c r="C66" s="50">
        <f>Pedestrian!C66</f>
        <v>0</v>
      </c>
      <c r="F66" s="22">
        <f t="shared" si="0"/>
        <v>0</v>
      </c>
      <c r="G66" s="8">
        <v>1</v>
      </c>
      <c r="H66" s="11">
        <v>5</v>
      </c>
      <c r="I66" s="8">
        <v>0.75</v>
      </c>
      <c r="J66" s="24">
        <f t="shared" si="6"/>
        <v>1.5625</v>
      </c>
      <c r="K66" s="22">
        <f t="shared" si="2"/>
        <v>0.41118421052631582</v>
      </c>
      <c r="L66" s="22" t="e">
        <f t="shared" si="7"/>
        <v>#DIV/0!</v>
      </c>
      <c r="M66" s="22" t="e">
        <f t="shared" si="4"/>
        <v>#DIV/0!</v>
      </c>
      <c r="N66" s="22">
        <f>VLOOKUP(Pedestrian!V66,TransitCalc!$A$2:$B$23,2,FALSE)</f>
        <v>2</v>
      </c>
      <c r="O66" s="33" t="e">
        <f t="shared" si="8"/>
        <v>#DIV/0!</v>
      </c>
      <c r="P66" s="14" t="e">
        <f t="shared" si="5"/>
        <v>#DIV/0!</v>
      </c>
    </row>
    <row r="67" spans="1:16" x14ac:dyDescent="0.3">
      <c r="A67" s="50">
        <f>Pedestrian!A67</f>
        <v>0</v>
      </c>
      <c r="B67" s="50">
        <f>Pedestrian!B67</f>
        <v>0</v>
      </c>
      <c r="C67" s="50">
        <f>Pedestrian!C67</f>
        <v>0</v>
      </c>
      <c r="F67" s="22">
        <f t="shared" si="0"/>
        <v>0</v>
      </c>
      <c r="G67" s="8">
        <v>1</v>
      </c>
      <c r="H67" s="11">
        <v>5</v>
      </c>
      <c r="I67" s="8">
        <v>0.75</v>
      </c>
      <c r="J67" s="24">
        <f t="shared" si="6"/>
        <v>1.5625</v>
      </c>
      <c r="K67" s="22">
        <f t="shared" si="2"/>
        <v>0.41118421052631582</v>
      </c>
      <c r="L67" s="22" t="e">
        <f t="shared" si="7"/>
        <v>#DIV/0!</v>
      </c>
      <c r="M67" s="22" t="e">
        <f t="shared" si="4"/>
        <v>#DIV/0!</v>
      </c>
      <c r="N67" s="22">
        <f>VLOOKUP(Pedestrian!V67,TransitCalc!$A$2:$B$23,2,FALSE)</f>
        <v>2</v>
      </c>
      <c r="O67" s="33" t="e">
        <f t="shared" si="8"/>
        <v>#DIV/0!</v>
      </c>
      <c r="P67" s="14" t="e">
        <f t="shared" si="5"/>
        <v>#DIV/0!</v>
      </c>
    </row>
    <row r="68" spans="1:16" x14ac:dyDescent="0.3">
      <c r="A68" s="50">
        <f>Pedestrian!A68</f>
        <v>0</v>
      </c>
      <c r="B68" s="50">
        <f>Pedestrian!B68</f>
        <v>0</v>
      </c>
      <c r="C68" s="50">
        <f>Pedestrian!C68</f>
        <v>0</v>
      </c>
      <c r="F68" s="22">
        <f t="shared" ref="F68:F131" si="9">4*(EXP(-1.434/(E68+0.001)))</f>
        <v>0</v>
      </c>
      <c r="G68" s="8">
        <v>1</v>
      </c>
      <c r="H68" s="11">
        <v>5</v>
      </c>
      <c r="I68" s="8">
        <v>0.75</v>
      </c>
      <c r="J68" s="24">
        <f t="shared" si="6"/>
        <v>1.5625</v>
      </c>
      <c r="K68" s="22">
        <f t="shared" ref="K68:K131" si="10">J68/3.8</f>
        <v>0.41118421052631582</v>
      </c>
      <c r="L68" s="22" t="e">
        <f t="shared" si="7"/>
        <v>#DIV/0!</v>
      </c>
      <c r="M68" s="22" t="e">
        <f t="shared" ref="M68:M131" si="11">(5.6+0.6*L68)/(1.4*L68+2.4)</f>
        <v>#DIV/0!</v>
      </c>
      <c r="N68" s="22">
        <f>VLOOKUP(Pedestrian!V68,TransitCalc!$A$2:$B$23,2,FALSE)</f>
        <v>2</v>
      </c>
      <c r="O68" s="33" t="e">
        <f t="shared" si="8"/>
        <v>#DIV/0!</v>
      </c>
      <c r="P68" s="14" t="e">
        <f t="shared" ref="P68:P131" si="12">IF(O68&lt;2,"A",IF(O68&lt;=2.75,"B",IF(O68&lt;=3.5,"C",IF(O68&lt;=4.25,"D",IF(O68&lt;=5,"E",IF(O68&gt;5, "F"))))))</f>
        <v>#DIV/0!</v>
      </c>
    </row>
    <row r="69" spans="1:16" x14ac:dyDescent="0.3">
      <c r="A69" s="50">
        <f>Pedestrian!A69</f>
        <v>0</v>
      </c>
      <c r="B69" s="50">
        <f>Pedestrian!B69</f>
        <v>0</v>
      </c>
      <c r="C69" s="50">
        <f>Pedestrian!C69</f>
        <v>0</v>
      </c>
      <c r="F69" s="22">
        <f t="shared" si="9"/>
        <v>0</v>
      </c>
      <c r="G69" s="8">
        <v>1</v>
      </c>
      <c r="H69" s="11">
        <v>5</v>
      </c>
      <c r="I69" s="8">
        <v>0.75</v>
      </c>
      <c r="J69" s="24">
        <f t="shared" si="6"/>
        <v>1.5625</v>
      </c>
      <c r="K69" s="22">
        <f t="shared" si="10"/>
        <v>0.41118421052631582</v>
      </c>
      <c r="L69" s="22" t="e">
        <f t="shared" si="7"/>
        <v>#DIV/0!</v>
      </c>
      <c r="M69" s="22" t="e">
        <f t="shared" si="11"/>
        <v>#DIV/0!</v>
      </c>
      <c r="N69" s="22">
        <f>VLOOKUP(Pedestrian!V69,TransitCalc!$A$2:$B$23,2,FALSE)</f>
        <v>2</v>
      </c>
      <c r="O69" s="33" t="e">
        <f t="shared" si="8"/>
        <v>#DIV/0!</v>
      </c>
      <c r="P69" s="14" t="e">
        <f t="shared" si="12"/>
        <v>#DIV/0!</v>
      </c>
    </row>
    <row r="70" spans="1:16" x14ac:dyDescent="0.3">
      <c r="A70" s="50">
        <f>Pedestrian!A70</f>
        <v>0</v>
      </c>
      <c r="B70" s="50">
        <f>Pedestrian!B70</f>
        <v>0</v>
      </c>
      <c r="C70" s="50">
        <f>Pedestrian!C70</f>
        <v>0</v>
      </c>
      <c r="F70" s="22">
        <f t="shared" si="9"/>
        <v>0</v>
      </c>
      <c r="G70" s="8">
        <v>1</v>
      </c>
      <c r="H70" s="11">
        <v>5</v>
      </c>
      <c r="I70" s="8">
        <v>0.75</v>
      </c>
      <c r="J70" s="24">
        <f t="shared" si="6"/>
        <v>1.5625</v>
      </c>
      <c r="K70" s="22">
        <f t="shared" si="10"/>
        <v>0.41118421052631582</v>
      </c>
      <c r="L70" s="22" t="e">
        <f t="shared" si="7"/>
        <v>#DIV/0!</v>
      </c>
      <c r="M70" s="22" t="e">
        <f t="shared" si="11"/>
        <v>#DIV/0!</v>
      </c>
      <c r="N70" s="22">
        <f>VLOOKUP(Pedestrian!V70,TransitCalc!$A$2:$B$23,2,FALSE)</f>
        <v>2</v>
      </c>
      <c r="O70" s="33" t="e">
        <f t="shared" si="8"/>
        <v>#DIV/0!</v>
      </c>
      <c r="P70" s="14" t="e">
        <f t="shared" si="12"/>
        <v>#DIV/0!</v>
      </c>
    </row>
    <row r="71" spans="1:16" x14ac:dyDescent="0.3">
      <c r="A71" s="50">
        <f>Pedestrian!A71</f>
        <v>0</v>
      </c>
      <c r="B71" s="50">
        <f>Pedestrian!B71</f>
        <v>0</v>
      </c>
      <c r="C71" s="50">
        <f>Pedestrian!C71</f>
        <v>0</v>
      </c>
      <c r="F71" s="22">
        <f t="shared" si="9"/>
        <v>0</v>
      </c>
      <c r="G71" s="8">
        <v>1</v>
      </c>
      <c r="H71" s="11">
        <v>5</v>
      </c>
      <c r="I71" s="8">
        <v>0.75</v>
      </c>
      <c r="J71" s="24">
        <f t="shared" si="6"/>
        <v>1.5625</v>
      </c>
      <c r="K71" s="22">
        <f t="shared" si="10"/>
        <v>0.41118421052631582</v>
      </c>
      <c r="L71" s="22" t="e">
        <f t="shared" si="7"/>
        <v>#DIV/0!</v>
      </c>
      <c r="M71" s="22" t="e">
        <f t="shared" si="11"/>
        <v>#DIV/0!</v>
      </c>
      <c r="N71" s="22">
        <f>VLOOKUP(Pedestrian!V71,TransitCalc!$A$2:$B$23,2,FALSE)</f>
        <v>2</v>
      </c>
      <c r="O71" s="33" t="e">
        <f t="shared" si="8"/>
        <v>#DIV/0!</v>
      </c>
      <c r="P71" s="14" t="e">
        <f t="shared" si="12"/>
        <v>#DIV/0!</v>
      </c>
    </row>
    <row r="72" spans="1:16" x14ac:dyDescent="0.3">
      <c r="A72" s="50">
        <f>Pedestrian!A72</f>
        <v>0</v>
      </c>
      <c r="B72" s="50">
        <f>Pedestrian!B72</f>
        <v>0</v>
      </c>
      <c r="C72" s="50">
        <f>Pedestrian!C72</f>
        <v>0</v>
      </c>
      <c r="F72" s="22">
        <f t="shared" si="9"/>
        <v>0</v>
      </c>
      <c r="G72" s="8">
        <v>1</v>
      </c>
      <c r="H72" s="11">
        <v>5</v>
      </c>
      <c r="I72" s="8">
        <v>0.75</v>
      </c>
      <c r="J72" s="24">
        <f t="shared" ref="J72:J131" si="13">(H72*(1-I72))^2</f>
        <v>1.5625</v>
      </c>
      <c r="K72" s="22">
        <f t="shared" si="10"/>
        <v>0.41118421052631582</v>
      </c>
      <c r="L72" s="22" t="e">
        <f t="shared" ref="L72:L131" si="14">G72*(60/D72)+0.86</f>
        <v>#DIV/0!</v>
      </c>
      <c r="M72" s="22" t="e">
        <f t="shared" si="11"/>
        <v>#DIV/0!</v>
      </c>
      <c r="N72" s="22">
        <f>VLOOKUP(Pedestrian!V72,TransitCalc!$A$2:$B$23,2,FALSE)</f>
        <v>2</v>
      </c>
      <c r="O72" s="33" t="e">
        <f t="shared" ref="O72:O131" si="15">6-1.5*(F72*M72)+0.15*N72</f>
        <v>#DIV/0!</v>
      </c>
      <c r="P72" s="14" t="e">
        <f t="shared" si="12"/>
        <v>#DIV/0!</v>
      </c>
    </row>
    <row r="73" spans="1:16" x14ac:dyDescent="0.3">
      <c r="A73" s="50">
        <f>Pedestrian!A73</f>
        <v>0</v>
      </c>
      <c r="B73" s="50">
        <f>Pedestrian!B73</f>
        <v>0</v>
      </c>
      <c r="C73" s="50">
        <f>Pedestrian!C73</f>
        <v>0</v>
      </c>
      <c r="F73" s="22">
        <f t="shared" si="9"/>
        <v>0</v>
      </c>
      <c r="G73" s="8">
        <v>1</v>
      </c>
      <c r="H73" s="11">
        <v>5</v>
      </c>
      <c r="I73" s="8">
        <v>0.75</v>
      </c>
      <c r="J73" s="24">
        <f t="shared" si="13"/>
        <v>1.5625</v>
      </c>
      <c r="K73" s="22">
        <f t="shared" si="10"/>
        <v>0.41118421052631582</v>
      </c>
      <c r="L73" s="22" t="e">
        <f t="shared" si="14"/>
        <v>#DIV/0!</v>
      </c>
      <c r="M73" s="22" t="e">
        <f t="shared" si="11"/>
        <v>#DIV/0!</v>
      </c>
      <c r="N73" s="22">
        <f>VLOOKUP(Pedestrian!V73,TransitCalc!$A$2:$B$23,2,FALSE)</f>
        <v>2</v>
      </c>
      <c r="O73" s="33" t="e">
        <f t="shared" si="15"/>
        <v>#DIV/0!</v>
      </c>
      <c r="P73" s="14" t="e">
        <f t="shared" si="12"/>
        <v>#DIV/0!</v>
      </c>
    </row>
    <row r="74" spans="1:16" x14ac:dyDescent="0.3">
      <c r="A74" s="50">
        <f>Pedestrian!A74</f>
        <v>0</v>
      </c>
      <c r="B74" s="50">
        <f>Pedestrian!B74</f>
        <v>0</v>
      </c>
      <c r="C74" s="50">
        <f>Pedestrian!C74</f>
        <v>0</v>
      </c>
      <c r="F74" s="22">
        <f t="shared" si="9"/>
        <v>0</v>
      </c>
      <c r="G74" s="8">
        <v>1</v>
      </c>
      <c r="H74" s="11">
        <v>5</v>
      </c>
      <c r="I74" s="8">
        <v>0.75</v>
      </c>
      <c r="J74" s="24">
        <f t="shared" si="13"/>
        <v>1.5625</v>
      </c>
      <c r="K74" s="22">
        <f t="shared" si="10"/>
        <v>0.41118421052631582</v>
      </c>
      <c r="L74" s="22" t="e">
        <f t="shared" si="14"/>
        <v>#DIV/0!</v>
      </c>
      <c r="M74" s="22" t="e">
        <f t="shared" si="11"/>
        <v>#DIV/0!</v>
      </c>
      <c r="N74" s="22">
        <f>VLOOKUP(Pedestrian!V74,TransitCalc!$A$2:$B$23,2,FALSE)</f>
        <v>2</v>
      </c>
      <c r="O74" s="33" t="e">
        <f t="shared" si="15"/>
        <v>#DIV/0!</v>
      </c>
      <c r="P74" s="14" t="e">
        <f t="shared" si="12"/>
        <v>#DIV/0!</v>
      </c>
    </row>
    <row r="75" spans="1:16" x14ac:dyDescent="0.3">
      <c r="A75" s="50">
        <f>Pedestrian!A75</f>
        <v>0</v>
      </c>
      <c r="B75" s="50">
        <f>Pedestrian!B75</f>
        <v>0</v>
      </c>
      <c r="C75" s="50">
        <f>Pedestrian!C75</f>
        <v>0</v>
      </c>
      <c r="F75" s="22">
        <f t="shared" si="9"/>
        <v>0</v>
      </c>
      <c r="G75" s="8">
        <v>1</v>
      </c>
      <c r="H75" s="11">
        <v>5</v>
      </c>
      <c r="I75" s="8">
        <v>0.75</v>
      </c>
      <c r="J75" s="24">
        <f t="shared" si="13"/>
        <v>1.5625</v>
      </c>
      <c r="K75" s="22">
        <f t="shared" si="10"/>
        <v>0.41118421052631582</v>
      </c>
      <c r="L75" s="22" t="e">
        <f t="shared" si="14"/>
        <v>#DIV/0!</v>
      </c>
      <c r="M75" s="22" t="e">
        <f t="shared" si="11"/>
        <v>#DIV/0!</v>
      </c>
      <c r="N75" s="22">
        <f>VLOOKUP(Pedestrian!V75,TransitCalc!$A$2:$B$23,2,FALSE)</f>
        <v>2</v>
      </c>
      <c r="O75" s="33" t="e">
        <f t="shared" si="15"/>
        <v>#DIV/0!</v>
      </c>
      <c r="P75" s="14" t="e">
        <f t="shared" si="12"/>
        <v>#DIV/0!</v>
      </c>
    </row>
    <row r="76" spans="1:16" x14ac:dyDescent="0.3">
      <c r="A76" s="50">
        <f>Pedestrian!A76</f>
        <v>0</v>
      </c>
      <c r="B76" s="50">
        <f>Pedestrian!B76</f>
        <v>0</v>
      </c>
      <c r="C76" s="50">
        <f>Pedestrian!C76</f>
        <v>0</v>
      </c>
      <c r="F76" s="22">
        <f t="shared" si="9"/>
        <v>0</v>
      </c>
      <c r="G76" s="8">
        <v>1</v>
      </c>
      <c r="H76" s="11">
        <v>5</v>
      </c>
      <c r="I76" s="8">
        <v>0.75</v>
      </c>
      <c r="J76" s="24">
        <f t="shared" si="13"/>
        <v>1.5625</v>
      </c>
      <c r="K76" s="22">
        <f t="shared" si="10"/>
        <v>0.41118421052631582</v>
      </c>
      <c r="L76" s="22" t="e">
        <f t="shared" si="14"/>
        <v>#DIV/0!</v>
      </c>
      <c r="M76" s="22" t="e">
        <f t="shared" si="11"/>
        <v>#DIV/0!</v>
      </c>
      <c r="N76" s="22">
        <f>VLOOKUP(Pedestrian!V76,TransitCalc!$A$2:$B$23,2,FALSE)</f>
        <v>2</v>
      </c>
      <c r="O76" s="33" t="e">
        <f t="shared" si="15"/>
        <v>#DIV/0!</v>
      </c>
      <c r="P76" s="14" t="e">
        <f t="shared" si="12"/>
        <v>#DIV/0!</v>
      </c>
    </row>
    <row r="77" spans="1:16" x14ac:dyDescent="0.3">
      <c r="A77" s="50">
        <f>Pedestrian!A77</f>
        <v>0</v>
      </c>
      <c r="B77" s="50">
        <f>Pedestrian!B77</f>
        <v>0</v>
      </c>
      <c r="C77" s="50">
        <f>Pedestrian!C77</f>
        <v>0</v>
      </c>
      <c r="F77" s="22">
        <f t="shared" si="9"/>
        <v>0</v>
      </c>
      <c r="G77" s="8">
        <v>1</v>
      </c>
      <c r="H77" s="11">
        <v>5</v>
      </c>
      <c r="I77" s="8">
        <v>0.75</v>
      </c>
      <c r="J77" s="24">
        <f t="shared" si="13"/>
        <v>1.5625</v>
      </c>
      <c r="K77" s="22">
        <f t="shared" si="10"/>
        <v>0.41118421052631582</v>
      </c>
      <c r="L77" s="22" t="e">
        <f t="shared" si="14"/>
        <v>#DIV/0!</v>
      </c>
      <c r="M77" s="22" t="e">
        <f t="shared" si="11"/>
        <v>#DIV/0!</v>
      </c>
      <c r="N77" s="22">
        <f>VLOOKUP(Pedestrian!V77,TransitCalc!$A$2:$B$23,2,FALSE)</f>
        <v>2</v>
      </c>
      <c r="O77" s="33" t="e">
        <f t="shared" si="15"/>
        <v>#DIV/0!</v>
      </c>
      <c r="P77" s="14" t="e">
        <f t="shared" si="12"/>
        <v>#DIV/0!</v>
      </c>
    </row>
    <row r="78" spans="1:16" x14ac:dyDescent="0.3">
      <c r="A78" s="50">
        <f>Pedestrian!A78</f>
        <v>0</v>
      </c>
      <c r="B78" s="50">
        <f>Pedestrian!B78</f>
        <v>0</v>
      </c>
      <c r="C78" s="50">
        <f>Pedestrian!C78</f>
        <v>0</v>
      </c>
      <c r="F78" s="22">
        <f t="shared" si="9"/>
        <v>0</v>
      </c>
      <c r="G78" s="8">
        <v>1</v>
      </c>
      <c r="H78" s="11">
        <v>5</v>
      </c>
      <c r="I78" s="8">
        <v>0.75</v>
      </c>
      <c r="J78" s="24">
        <f t="shared" si="13"/>
        <v>1.5625</v>
      </c>
      <c r="K78" s="22">
        <f t="shared" si="10"/>
        <v>0.41118421052631582</v>
      </c>
      <c r="L78" s="22" t="e">
        <f t="shared" si="14"/>
        <v>#DIV/0!</v>
      </c>
      <c r="M78" s="22" t="e">
        <f t="shared" si="11"/>
        <v>#DIV/0!</v>
      </c>
      <c r="N78" s="22">
        <f>VLOOKUP(Pedestrian!V78,TransitCalc!$A$2:$B$23,2,FALSE)</f>
        <v>2</v>
      </c>
      <c r="O78" s="33" t="e">
        <f t="shared" si="15"/>
        <v>#DIV/0!</v>
      </c>
      <c r="P78" s="14" t="e">
        <f t="shared" si="12"/>
        <v>#DIV/0!</v>
      </c>
    </row>
    <row r="79" spans="1:16" x14ac:dyDescent="0.3">
      <c r="A79" s="50">
        <f>Pedestrian!A79</f>
        <v>0</v>
      </c>
      <c r="B79" s="50">
        <f>Pedestrian!B79</f>
        <v>0</v>
      </c>
      <c r="C79" s="50">
        <f>Pedestrian!C79</f>
        <v>0</v>
      </c>
      <c r="F79" s="22">
        <f t="shared" si="9"/>
        <v>0</v>
      </c>
      <c r="G79" s="8">
        <v>1</v>
      </c>
      <c r="H79" s="11">
        <v>5</v>
      </c>
      <c r="I79" s="8">
        <v>0.75</v>
      </c>
      <c r="J79" s="24">
        <f t="shared" si="13"/>
        <v>1.5625</v>
      </c>
      <c r="K79" s="22">
        <f t="shared" si="10"/>
        <v>0.41118421052631582</v>
      </c>
      <c r="L79" s="22" t="e">
        <f t="shared" si="14"/>
        <v>#DIV/0!</v>
      </c>
      <c r="M79" s="22" t="e">
        <f t="shared" si="11"/>
        <v>#DIV/0!</v>
      </c>
      <c r="N79" s="22">
        <f>VLOOKUP(Pedestrian!V79,TransitCalc!$A$2:$B$23,2,FALSE)</f>
        <v>2</v>
      </c>
      <c r="O79" s="33" t="e">
        <f t="shared" si="15"/>
        <v>#DIV/0!</v>
      </c>
      <c r="P79" s="14" t="e">
        <f t="shared" si="12"/>
        <v>#DIV/0!</v>
      </c>
    </row>
    <row r="80" spans="1:16" x14ac:dyDescent="0.3">
      <c r="A80" s="50">
        <f>Pedestrian!A80</f>
        <v>0</v>
      </c>
      <c r="B80" s="50">
        <f>Pedestrian!B80</f>
        <v>0</v>
      </c>
      <c r="C80" s="50">
        <f>Pedestrian!C80</f>
        <v>0</v>
      </c>
      <c r="F80" s="22">
        <f t="shared" si="9"/>
        <v>0</v>
      </c>
      <c r="G80" s="8">
        <v>1</v>
      </c>
      <c r="H80" s="11">
        <v>5</v>
      </c>
      <c r="I80" s="8">
        <v>0.75</v>
      </c>
      <c r="J80" s="24">
        <f t="shared" si="13"/>
        <v>1.5625</v>
      </c>
      <c r="K80" s="22">
        <f t="shared" si="10"/>
        <v>0.41118421052631582</v>
      </c>
      <c r="L80" s="22" t="e">
        <f t="shared" si="14"/>
        <v>#DIV/0!</v>
      </c>
      <c r="M80" s="22" t="e">
        <f t="shared" si="11"/>
        <v>#DIV/0!</v>
      </c>
      <c r="N80" s="22">
        <f>VLOOKUP(Pedestrian!V80,TransitCalc!$A$2:$B$23,2,FALSE)</f>
        <v>2</v>
      </c>
      <c r="O80" s="33" t="e">
        <f t="shared" si="15"/>
        <v>#DIV/0!</v>
      </c>
      <c r="P80" s="14" t="e">
        <f t="shared" si="12"/>
        <v>#DIV/0!</v>
      </c>
    </row>
    <row r="81" spans="1:16" x14ac:dyDescent="0.3">
      <c r="A81" s="50">
        <f>Pedestrian!A81</f>
        <v>0</v>
      </c>
      <c r="B81" s="50">
        <f>Pedestrian!B81</f>
        <v>0</v>
      </c>
      <c r="C81" s="50">
        <f>Pedestrian!C81</f>
        <v>0</v>
      </c>
      <c r="F81" s="22">
        <f t="shared" si="9"/>
        <v>0</v>
      </c>
      <c r="G81" s="8">
        <v>1</v>
      </c>
      <c r="H81" s="11">
        <v>5</v>
      </c>
      <c r="I81" s="8">
        <v>0.75</v>
      </c>
      <c r="J81" s="24">
        <f t="shared" si="13"/>
        <v>1.5625</v>
      </c>
      <c r="K81" s="22">
        <f t="shared" si="10"/>
        <v>0.41118421052631582</v>
      </c>
      <c r="L81" s="22" t="e">
        <f t="shared" si="14"/>
        <v>#DIV/0!</v>
      </c>
      <c r="M81" s="22" t="e">
        <f t="shared" si="11"/>
        <v>#DIV/0!</v>
      </c>
      <c r="N81" s="22">
        <f>VLOOKUP(Pedestrian!V81,TransitCalc!$A$2:$B$23,2,FALSE)</f>
        <v>2</v>
      </c>
      <c r="O81" s="33" t="e">
        <f t="shared" si="15"/>
        <v>#DIV/0!</v>
      </c>
      <c r="P81" s="14" t="e">
        <f t="shared" si="12"/>
        <v>#DIV/0!</v>
      </c>
    </row>
    <row r="82" spans="1:16" x14ac:dyDescent="0.3">
      <c r="A82" s="50">
        <f>Pedestrian!A82</f>
        <v>0</v>
      </c>
      <c r="B82" s="50">
        <f>Pedestrian!B82</f>
        <v>0</v>
      </c>
      <c r="C82" s="50">
        <f>Pedestrian!C82</f>
        <v>0</v>
      </c>
      <c r="F82" s="22">
        <f t="shared" si="9"/>
        <v>0</v>
      </c>
      <c r="G82" s="8">
        <v>1</v>
      </c>
      <c r="H82" s="11">
        <v>5</v>
      </c>
      <c r="I82" s="8">
        <v>0.75</v>
      </c>
      <c r="J82" s="24">
        <f t="shared" si="13"/>
        <v>1.5625</v>
      </c>
      <c r="K82" s="22">
        <f t="shared" si="10"/>
        <v>0.41118421052631582</v>
      </c>
      <c r="L82" s="22" t="e">
        <f t="shared" si="14"/>
        <v>#DIV/0!</v>
      </c>
      <c r="M82" s="22" t="e">
        <f t="shared" si="11"/>
        <v>#DIV/0!</v>
      </c>
      <c r="N82" s="22">
        <f>VLOOKUP(Pedestrian!V82,TransitCalc!$A$2:$B$23,2,FALSE)</f>
        <v>2</v>
      </c>
      <c r="O82" s="33" t="e">
        <f t="shared" si="15"/>
        <v>#DIV/0!</v>
      </c>
      <c r="P82" s="14" t="e">
        <f t="shared" si="12"/>
        <v>#DIV/0!</v>
      </c>
    </row>
    <row r="83" spans="1:16" x14ac:dyDescent="0.3">
      <c r="A83" s="50">
        <f>Pedestrian!A83</f>
        <v>0</v>
      </c>
      <c r="B83" s="50">
        <f>Pedestrian!B83</f>
        <v>0</v>
      </c>
      <c r="C83" s="50">
        <f>Pedestrian!C83</f>
        <v>0</v>
      </c>
      <c r="F83" s="22">
        <f t="shared" si="9"/>
        <v>0</v>
      </c>
      <c r="G83" s="8">
        <v>1</v>
      </c>
      <c r="H83" s="11">
        <v>5</v>
      </c>
      <c r="I83" s="8">
        <v>0.75</v>
      </c>
      <c r="J83" s="24">
        <f t="shared" si="13"/>
        <v>1.5625</v>
      </c>
      <c r="K83" s="22">
        <f t="shared" si="10"/>
        <v>0.41118421052631582</v>
      </c>
      <c r="L83" s="22" t="e">
        <f t="shared" si="14"/>
        <v>#DIV/0!</v>
      </c>
      <c r="M83" s="22" t="e">
        <f t="shared" si="11"/>
        <v>#DIV/0!</v>
      </c>
      <c r="N83" s="22">
        <f>VLOOKUP(Pedestrian!V83,TransitCalc!$A$2:$B$23,2,FALSE)</f>
        <v>2</v>
      </c>
      <c r="O83" s="33" t="e">
        <f t="shared" si="15"/>
        <v>#DIV/0!</v>
      </c>
      <c r="P83" s="14" t="e">
        <f t="shared" si="12"/>
        <v>#DIV/0!</v>
      </c>
    </row>
    <row r="84" spans="1:16" x14ac:dyDescent="0.3">
      <c r="A84" s="50">
        <f>Pedestrian!A84</f>
        <v>0</v>
      </c>
      <c r="B84" s="50">
        <f>Pedestrian!B84</f>
        <v>0</v>
      </c>
      <c r="C84" s="50">
        <f>Pedestrian!C84</f>
        <v>0</v>
      </c>
      <c r="F84" s="22">
        <f t="shared" si="9"/>
        <v>0</v>
      </c>
      <c r="G84" s="8">
        <v>1</v>
      </c>
      <c r="H84" s="11">
        <v>5</v>
      </c>
      <c r="I84" s="8">
        <v>0.75</v>
      </c>
      <c r="J84" s="24">
        <f t="shared" si="13"/>
        <v>1.5625</v>
      </c>
      <c r="K84" s="22">
        <f t="shared" si="10"/>
        <v>0.41118421052631582</v>
      </c>
      <c r="L84" s="22" t="e">
        <f t="shared" si="14"/>
        <v>#DIV/0!</v>
      </c>
      <c r="M84" s="22" t="e">
        <f t="shared" si="11"/>
        <v>#DIV/0!</v>
      </c>
      <c r="N84" s="22">
        <f>VLOOKUP(Pedestrian!V84,TransitCalc!$A$2:$B$23,2,FALSE)</f>
        <v>2</v>
      </c>
      <c r="O84" s="33" t="e">
        <f t="shared" si="15"/>
        <v>#DIV/0!</v>
      </c>
      <c r="P84" s="14" t="e">
        <f t="shared" si="12"/>
        <v>#DIV/0!</v>
      </c>
    </row>
    <row r="85" spans="1:16" x14ac:dyDescent="0.3">
      <c r="A85" s="50">
        <f>Pedestrian!A85</f>
        <v>0</v>
      </c>
      <c r="B85" s="50">
        <f>Pedestrian!B85</f>
        <v>0</v>
      </c>
      <c r="C85" s="50">
        <f>Pedestrian!C85</f>
        <v>0</v>
      </c>
      <c r="F85" s="22">
        <f t="shared" si="9"/>
        <v>0</v>
      </c>
      <c r="G85" s="8">
        <v>1</v>
      </c>
      <c r="H85" s="11">
        <v>5</v>
      </c>
      <c r="I85" s="8">
        <v>0.75</v>
      </c>
      <c r="J85" s="24">
        <f t="shared" si="13"/>
        <v>1.5625</v>
      </c>
      <c r="K85" s="22">
        <f t="shared" si="10"/>
        <v>0.41118421052631582</v>
      </c>
      <c r="L85" s="22" t="e">
        <f t="shared" si="14"/>
        <v>#DIV/0!</v>
      </c>
      <c r="M85" s="22" t="e">
        <f t="shared" si="11"/>
        <v>#DIV/0!</v>
      </c>
      <c r="N85" s="22">
        <f>VLOOKUP(Pedestrian!V85,TransitCalc!$A$2:$B$23,2,FALSE)</f>
        <v>2</v>
      </c>
      <c r="O85" s="33" t="e">
        <f t="shared" si="15"/>
        <v>#DIV/0!</v>
      </c>
      <c r="P85" s="14" t="e">
        <f t="shared" si="12"/>
        <v>#DIV/0!</v>
      </c>
    </row>
    <row r="86" spans="1:16" x14ac:dyDescent="0.3">
      <c r="A86" s="50">
        <f>Pedestrian!A86</f>
        <v>0</v>
      </c>
      <c r="B86" s="50">
        <f>Pedestrian!B86</f>
        <v>0</v>
      </c>
      <c r="C86" s="50">
        <f>Pedestrian!C86</f>
        <v>0</v>
      </c>
      <c r="F86" s="22">
        <f t="shared" si="9"/>
        <v>0</v>
      </c>
      <c r="G86" s="8">
        <v>1</v>
      </c>
      <c r="H86" s="11">
        <v>5</v>
      </c>
      <c r="I86" s="8">
        <v>0.75</v>
      </c>
      <c r="J86" s="24">
        <f t="shared" si="13"/>
        <v>1.5625</v>
      </c>
      <c r="K86" s="22">
        <f t="shared" si="10"/>
        <v>0.41118421052631582</v>
      </c>
      <c r="L86" s="22" t="e">
        <f t="shared" si="14"/>
        <v>#DIV/0!</v>
      </c>
      <c r="M86" s="22" t="e">
        <f t="shared" si="11"/>
        <v>#DIV/0!</v>
      </c>
      <c r="N86" s="22">
        <f>VLOOKUP(Pedestrian!V86,TransitCalc!$A$2:$B$23,2,FALSE)</f>
        <v>2</v>
      </c>
      <c r="O86" s="33" t="e">
        <f t="shared" si="15"/>
        <v>#DIV/0!</v>
      </c>
      <c r="P86" s="14" t="e">
        <f t="shared" si="12"/>
        <v>#DIV/0!</v>
      </c>
    </row>
    <row r="87" spans="1:16" x14ac:dyDescent="0.3">
      <c r="A87" s="50">
        <f>Pedestrian!A87</f>
        <v>0</v>
      </c>
      <c r="B87" s="50">
        <f>Pedestrian!B87</f>
        <v>0</v>
      </c>
      <c r="C87" s="50">
        <f>Pedestrian!C87</f>
        <v>0</v>
      </c>
      <c r="F87" s="22">
        <f t="shared" si="9"/>
        <v>0</v>
      </c>
      <c r="G87" s="8">
        <v>1</v>
      </c>
      <c r="H87" s="11">
        <v>5</v>
      </c>
      <c r="I87" s="8">
        <v>0.75</v>
      </c>
      <c r="J87" s="24">
        <f t="shared" si="13"/>
        <v>1.5625</v>
      </c>
      <c r="K87" s="22">
        <f t="shared" si="10"/>
        <v>0.41118421052631582</v>
      </c>
      <c r="L87" s="22" t="e">
        <f t="shared" si="14"/>
        <v>#DIV/0!</v>
      </c>
      <c r="M87" s="22" t="e">
        <f t="shared" si="11"/>
        <v>#DIV/0!</v>
      </c>
      <c r="N87" s="22">
        <f>VLOOKUP(Pedestrian!V87,TransitCalc!$A$2:$B$23,2,FALSE)</f>
        <v>2</v>
      </c>
      <c r="O87" s="33" t="e">
        <f t="shared" si="15"/>
        <v>#DIV/0!</v>
      </c>
      <c r="P87" s="14" t="e">
        <f t="shared" si="12"/>
        <v>#DIV/0!</v>
      </c>
    </row>
    <row r="88" spans="1:16" x14ac:dyDescent="0.3">
      <c r="A88" s="50">
        <f>Pedestrian!A88</f>
        <v>0</v>
      </c>
      <c r="B88" s="50">
        <f>Pedestrian!B88</f>
        <v>0</v>
      </c>
      <c r="C88" s="50">
        <f>Pedestrian!C88</f>
        <v>0</v>
      </c>
      <c r="F88" s="22">
        <f t="shared" si="9"/>
        <v>0</v>
      </c>
      <c r="G88" s="8">
        <v>1</v>
      </c>
      <c r="H88" s="11">
        <v>5</v>
      </c>
      <c r="I88" s="8">
        <v>0.75</v>
      </c>
      <c r="J88" s="24">
        <f t="shared" si="13"/>
        <v>1.5625</v>
      </c>
      <c r="K88" s="22">
        <f t="shared" si="10"/>
        <v>0.41118421052631582</v>
      </c>
      <c r="L88" s="22" t="e">
        <f t="shared" si="14"/>
        <v>#DIV/0!</v>
      </c>
      <c r="M88" s="22" t="e">
        <f t="shared" si="11"/>
        <v>#DIV/0!</v>
      </c>
      <c r="N88" s="22">
        <f>VLOOKUP(Pedestrian!V88,TransitCalc!$A$2:$B$23,2,FALSE)</f>
        <v>2</v>
      </c>
      <c r="O88" s="33" t="e">
        <f t="shared" si="15"/>
        <v>#DIV/0!</v>
      </c>
      <c r="P88" s="14" t="e">
        <f t="shared" si="12"/>
        <v>#DIV/0!</v>
      </c>
    </row>
    <row r="89" spans="1:16" x14ac:dyDescent="0.3">
      <c r="A89" s="50">
        <f>Pedestrian!A89</f>
        <v>0</v>
      </c>
      <c r="B89" s="50">
        <f>Pedestrian!B89</f>
        <v>0</v>
      </c>
      <c r="C89" s="50">
        <f>Pedestrian!C89</f>
        <v>0</v>
      </c>
      <c r="F89" s="22">
        <f t="shared" si="9"/>
        <v>0</v>
      </c>
      <c r="G89" s="8">
        <v>1</v>
      </c>
      <c r="H89" s="11">
        <v>5</v>
      </c>
      <c r="I89" s="8">
        <v>0.75</v>
      </c>
      <c r="J89" s="24">
        <f t="shared" si="13"/>
        <v>1.5625</v>
      </c>
      <c r="K89" s="22">
        <f t="shared" si="10"/>
        <v>0.41118421052631582</v>
      </c>
      <c r="L89" s="22" t="e">
        <f t="shared" si="14"/>
        <v>#DIV/0!</v>
      </c>
      <c r="M89" s="22" t="e">
        <f t="shared" si="11"/>
        <v>#DIV/0!</v>
      </c>
      <c r="N89" s="22">
        <f>VLOOKUP(Pedestrian!V89,TransitCalc!$A$2:$B$23,2,FALSE)</f>
        <v>2</v>
      </c>
      <c r="O89" s="33" t="e">
        <f t="shared" si="15"/>
        <v>#DIV/0!</v>
      </c>
      <c r="P89" s="14" t="e">
        <f t="shared" si="12"/>
        <v>#DIV/0!</v>
      </c>
    </row>
    <row r="90" spans="1:16" x14ac:dyDescent="0.3">
      <c r="A90" s="50">
        <f>Pedestrian!A90</f>
        <v>0</v>
      </c>
      <c r="B90" s="50">
        <f>Pedestrian!B90</f>
        <v>0</v>
      </c>
      <c r="C90" s="50">
        <f>Pedestrian!C90</f>
        <v>0</v>
      </c>
      <c r="F90" s="22">
        <f t="shared" si="9"/>
        <v>0</v>
      </c>
      <c r="G90" s="8">
        <v>1</v>
      </c>
      <c r="H90" s="11">
        <v>5</v>
      </c>
      <c r="I90" s="8">
        <v>0.75</v>
      </c>
      <c r="J90" s="24">
        <f t="shared" si="13"/>
        <v>1.5625</v>
      </c>
      <c r="K90" s="22">
        <f t="shared" si="10"/>
        <v>0.41118421052631582</v>
      </c>
      <c r="L90" s="22" t="e">
        <f t="shared" si="14"/>
        <v>#DIV/0!</v>
      </c>
      <c r="M90" s="22" t="e">
        <f t="shared" si="11"/>
        <v>#DIV/0!</v>
      </c>
      <c r="N90" s="22">
        <f>VLOOKUP(Pedestrian!V90,TransitCalc!$A$2:$B$23,2,FALSE)</f>
        <v>2</v>
      </c>
      <c r="O90" s="33" t="e">
        <f t="shared" si="15"/>
        <v>#DIV/0!</v>
      </c>
      <c r="P90" s="14" t="e">
        <f t="shared" si="12"/>
        <v>#DIV/0!</v>
      </c>
    </row>
    <row r="91" spans="1:16" x14ac:dyDescent="0.3">
      <c r="A91" s="50">
        <f>Pedestrian!A91</f>
        <v>0</v>
      </c>
      <c r="B91" s="50">
        <f>Pedestrian!B91</f>
        <v>0</v>
      </c>
      <c r="C91" s="50">
        <f>Pedestrian!C91</f>
        <v>0</v>
      </c>
      <c r="F91" s="22">
        <f t="shared" si="9"/>
        <v>0</v>
      </c>
      <c r="G91" s="8">
        <v>1</v>
      </c>
      <c r="H91" s="11">
        <v>5</v>
      </c>
      <c r="I91" s="8">
        <v>0.75</v>
      </c>
      <c r="J91" s="24">
        <f t="shared" si="13"/>
        <v>1.5625</v>
      </c>
      <c r="K91" s="22">
        <f t="shared" si="10"/>
        <v>0.41118421052631582</v>
      </c>
      <c r="L91" s="22" t="e">
        <f t="shared" si="14"/>
        <v>#DIV/0!</v>
      </c>
      <c r="M91" s="22" t="e">
        <f t="shared" si="11"/>
        <v>#DIV/0!</v>
      </c>
      <c r="N91" s="22">
        <f>VLOOKUP(Pedestrian!V91,TransitCalc!$A$2:$B$23,2,FALSE)</f>
        <v>2</v>
      </c>
      <c r="O91" s="33" t="e">
        <f t="shared" si="15"/>
        <v>#DIV/0!</v>
      </c>
      <c r="P91" s="14" t="e">
        <f t="shared" si="12"/>
        <v>#DIV/0!</v>
      </c>
    </row>
    <row r="92" spans="1:16" x14ac:dyDescent="0.3">
      <c r="A92" s="50">
        <f>Pedestrian!A92</f>
        <v>0</v>
      </c>
      <c r="B92" s="50">
        <f>Pedestrian!B92</f>
        <v>0</v>
      </c>
      <c r="C92" s="50">
        <f>Pedestrian!C92</f>
        <v>0</v>
      </c>
      <c r="F92" s="22">
        <f t="shared" si="9"/>
        <v>0</v>
      </c>
      <c r="G92" s="8">
        <v>1</v>
      </c>
      <c r="H92" s="11">
        <v>5</v>
      </c>
      <c r="I92" s="8">
        <v>0.75</v>
      </c>
      <c r="J92" s="24">
        <f t="shared" si="13"/>
        <v>1.5625</v>
      </c>
      <c r="K92" s="22">
        <f t="shared" si="10"/>
        <v>0.41118421052631582</v>
      </c>
      <c r="L92" s="22" t="e">
        <f t="shared" si="14"/>
        <v>#DIV/0!</v>
      </c>
      <c r="M92" s="22" t="e">
        <f t="shared" si="11"/>
        <v>#DIV/0!</v>
      </c>
      <c r="N92" s="22">
        <f>VLOOKUP(Pedestrian!V92,TransitCalc!$A$2:$B$23,2,FALSE)</f>
        <v>2</v>
      </c>
      <c r="O92" s="33" t="e">
        <f t="shared" si="15"/>
        <v>#DIV/0!</v>
      </c>
      <c r="P92" s="14" t="e">
        <f t="shared" si="12"/>
        <v>#DIV/0!</v>
      </c>
    </row>
    <row r="93" spans="1:16" x14ac:dyDescent="0.3">
      <c r="A93" s="50">
        <f>Pedestrian!A93</f>
        <v>0</v>
      </c>
      <c r="B93" s="50">
        <f>Pedestrian!B93</f>
        <v>0</v>
      </c>
      <c r="C93" s="50">
        <f>Pedestrian!C93</f>
        <v>0</v>
      </c>
      <c r="F93" s="22">
        <f t="shared" si="9"/>
        <v>0</v>
      </c>
      <c r="G93" s="8">
        <v>1</v>
      </c>
      <c r="H93" s="11">
        <v>5</v>
      </c>
      <c r="I93" s="8">
        <v>0.75</v>
      </c>
      <c r="J93" s="24">
        <f t="shared" si="13"/>
        <v>1.5625</v>
      </c>
      <c r="K93" s="22">
        <f t="shared" si="10"/>
        <v>0.41118421052631582</v>
      </c>
      <c r="L93" s="22" t="e">
        <f t="shared" si="14"/>
        <v>#DIV/0!</v>
      </c>
      <c r="M93" s="22" t="e">
        <f t="shared" si="11"/>
        <v>#DIV/0!</v>
      </c>
      <c r="N93" s="22">
        <f>VLOOKUP(Pedestrian!V93,TransitCalc!$A$2:$B$23,2,FALSE)</f>
        <v>2</v>
      </c>
      <c r="O93" s="33" t="e">
        <f t="shared" si="15"/>
        <v>#DIV/0!</v>
      </c>
      <c r="P93" s="14" t="e">
        <f t="shared" si="12"/>
        <v>#DIV/0!</v>
      </c>
    </row>
    <row r="94" spans="1:16" x14ac:dyDescent="0.3">
      <c r="A94" s="50">
        <f>Pedestrian!A94</f>
        <v>0</v>
      </c>
      <c r="B94" s="50">
        <f>Pedestrian!B94</f>
        <v>0</v>
      </c>
      <c r="C94" s="50">
        <f>Pedestrian!C94</f>
        <v>0</v>
      </c>
      <c r="F94" s="22">
        <f t="shared" si="9"/>
        <v>0</v>
      </c>
      <c r="G94" s="8">
        <v>1</v>
      </c>
      <c r="H94" s="11">
        <v>5</v>
      </c>
      <c r="I94" s="8">
        <v>0.75</v>
      </c>
      <c r="J94" s="24">
        <f t="shared" si="13"/>
        <v>1.5625</v>
      </c>
      <c r="K94" s="22">
        <f t="shared" si="10"/>
        <v>0.41118421052631582</v>
      </c>
      <c r="L94" s="22" t="e">
        <f t="shared" si="14"/>
        <v>#DIV/0!</v>
      </c>
      <c r="M94" s="22" t="e">
        <f t="shared" si="11"/>
        <v>#DIV/0!</v>
      </c>
      <c r="N94" s="22">
        <f>VLOOKUP(Pedestrian!V94,TransitCalc!$A$2:$B$23,2,FALSE)</f>
        <v>2</v>
      </c>
      <c r="O94" s="33" t="e">
        <f t="shared" si="15"/>
        <v>#DIV/0!</v>
      </c>
      <c r="P94" s="14" t="e">
        <f t="shared" si="12"/>
        <v>#DIV/0!</v>
      </c>
    </row>
    <row r="95" spans="1:16" x14ac:dyDescent="0.3">
      <c r="A95" s="50">
        <f>Pedestrian!A95</f>
        <v>0</v>
      </c>
      <c r="B95" s="50">
        <f>Pedestrian!B95</f>
        <v>0</v>
      </c>
      <c r="C95" s="50">
        <f>Pedestrian!C95</f>
        <v>0</v>
      </c>
      <c r="F95" s="22">
        <f t="shared" si="9"/>
        <v>0</v>
      </c>
      <c r="G95" s="8">
        <v>1</v>
      </c>
      <c r="H95" s="11">
        <v>5</v>
      </c>
      <c r="I95" s="8">
        <v>0.75</v>
      </c>
      <c r="J95" s="24">
        <f t="shared" si="13"/>
        <v>1.5625</v>
      </c>
      <c r="K95" s="22">
        <f t="shared" si="10"/>
        <v>0.41118421052631582</v>
      </c>
      <c r="L95" s="22" t="e">
        <f t="shared" si="14"/>
        <v>#DIV/0!</v>
      </c>
      <c r="M95" s="22" t="e">
        <f t="shared" si="11"/>
        <v>#DIV/0!</v>
      </c>
      <c r="N95" s="22">
        <f>VLOOKUP(Pedestrian!V95,TransitCalc!$A$2:$B$23,2,FALSE)</f>
        <v>2</v>
      </c>
      <c r="O95" s="33" t="e">
        <f t="shared" si="15"/>
        <v>#DIV/0!</v>
      </c>
      <c r="P95" s="14" t="e">
        <f t="shared" si="12"/>
        <v>#DIV/0!</v>
      </c>
    </row>
    <row r="96" spans="1:16" x14ac:dyDescent="0.3">
      <c r="A96" s="50">
        <f>Pedestrian!A96</f>
        <v>0</v>
      </c>
      <c r="B96" s="50">
        <f>Pedestrian!B96</f>
        <v>0</v>
      </c>
      <c r="C96" s="50">
        <f>Pedestrian!C96</f>
        <v>0</v>
      </c>
      <c r="F96" s="22">
        <f t="shared" si="9"/>
        <v>0</v>
      </c>
      <c r="G96" s="8">
        <v>1</v>
      </c>
      <c r="H96" s="11">
        <v>5</v>
      </c>
      <c r="I96" s="8">
        <v>0.75</v>
      </c>
      <c r="J96" s="24">
        <f t="shared" si="13"/>
        <v>1.5625</v>
      </c>
      <c r="K96" s="22">
        <f t="shared" si="10"/>
        <v>0.41118421052631582</v>
      </c>
      <c r="L96" s="22" t="e">
        <f t="shared" si="14"/>
        <v>#DIV/0!</v>
      </c>
      <c r="M96" s="22" t="e">
        <f t="shared" si="11"/>
        <v>#DIV/0!</v>
      </c>
      <c r="N96" s="22">
        <f>VLOOKUP(Pedestrian!V96,TransitCalc!$A$2:$B$23,2,FALSE)</f>
        <v>2</v>
      </c>
      <c r="O96" s="33" t="e">
        <f t="shared" si="15"/>
        <v>#DIV/0!</v>
      </c>
      <c r="P96" s="14" t="e">
        <f t="shared" si="12"/>
        <v>#DIV/0!</v>
      </c>
    </row>
    <row r="97" spans="1:16" x14ac:dyDescent="0.3">
      <c r="A97" s="50">
        <f>Pedestrian!A97</f>
        <v>0</v>
      </c>
      <c r="B97" s="50">
        <f>Pedestrian!B97</f>
        <v>0</v>
      </c>
      <c r="C97" s="50">
        <f>Pedestrian!C97</f>
        <v>0</v>
      </c>
      <c r="F97" s="22">
        <f t="shared" si="9"/>
        <v>0</v>
      </c>
      <c r="G97" s="8">
        <v>1</v>
      </c>
      <c r="H97" s="11">
        <v>5</v>
      </c>
      <c r="I97" s="8">
        <v>0.75</v>
      </c>
      <c r="J97" s="24">
        <f t="shared" si="13"/>
        <v>1.5625</v>
      </c>
      <c r="K97" s="22">
        <f t="shared" si="10"/>
        <v>0.41118421052631582</v>
      </c>
      <c r="L97" s="22" t="e">
        <f t="shared" si="14"/>
        <v>#DIV/0!</v>
      </c>
      <c r="M97" s="22" t="e">
        <f t="shared" si="11"/>
        <v>#DIV/0!</v>
      </c>
      <c r="N97" s="22">
        <f>VLOOKUP(Pedestrian!V97,TransitCalc!$A$2:$B$23,2,FALSE)</f>
        <v>2</v>
      </c>
      <c r="O97" s="33" t="e">
        <f t="shared" si="15"/>
        <v>#DIV/0!</v>
      </c>
      <c r="P97" s="14" t="e">
        <f t="shared" si="12"/>
        <v>#DIV/0!</v>
      </c>
    </row>
    <row r="98" spans="1:16" x14ac:dyDescent="0.3">
      <c r="A98" s="50">
        <f>Pedestrian!A98</f>
        <v>0</v>
      </c>
      <c r="B98" s="50">
        <f>Pedestrian!B98</f>
        <v>0</v>
      </c>
      <c r="C98" s="50">
        <f>Pedestrian!C98</f>
        <v>0</v>
      </c>
      <c r="F98" s="22">
        <f t="shared" si="9"/>
        <v>0</v>
      </c>
      <c r="G98" s="8">
        <v>1</v>
      </c>
      <c r="H98" s="11">
        <v>5</v>
      </c>
      <c r="I98" s="8">
        <v>0.75</v>
      </c>
      <c r="J98" s="24">
        <f t="shared" si="13"/>
        <v>1.5625</v>
      </c>
      <c r="K98" s="22">
        <f t="shared" si="10"/>
        <v>0.41118421052631582</v>
      </c>
      <c r="L98" s="22" t="e">
        <f t="shared" si="14"/>
        <v>#DIV/0!</v>
      </c>
      <c r="M98" s="22" t="e">
        <f t="shared" si="11"/>
        <v>#DIV/0!</v>
      </c>
      <c r="N98" s="22">
        <f>VLOOKUP(Pedestrian!V98,TransitCalc!$A$2:$B$23,2,FALSE)</f>
        <v>2</v>
      </c>
      <c r="O98" s="33" t="e">
        <f t="shared" si="15"/>
        <v>#DIV/0!</v>
      </c>
      <c r="P98" s="14" t="e">
        <f t="shared" si="12"/>
        <v>#DIV/0!</v>
      </c>
    </row>
    <row r="99" spans="1:16" x14ac:dyDescent="0.3">
      <c r="A99" s="50">
        <f>Pedestrian!A99</f>
        <v>0</v>
      </c>
      <c r="B99" s="50">
        <f>Pedestrian!B99</f>
        <v>0</v>
      </c>
      <c r="C99" s="50">
        <f>Pedestrian!C99</f>
        <v>0</v>
      </c>
      <c r="F99" s="22">
        <f t="shared" si="9"/>
        <v>0</v>
      </c>
      <c r="G99" s="8">
        <v>1</v>
      </c>
      <c r="H99" s="11">
        <v>5</v>
      </c>
      <c r="I99" s="8">
        <v>0.75</v>
      </c>
      <c r="J99" s="24">
        <f t="shared" si="13"/>
        <v>1.5625</v>
      </c>
      <c r="K99" s="22">
        <f t="shared" si="10"/>
        <v>0.41118421052631582</v>
      </c>
      <c r="L99" s="22" t="e">
        <f t="shared" si="14"/>
        <v>#DIV/0!</v>
      </c>
      <c r="M99" s="22" t="e">
        <f t="shared" si="11"/>
        <v>#DIV/0!</v>
      </c>
      <c r="N99" s="22">
        <f>VLOOKUP(Pedestrian!V99,TransitCalc!$A$2:$B$23,2,FALSE)</f>
        <v>2</v>
      </c>
      <c r="O99" s="33" t="e">
        <f t="shared" si="15"/>
        <v>#DIV/0!</v>
      </c>
      <c r="P99" s="14" t="e">
        <f t="shared" si="12"/>
        <v>#DIV/0!</v>
      </c>
    </row>
    <row r="100" spans="1:16" x14ac:dyDescent="0.3">
      <c r="A100" s="50">
        <f>Pedestrian!A100</f>
        <v>0</v>
      </c>
      <c r="B100" s="50">
        <f>Pedestrian!B100</f>
        <v>0</v>
      </c>
      <c r="C100" s="50">
        <f>Pedestrian!C100</f>
        <v>0</v>
      </c>
      <c r="F100" s="22">
        <f t="shared" si="9"/>
        <v>0</v>
      </c>
      <c r="G100" s="8">
        <v>1</v>
      </c>
      <c r="H100" s="11">
        <v>5</v>
      </c>
      <c r="I100" s="8">
        <v>0.75</v>
      </c>
      <c r="J100" s="24">
        <f t="shared" si="13"/>
        <v>1.5625</v>
      </c>
      <c r="K100" s="22">
        <f t="shared" si="10"/>
        <v>0.41118421052631582</v>
      </c>
      <c r="L100" s="22" t="e">
        <f t="shared" si="14"/>
        <v>#DIV/0!</v>
      </c>
      <c r="M100" s="22" t="e">
        <f t="shared" si="11"/>
        <v>#DIV/0!</v>
      </c>
      <c r="N100" s="22">
        <f>VLOOKUP(Pedestrian!V100,TransitCalc!$A$2:$B$23,2,FALSE)</f>
        <v>2</v>
      </c>
      <c r="O100" s="33" t="e">
        <f t="shared" si="15"/>
        <v>#DIV/0!</v>
      </c>
      <c r="P100" s="14" t="e">
        <f t="shared" si="12"/>
        <v>#DIV/0!</v>
      </c>
    </row>
    <row r="101" spans="1:16" x14ac:dyDescent="0.3">
      <c r="A101" s="50">
        <f>Pedestrian!A101</f>
        <v>0</v>
      </c>
      <c r="B101" s="50">
        <f>Pedestrian!B101</f>
        <v>0</v>
      </c>
      <c r="C101" s="50">
        <f>Pedestrian!C101</f>
        <v>0</v>
      </c>
      <c r="F101" s="22">
        <f t="shared" si="9"/>
        <v>0</v>
      </c>
      <c r="G101" s="8">
        <v>1</v>
      </c>
      <c r="H101" s="11">
        <v>5</v>
      </c>
      <c r="I101" s="8">
        <v>0.75</v>
      </c>
      <c r="J101" s="24">
        <f t="shared" si="13"/>
        <v>1.5625</v>
      </c>
      <c r="K101" s="22">
        <f t="shared" si="10"/>
        <v>0.41118421052631582</v>
      </c>
      <c r="L101" s="22" t="e">
        <f t="shared" si="14"/>
        <v>#DIV/0!</v>
      </c>
      <c r="M101" s="22" t="e">
        <f t="shared" si="11"/>
        <v>#DIV/0!</v>
      </c>
      <c r="N101" s="22">
        <f>VLOOKUP(Pedestrian!V101,TransitCalc!$A$2:$B$23,2,FALSE)</f>
        <v>2</v>
      </c>
      <c r="O101" s="33" t="e">
        <f t="shared" si="15"/>
        <v>#DIV/0!</v>
      </c>
      <c r="P101" s="14" t="e">
        <f t="shared" si="12"/>
        <v>#DIV/0!</v>
      </c>
    </row>
    <row r="102" spans="1:16" x14ac:dyDescent="0.3">
      <c r="A102" s="50">
        <f>Pedestrian!A102</f>
        <v>0</v>
      </c>
      <c r="B102" s="50">
        <f>Pedestrian!B102</f>
        <v>0</v>
      </c>
      <c r="C102" s="50">
        <f>Pedestrian!C102</f>
        <v>0</v>
      </c>
      <c r="F102" s="22">
        <f t="shared" si="9"/>
        <v>0</v>
      </c>
      <c r="G102" s="8">
        <v>1</v>
      </c>
      <c r="H102" s="11">
        <v>5</v>
      </c>
      <c r="I102" s="8">
        <v>0.75</v>
      </c>
      <c r="J102" s="24">
        <f t="shared" si="13"/>
        <v>1.5625</v>
      </c>
      <c r="K102" s="22">
        <f t="shared" si="10"/>
        <v>0.41118421052631582</v>
      </c>
      <c r="L102" s="22" t="e">
        <f t="shared" si="14"/>
        <v>#DIV/0!</v>
      </c>
      <c r="M102" s="22" t="e">
        <f t="shared" si="11"/>
        <v>#DIV/0!</v>
      </c>
      <c r="N102" s="22">
        <f>VLOOKUP(Pedestrian!V102,TransitCalc!$A$2:$B$23,2,FALSE)</f>
        <v>2</v>
      </c>
      <c r="O102" s="33" t="e">
        <f t="shared" si="15"/>
        <v>#DIV/0!</v>
      </c>
      <c r="P102" s="14" t="e">
        <f t="shared" si="12"/>
        <v>#DIV/0!</v>
      </c>
    </row>
    <row r="103" spans="1:16" x14ac:dyDescent="0.3">
      <c r="A103" s="50">
        <f>Pedestrian!A103</f>
        <v>0</v>
      </c>
      <c r="B103" s="50">
        <f>Pedestrian!B103</f>
        <v>0</v>
      </c>
      <c r="C103" s="50">
        <f>Pedestrian!C103</f>
        <v>0</v>
      </c>
      <c r="F103" s="22">
        <f t="shared" si="9"/>
        <v>0</v>
      </c>
      <c r="G103" s="8">
        <v>1</v>
      </c>
      <c r="H103" s="11">
        <v>5</v>
      </c>
      <c r="I103" s="8">
        <v>0.75</v>
      </c>
      <c r="J103" s="24">
        <f t="shared" si="13"/>
        <v>1.5625</v>
      </c>
      <c r="K103" s="22">
        <f t="shared" si="10"/>
        <v>0.41118421052631582</v>
      </c>
      <c r="L103" s="22" t="e">
        <f t="shared" si="14"/>
        <v>#DIV/0!</v>
      </c>
      <c r="M103" s="22" t="e">
        <f t="shared" si="11"/>
        <v>#DIV/0!</v>
      </c>
      <c r="N103" s="22">
        <f>VLOOKUP(Pedestrian!V103,TransitCalc!$A$2:$B$23,2,FALSE)</f>
        <v>2</v>
      </c>
      <c r="O103" s="33" t="e">
        <f t="shared" si="15"/>
        <v>#DIV/0!</v>
      </c>
      <c r="P103" s="14" t="e">
        <f t="shared" si="12"/>
        <v>#DIV/0!</v>
      </c>
    </row>
    <row r="104" spans="1:16" x14ac:dyDescent="0.3">
      <c r="A104" s="50">
        <f>Pedestrian!A104</f>
        <v>0</v>
      </c>
      <c r="B104" s="50">
        <f>Pedestrian!B104</f>
        <v>0</v>
      </c>
      <c r="C104" s="50">
        <f>Pedestrian!C104</f>
        <v>0</v>
      </c>
      <c r="F104" s="22">
        <f t="shared" si="9"/>
        <v>0</v>
      </c>
      <c r="G104" s="8">
        <v>1</v>
      </c>
      <c r="H104" s="11">
        <v>5</v>
      </c>
      <c r="I104" s="8">
        <v>0.75</v>
      </c>
      <c r="J104" s="24">
        <f t="shared" si="13"/>
        <v>1.5625</v>
      </c>
      <c r="K104" s="22">
        <f t="shared" si="10"/>
        <v>0.41118421052631582</v>
      </c>
      <c r="L104" s="22" t="e">
        <f t="shared" si="14"/>
        <v>#DIV/0!</v>
      </c>
      <c r="M104" s="22" t="e">
        <f t="shared" si="11"/>
        <v>#DIV/0!</v>
      </c>
      <c r="N104" s="22">
        <f>VLOOKUP(Pedestrian!V104,TransitCalc!$A$2:$B$23,2,FALSE)</f>
        <v>2</v>
      </c>
      <c r="O104" s="33" t="e">
        <f t="shared" si="15"/>
        <v>#DIV/0!</v>
      </c>
      <c r="P104" s="14" t="e">
        <f t="shared" si="12"/>
        <v>#DIV/0!</v>
      </c>
    </row>
    <row r="105" spans="1:16" x14ac:dyDescent="0.3">
      <c r="A105" s="50">
        <f>Pedestrian!A105</f>
        <v>0</v>
      </c>
      <c r="B105" s="50">
        <f>Pedestrian!B105</f>
        <v>0</v>
      </c>
      <c r="C105" s="50">
        <f>Pedestrian!C105</f>
        <v>0</v>
      </c>
      <c r="F105" s="22">
        <f t="shared" si="9"/>
        <v>0</v>
      </c>
      <c r="G105" s="8">
        <v>1</v>
      </c>
      <c r="H105" s="11">
        <v>5</v>
      </c>
      <c r="I105" s="8">
        <v>0.75</v>
      </c>
      <c r="J105" s="24">
        <f t="shared" si="13"/>
        <v>1.5625</v>
      </c>
      <c r="K105" s="22">
        <f t="shared" si="10"/>
        <v>0.41118421052631582</v>
      </c>
      <c r="L105" s="22" t="e">
        <f t="shared" si="14"/>
        <v>#DIV/0!</v>
      </c>
      <c r="M105" s="22" t="e">
        <f t="shared" si="11"/>
        <v>#DIV/0!</v>
      </c>
      <c r="N105" s="22">
        <f>VLOOKUP(Pedestrian!V105,TransitCalc!$A$2:$B$23,2,FALSE)</f>
        <v>2</v>
      </c>
      <c r="O105" s="33" t="e">
        <f t="shared" si="15"/>
        <v>#DIV/0!</v>
      </c>
      <c r="P105" s="14" t="e">
        <f t="shared" si="12"/>
        <v>#DIV/0!</v>
      </c>
    </row>
    <row r="106" spans="1:16" x14ac:dyDescent="0.3">
      <c r="A106" s="50">
        <f>Pedestrian!A106</f>
        <v>0</v>
      </c>
      <c r="B106" s="50">
        <f>Pedestrian!B106</f>
        <v>0</v>
      </c>
      <c r="C106" s="50">
        <f>Pedestrian!C106</f>
        <v>0</v>
      </c>
      <c r="F106" s="22">
        <f t="shared" si="9"/>
        <v>0</v>
      </c>
      <c r="G106" s="8">
        <v>1</v>
      </c>
      <c r="H106" s="11">
        <v>5</v>
      </c>
      <c r="I106" s="8">
        <v>0.75</v>
      </c>
      <c r="J106" s="24">
        <f t="shared" si="13"/>
        <v>1.5625</v>
      </c>
      <c r="K106" s="22">
        <f t="shared" si="10"/>
        <v>0.41118421052631582</v>
      </c>
      <c r="L106" s="22" t="e">
        <f t="shared" si="14"/>
        <v>#DIV/0!</v>
      </c>
      <c r="M106" s="22" t="e">
        <f t="shared" si="11"/>
        <v>#DIV/0!</v>
      </c>
      <c r="N106" s="22">
        <f>VLOOKUP(Pedestrian!V106,TransitCalc!$A$2:$B$23,2,FALSE)</f>
        <v>2</v>
      </c>
      <c r="O106" s="33" t="e">
        <f t="shared" si="15"/>
        <v>#DIV/0!</v>
      </c>
      <c r="P106" s="14" t="e">
        <f t="shared" si="12"/>
        <v>#DIV/0!</v>
      </c>
    </row>
    <row r="107" spans="1:16" x14ac:dyDescent="0.3">
      <c r="A107" s="50">
        <f>Pedestrian!A107</f>
        <v>0</v>
      </c>
      <c r="B107" s="50">
        <f>Pedestrian!B107</f>
        <v>0</v>
      </c>
      <c r="C107" s="50">
        <f>Pedestrian!C107</f>
        <v>0</v>
      </c>
      <c r="F107" s="22">
        <f t="shared" si="9"/>
        <v>0</v>
      </c>
      <c r="G107" s="8">
        <v>1</v>
      </c>
      <c r="H107" s="11">
        <v>5</v>
      </c>
      <c r="I107" s="8">
        <v>0.75</v>
      </c>
      <c r="J107" s="24">
        <f t="shared" si="13"/>
        <v>1.5625</v>
      </c>
      <c r="K107" s="22">
        <f t="shared" si="10"/>
        <v>0.41118421052631582</v>
      </c>
      <c r="L107" s="22" t="e">
        <f t="shared" si="14"/>
        <v>#DIV/0!</v>
      </c>
      <c r="M107" s="22" t="e">
        <f t="shared" si="11"/>
        <v>#DIV/0!</v>
      </c>
      <c r="N107" s="22">
        <f>VLOOKUP(Pedestrian!V107,TransitCalc!$A$2:$B$23,2,FALSE)</f>
        <v>2</v>
      </c>
      <c r="O107" s="33" t="e">
        <f t="shared" si="15"/>
        <v>#DIV/0!</v>
      </c>
      <c r="P107" s="14" t="e">
        <f t="shared" si="12"/>
        <v>#DIV/0!</v>
      </c>
    </row>
    <row r="108" spans="1:16" x14ac:dyDescent="0.3">
      <c r="A108" s="50">
        <f>Pedestrian!A108</f>
        <v>0</v>
      </c>
      <c r="B108" s="50">
        <f>Pedestrian!B108</f>
        <v>0</v>
      </c>
      <c r="C108" s="50">
        <f>Pedestrian!C108</f>
        <v>0</v>
      </c>
      <c r="F108" s="22">
        <f t="shared" si="9"/>
        <v>0</v>
      </c>
      <c r="G108" s="8">
        <v>1</v>
      </c>
      <c r="H108" s="11">
        <v>5</v>
      </c>
      <c r="I108" s="8">
        <v>0.75</v>
      </c>
      <c r="J108" s="24">
        <f t="shared" si="13"/>
        <v>1.5625</v>
      </c>
      <c r="K108" s="22">
        <f t="shared" si="10"/>
        <v>0.41118421052631582</v>
      </c>
      <c r="L108" s="22" t="e">
        <f t="shared" si="14"/>
        <v>#DIV/0!</v>
      </c>
      <c r="M108" s="22" t="e">
        <f t="shared" si="11"/>
        <v>#DIV/0!</v>
      </c>
      <c r="N108" s="22">
        <f>VLOOKUP(Pedestrian!V108,TransitCalc!$A$2:$B$23,2,FALSE)</f>
        <v>2</v>
      </c>
      <c r="O108" s="33" t="e">
        <f t="shared" si="15"/>
        <v>#DIV/0!</v>
      </c>
      <c r="P108" s="14" t="e">
        <f t="shared" si="12"/>
        <v>#DIV/0!</v>
      </c>
    </row>
    <row r="109" spans="1:16" x14ac:dyDescent="0.3">
      <c r="A109" s="50">
        <f>Pedestrian!A109</f>
        <v>0</v>
      </c>
      <c r="B109" s="50">
        <f>Pedestrian!B109</f>
        <v>0</v>
      </c>
      <c r="C109" s="50">
        <f>Pedestrian!C109</f>
        <v>0</v>
      </c>
      <c r="F109" s="22">
        <f t="shared" si="9"/>
        <v>0</v>
      </c>
      <c r="G109" s="8">
        <v>1</v>
      </c>
      <c r="H109" s="11">
        <v>5</v>
      </c>
      <c r="I109" s="8">
        <v>0.75</v>
      </c>
      <c r="J109" s="24">
        <f t="shared" si="13"/>
        <v>1.5625</v>
      </c>
      <c r="K109" s="22">
        <f t="shared" si="10"/>
        <v>0.41118421052631582</v>
      </c>
      <c r="L109" s="22" t="e">
        <f t="shared" si="14"/>
        <v>#DIV/0!</v>
      </c>
      <c r="M109" s="22" t="e">
        <f t="shared" si="11"/>
        <v>#DIV/0!</v>
      </c>
      <c r="N109" s="22">
        <f>VLOOKUP(Pedestrian!V109,TransitCalc!$A$2:$B$23,2,FALSE)</f>
        <v>2</v>
      </c>
      <c r="O109" s="33" t="e">
        <f t="shared" si="15"/>
        <v>#DIV/0!</v>
      </c>
      <c r="P109" s="14" t="e">
        <f t="shared" si="12"/>
        <v>#DIV/0!</v>
      </c>
    </row>
    <row r="110" spans="1:16" x14ac:dyDescent="0.3">
      <c r="A110" s="50">
        <f>Pedestrian!A110</f>
        <v>0</v>
      </c>
      <c r="B110" s="50">
        <f>Pedestrian!B110</f>
        <v>0</v>
      </c>
      <c r="C110" s="50">
        <f>Pedestrian!C110</f>
        <v>0</v>
      </c>
      <c r="F110" s="22">
        <f t="shared" si="9"/>
        <v>0</v>
      </c>
      <c r="G110" s="8">
        <v>1</v>
      </c>
      <c r="H110" s="11">
        <v>5</v>
      </c>
      <c r="I110" s="8">
        <v>0.75</v>
      </c>
      <c r="J110" s="24">
        <f t="shared" si="13"/>
        <v>1.5625</v>
      </c>
      <c r="K110" s="22">
        <f t="shared" si="10"/>
        <v>0.41118421052631582</v>
      </c>
      <c r="L110" s="22" t="e">
        <f t="shared" si="14"/>
        <v>#DIV/0!</v>
      </c>
      <c r="M110" s="22" t="e">
        <f t="shared" si="11"/>
        <v>#DIV/0!</v>
      </c>
      <c r="N110" s="22">
        <f>VLOOKUP(Pedestrian!V110,TransitCalc!$A$2:$B$23,2,FALSE)</f>
        <v>2</v>
      </c>
      <c r="O110" s="33" t="e">
        <f t="shared" si="15"/>
        <v>#DIV/0!</v>
      </c>
      <c r="P110" s="14" t="e">
        <f t="shared" si="12"/>
        <v>#DIV/0!</v>
      </c>
    </row>
    <row r="111" spans="1:16" x14ac:dyDescent="0.3">
      <c r="A111" s="50">
        <f>Pedestrian!A111</f>
        <v>0</v>
      </c>
      <c r="B111" s="50">
        <f>Pedestrian!B111</f>
        <v>0</v>
      </c>
      <c r="C111" s="50">
        <f>Pedestrian!C111</f>
        <v>0</v>
      </c>
      <c r="F111" s="22">
        <f t="shared" si="9"/>
        <v>0</v>
      </c>
      <c r="G111" s="8">
        <v>1</v>
      </c>
      <c r="H111" s="11">
        <v>5</v>
      </c>
      <c r="I111" s="8">
        <v>0.75</v>
      </c>
      <c r="J111" s="24">
        <f t="shared" si="13"/>
        <v>1.5625</v>
      </c>
      <c r="K111" s="22">
        <f t="shared" si="10"/>
        <v>0.41118421052631582</v>
      </c>
      <c r="L111" s="22" t="e">
        <f t="shared" si="14"/>
        <v>#DIV/0!</v>
      </c>
      <c r="M111" s="22" t="e">
        <f t="shared" si="11"/>
        <v>#DIV/0!</v>
      </c>
      <c r="N111" s="22">
        <f>VLOOKUP(Pedestrian!V111,TransitCalc!$A$2:$B$23,2,FALSE)</f>
        <v>2</v>
      </c>
      <c r="O111" s="33" t="e">
        <f t="shared" si="15"/>
        <v>#DIV/0!</v>
      </c>
      <c r="P111" s="14" t="e">
        <f t="shared" si="12"/>
        <v>#DIV/0!</v>
      </c>
    </row>
    <row r="112" spans="1:16" x14ac:dyDescent="0.3">
      <c r="A112" s="50">
        <f>Pedestrian!A112</f>
        <v>0</v>
      </c>
      <c r="B112" s="50">
        <f>Pedestrian!B112</f>
        <v>0</v>
      </c>
      <c r="C112" s="50">
        <f>Pedestrian!C112</f>
        <v>0</v>
      </c>
      <c r="F112" s="22">
        <f t="shared" si="9"/>
        <v>0</v>
      </c>
      <c r="G112" s="8">
        <v>1</v>
      </c>
      <c r="H112" s="11">
        <v>5</v>
      </c>
      <c r="I112" s="8">
        <v>0.75</v>
      </c>
      <c r="J112" s="24">
        <f t="shared" si="13"/>
        <v>1.5625</v>
      </c>
      <c r="K112" s="22">
        <f t="shared" si="10"/>
        <v>0.41118421052631582</v>
      </c>
      <c r="L112" s="22" t="e">
        <f t="shared" si="14"/>
        <v>#DIV/0!</v>
      </c>
      <c r="M112" s="22" t="e">
        <f t="shared" si="11"/>
        <v>#DIV/0!</v>
      </c>
      <c r="N112" s="22">
        <f>VLOOKUP(Pedestrian!V112,TransitCalc!$A$2:$B$23,2,FALSE)</f>
        <v>2</v>
      </c>
      <c r="O112" s="33" t="e">
        <f t="shared" si="15"/>
        <v>#DIV/0!</v>
      </c>
      <c r="P112" s="14" t="e">
        <f t="shared" si="12"/>
        <v>#DIV/0!</v>
      </c>
    </row>
    <row r="113" spans="1:16" x14ac:dyDescent="0.3">
      <c r="A113" s="50">
        <f>Pedestrian!A113</f>
        <v>0</v>
      </c>
      <c r="B113" s="50">
        <f>Pedestrian!B113</f>
        <v>0</v>
      </c>
      <c r="C113" s="50">
        <f>Pedestrian!C113</f>
        <v>0</v>
      </c>
      <c r="F113" s="22">
        <f t="shared" si="9"/>
        <v>0</v>
      </c>
      <c r="G113" s="8">
        <v>1</v>
      </c>
      <c r="H113" s="11">
        <v>5</v>
      </c>
      <c r="I113" s="8">
        <v>0.75</v>
      </c>
      <c r="J113" s="24">
        <f t="shared" si="13"/>
        <v>1.5625</v>
      </c>
      <c r="K113" s="22">
        <f t="shared" si="10"/>
        <v>0.41118421052631582</v>
      </c>
      <c r="L113" s="22" t="e">
        <f t="shared" si="14"/>
        <v>#DIV/0!</v>
      </c>
      <c r="M113" s="22" t="e">
        <f t="shared" si="11"/>
        <v>#DIV/0!</v>
      </c>
      <c r="N113" s="22">
        <f>VLOOKUP(Pedestrian!V113,TransitCalc!$A$2:$B$23,2,FALSE)</f>
        <v>2</v>
      </c>
      <c r="O113" s="33" t="e">
        <f t="shared" si="15"/>
        <v>#DIV/0!</v>
      </c>
      <c r="P113" s="14" t="e">
        <f t="shared" si="12"/>
        <v>#DIV/0!</v>
      </c>
    </row>
    <row r="114" spans="1:16" x14ac:dyDescent="0.3">
      <c r="A114" s="50">
        <f>Pedestrian!A114</f>
        <v>0</v>
      </c>
      <c r="B114" s="50">
        <f>Pedestrian!B114</f>
        <v>0</v>
      </c>
      <c r="C114" s="50">
        <f>Pedestrian!C114</f>
        <v>0</v>
      </c>
      <c r="F114" s="22">
        <f t="shared" si="9"/>
        <v>0</v>
      </c>
      <c r="G114" s="8">
        <v>1</v>
      </c>
      <c r="H114" s="11">
        <v>5</v>
      </c>
      <c r="I114" s="8">
        <v>0.75</v>
      </c>
      <c r="J114" s="24">
        <f t="shared" si="13"/>
        <v>1.5625</v>
      </c>
      <c r="K114" s="22">
        <f t="shared" si="10"/>
        <v>0.41118421052631582</v>
      </c>
      <c r="L114" s="22" t="e">
        <f t="shared" si="14"/>
        <v>#DIV/0!</v>
      </c>
      <c r="M114" s="22" t="e">
        <f t="shared" si="11"/>
        <v>#DIV/0!</v>
      </c>
      <c r="N114" s="22">
        <f>VLOOKUP(Pedestrian!V114,TransitCalc!$A$2:$B$23,2,FALSE)</f>
        <v>2</v>
      </c>
      <c r="O114" s="33" t="e">
        <f t="shared" si="15"/>
        <v>#DIV/0!</v>
      </c>
      <c r="P114" s="14" t="e">
        <f t="shared" si="12"/>
        <v>#DIV/0!</v>
      </c>
    </row>
    <row r="115" spans="1:16" x14ac:dyDescent="0.3">
      <c r="A115" s="50">
        <f>Pedestrian!A115</f>
        <v>0</v>
      </c>
      <c r="B115" s="50">
        <f>Pedestrian!B115</f>
        <v>0</v>
      </c>
      <c r="C115" s="50">
        <f>Pedestrian!C115</f>
        <v>0</v>
      </c>
      <c r="F115" s="22">
        <f t="shared" si="9"/>
        <v>0</v>
      </c>
      <c r="G115" s="8">
        <v>1</v>
      </c>
      <c r="H115" s="11">
        <v>5</v>
      </c>
      <c r="I115" s="8">
        <v>0.75</v>
      </c>
      <c r="J115" s="24">
        <f t="shared" si="13"/>
        <v>1.5625</v>
      </c>
      <c r="K115" s="22">
        <f t="shared" si="10"/>
        <v>0.41118421052631582</v>
      </c>
      <c r="L115" s="22" t="e">
        <f t="shared" si="14"/>
        <v>#DIV/0!</v>
      </c>
      <c r="M115" s="22" t="e">
        <f t="shared" si="11"/>
        <v>#DIV/0!</v>
      </c>
      <c r="N115" s="22">
        <f>VLOOKUP(Pedestrian!V115,TransitCalc!$A$2:$B$23,2,FALSE)</f>
        <v>2</v>
      </c>
      <c r="O115" s="33" t="e">
        <f t="shared" si="15"/>
        <v>#DIV/0!</v>
      </c>
      <c r="P115" s="14" t="e">
        <f t="shared" si="12"/>
        <v>#DIV/0!</v>
      </c>
    </row>
    <row r="116" spans="1:16" x14ac:dyDescent="0.3">
      <c r="A116" s="50">
        <f>Pedestrian!A116</f>
        <v>0</v>
      </c>
      <c r="B116" s="50">
        <f>Pedestrian!B116</f>
        <v>0</v>
      </c>
      <c r="C116" s="50">
        <f>Pedestrian!C116</f>
        <v>0</v>
      </c>
      <c r="F116" s="22">
        <f t="shared" si="9"/>
        <v>0</v>
      </c>
      <c r="G116" s="8">
        <v>1</v>
      </c>
      <c r="H116" s="11">
        <v>5</v>
      </c>
      <c r="I116" s="8">
        <v>0.75</v>
      </c>
      <c r="J116" s="24">
        <f t="shared" si="13"/>
        <v>1.5625</v>
      </c>
      <c r="K116" s="22">
        <f t="shared" si="10"/>
        <v>0.41118421052631582</v>
      </c>
      <c r="L116" s="22" t="e">
        <f t="shared" si="14"/>
        <v>#DIV/0!</v>
      </c>
      <c r="M116" s="22" t="e">
        <f t="shared" si="11"/>
        <v>#DIV/0!</v>
      </c>
      <c r="N116" s="22">
        <f>VLOOKUP(Pedestrian!V116,TransitCalc!$A$2:$B$23,2,FALSE)</f>
        <v>2</v>
      </c>
      <c r="O116" s="33" t="e">
        <f t="shared" si="15"/>
        <v>#DIV/0!</v>
      </c>
      <c r="P116" s="14" t="e">
        <f t="shared" si="12"/>
        <v>#DIV/0!</v>
      </c>
    </row>
    <row r="117" spans="1:16" x14ac:dyDescent="0.3">
      <c r="A117" s="50">
        <f>Pedestrian!A117</f>
        <v>0</v>
      </c>
      <c r="B117" s="50">
        <f>Pedestrian!B117</f>
        <v>0</v>
      </c>
      <c r="C117" s="50">
        <f>Pedestrian!C117</f>
        <v>0</v>
      </c>
      <c r="F117" s="22">
        <f t="shared" si="9"/>
        <v>0</v>
      </c>
      <c r="G117" s="8">
        <v>1</v>
      </c>
      <c r="H117" s="11">
        <v>5</v>
      </c>
      <c r="I117" s="8">
        <v>0.75</v>
      </c>
      <c r="J117" s="24">
        <f t="shared" si="13"/>
        <v>1.5625</v>
      </c>
      <c r="K117" s="22">
        <f t="shared" si="10"/>
        <v>0.41118421052631582</v>
      </c>
      <c r="L117" s="22" t="e">
        <f t="shared" si="14"/>
        <v>#DIV/0!</v>
      </c>
      <c r="M117" s="22" t="e">
        <f t="shared" si="11"/>
        <v>#DIV/0!</v>
      </c>
      <c r="N117" s="22">
        <f>VLOOKUP(Pedestrian!V117,TransitCalc!$A$2:$B$23,2,FALSE)</f>
        <v>2</v>
      </c>
      <c r="O117" s="33" t="e">
        <f t="shared" si="15"/>
        <v>#DIV/0!</v>
      </c>
      <c r="P117" s="14" t="e">
        <f t="shared" si="12"/>
        <v>#DIV/0!</v>
      </c>
    </row>
    <row r="118" spans="1:16" x14ac:dyDescent="0.3">
      <c r="A118" s="50">
        <f>Pedestrian!A118</f>
        <v>0</v>
      </c>
      <c r="B118" s="50">
        <f>Pedestrian!B118</f>
        <v>0</v>
      </c>
      <c r="C118" s="50">
        <f>Pedestrian!C118</f>
        <v>0</v>
      </c>
      <c r="F118" s="22">
        <f t="shared" si="9"/>
        <v>0</v>
      </c>
      <c r="G118" s="8">
        <v>1</v>
      </c>
      <c r="H118" s="11">
        <v>5</v>
      </c>
      <c r="I118" s="8">
        <v>0.75</v>
      </c>
      <c r="J118" s="24">
        <f t="shared" si="13"/>
        <v>1.5625</v>
      </c>
      <c r="K118" s="22">
        <f t="shared" si="10"/>
        <v>0.41118421052631582</v>
      </c>
      <c r="L118" s="22" t="e">
        <f t="shared" si="14"/>
        <v>#DIV/0!</v>
      </c>
      <c r="M118" s="22" t="e">
        <f t="shared" si="11"/>
        <v>#DIV/0!</v>
      </c>
      <c r="N118" s="22">
        <f>VLOOKUP(Pedestrian!V118,TransitCalc!$A$2:$B$23,2,FALSE)</f>
        <v>2</v>
      </c>
      <c r="O118" s="33" t="e">
        <f t="shared" si="15"/>
        <v>#DIV/0!</v>
      </c>
      <c r="P118" s="14" t="e">
        <f t="shared" si="12"/>
        <v>#DIV/0!</v>
      </c>
    </row>
    <row r="119" spans="1:16" x14ac:dyDescent="0.3">
      <c r="A119" s="50">
        <f>Pedestrian!A119</f>
        <v>0</v>
      </c>
      <c r="B119" s="50">
        <f>Pedestrian!B119</f>
        <v>0</v>
      </c>
      <c r="C119" s="50">
        <f>Pedestrian!C119</f>
        <v>0</v>
      </c>
      <c r="F119" s="22">
        <f t="shared" si="9"/>
        <v>0</v>
      </c>
      <c r="G119" s="8">
        <v>1</v>
      </c>
      <c r="H119" s="11">
        <v>5</v>
      </c>
      <c r="I119" s="8">
        <v>0.75</v>
      </c>
      <c r="J119" s="24">
        <f t="shared" si="13"/>
        <v>1.5625</v>
      </c>
      <c r="K119" s="22">
        <f t="shared" si="10"/>
        <v>0.41118421052631582</v>
      </c>
      <c r="L119" s="22" t="e">
        <f t="shared" si="14"/>
        <v>#DIV/0!</v>
      </c>
      <c r="M119" s="22" t="e">
        <f t="shared" si="11"/>
        <v>#DIV/0!</v>
      </c>
      <c r="N119" s="22">
        <f>VLOOKUP(Pedestrian!V119,TransitCalc!$A$2:$B$23,2,FALSE)</f>
        <v>2</v>
      </c>
      <c r="O119" s="33" t="e">
        <f t="shared" si="15"/>
        <v>#DIV/0!</v>
      </c>
      <c r="P119" s="14" t="e">
        <f t="shared" si="12"/>
        <v>#DIV/0!</v>
      </c>
    </row>
    <row r="120" spans="1:16" x14ac:dyDescent="0.3">
      <c r="A120" s="50">
        <f>Pedestrian!A120</f>
        <v>0</v>
      </c>
      <c r="B120" s="50">
        <f>Pedestrian!B120</f>
        <v>0</v>
      </c>
      <c r="C120" s="50">
        <f>Pedestrian!C120</f>
        <v>0</v>
      </c>
      <c r="F120" s="22">
        <f t="shared" si="9"/>
        <v>0</v>
      </c>
      <c r="G120" s="8">
        <v>1</v>
      </c>
      <c r="H120" s="11">
        <v>5</v>
      </c>
      <c r="I120" s="8">
        <v>0.75</v>
      </c>
      <c r="J120" s="24">
        <f t="shared" si="13"/>
        <v>1.5625</v>
      </c>
      <c r="K120" s="22">
        <f t="shared" si="10"/>
        <v>0.41118421052631582</v>
      </c>
      <c r="L120" s="22" t="e">
        <f t="shared" si="14"/>
        <v>#DIV/0!</v>
      </c>
      <c r="M120" s="22" t="e">
        <f t="shared" si="11"/>
        <v>#DIV/0!</v>
      </c>
      <c r="N120" s="22">
        <f>VLOOKUP(Pedestrian!V120,TransitCalc!$A$2:$B$23,2,FALSE)</f>
        <v>2</v>
      </c>
      <c r="O120" s="33" t="e">
        <f t="shared" si="15"/>
        <v>#DIV/0!</v>
      </c>
      <c r="P120" s="14" t="e">
        <f t="shared" si="12"/>
        <v>#DIV/0!</v>
      </c>
    </row>
    <row r="121" spans="1:16" x14ac:dyDescent="0.3">
      <c r="A121" s="50">
        <f>Pedestrian!A121</f>
        <v>0</v>
      </c>
      <c r="B121" s="50">
        <f>Pedestrian!B121</f>
        <v>0</v>
      </c>
      <c r="C121" s="50">
        <f>Pedestrian!C121</f>
        <v>0</v>
      </c>
      <c r="F121" s="22">
        <f t="shared" si="9"/>
        <v>0</v>
      </c>
      <c r="G121" s="8">
        <v>1</v>
      </c>
      <c r="H121" s="11">
        <v>5</v>
      </c>
      <c r="I121" s="8">
        <v>0.75</v>
      </c>
      <c r="J121" s="24">
        <f t="shared" si="13"/>
        <v>1.5625</v>
      </c>
      <c r="K121" s="22">
        <f t="shared" si="10"/>
        <v>0.41118421052631582</v>
      </c>
      <c r="L121" s="22" t="e">
        <f t="shared" si="14"/>
        <v>#DIV/0!</v>
      </c>
      <c r="M121" s="22" t="e">
        <f t="shared" si="11"/>
        <v>#DIV/0!</v>
      </c>
      <c r="N121" s="22">
        <f>VLOOKUP(Pedestrian!V121,TransitCalc!$A$2:$B$23,2,FALSE)</f>
        <v>2</v>
      </c>
      <c r="O121" s="33" t="e">
        <f t="shared" si="15"/>
        <v>#DIV/0!</v>
      </c>
      <c r="P121" s="14" t="e">
        <f t="shared" si="12"/>
        <v>#DIV/0!</v>
      </c>
    </row>
    <row r="122" spans="1:16" x14ac:dyDescent="0.3">
      <c r="A122" s="50">
        <f>Pedestrian!A122</f>
        <v>0</v>
      </c>
      <c r="B122" s="50">
        <f>Pedestrian!B122</f>
        <v>0</v>
      </c>
      <c r="C122" s="50">
        <f>Pedestrian!C122</f>
        <v>0</v>
      </c>
      <c r="F122" s="22">
        <f t="shared" si="9"/>
        <v>0</v>
      </c>
      <c r="G122" s="8">
        <v>1</v>
      </c>
      <c r="H122" s="11">
        <v>5</v>
      </c>
      <c r="I122" s="8">
        <v>0.75</v>
      </c>
      <c r="J122" s="24">
        <f t="shared" si="13"/>
        <v>1.5625</v>
      </c>
      <c r="K122" s="22">
        <f t="shared" si="10"/>
        <v>0.41118421052631582</v>
      </c>
      <c r="L122" s="22" t="e">
        <f t="shared" si="14"/>
        <v>#DIV/0!</v>
      </c>
      <c r="M122" s="22" t="e">
        <f t="shared" si="11"/>
        <v>#DIV/0!</v>
      </c>
      <c r="N122" s="22">
        <f>VLOOKUP(Pedestrian!V122,TransitCalc!$A$2:$B$23,2,FALSE)</f>
        <v>2</v>
      </c>
      <c r="O122" s="33" t="e">
        <f t="shared" si="15"/>
        <v>#DIV/0!</v>
      </c>
      <c r="P122" s="14" t="e">
        <f t="shared" si="12"/>
        <v>#DIV/0!</v>
      </c>
    </row>
    <row r="123" spans="1:16" x14ac:dyDescent="0.3">
      <c r="A123" s="50">
        <f>Pedestrian!A123</f>
        <v>0</v>
      </c>
      <c r="B123" s="50">
        <f>Pedestrian!B123</f>
        <v>0</v>
      </c>
      <c r="C123" s="50">
        <f>Pedestrian!C123</f>
        <v>0</v>
      </c>
      <c r="F123" s="22">
        <f t="shared" si="9"/>
        <v>0</v>
      </c>
      <c r="G123" s="8">
        <v>1</v>
      </c>
      <c r="H123" s="11">
        <v>5</v>
      </c>
      <c r="I123" s="8">
        <v>0.75</v>
      </c>
      <c r="J123" s="24">
        <f t="shared" si="13"/>
        <v>1.5625</v>
      </c>
      <c r="K123" s="22">
        <f t="shared" si="10"/>
        <v>0.41118421052631582</v>
      </c>
      <c r="L123" s="22" t="e">
        <f t="shared" si="14"/>
        <v>#DIV/0!</v>
      </c>
      <c r="M123" s="22" t="e">
        <f t="shared" si="11"/>
        <v>#DIV/0!</v>
      </c>
      <c r="N123" s="22">
        <f>VLOOKUP(Pedestrian!V123,TransitCalc!$A$2:$B$23,2,FALSE)</f>
        <v>2</v>
      </c>
      <c r="O123" s="33" t="e">
        <f t="shared" si="15"/>
        <v>#DIV/0!</v>
      </c>
      <c r="P123" s="14" t="e">
        <f t="shared" si="12"/>
        <v>#DIV/0!</v>
      </c>
    </row>
    <row r="124" spans="1:16" x14ac:dyDescent="0.3">
      <c r="A124" s="50">
        <f>Pedestrian!A124</f>
        <v>0</v>
      </c>
      <c r="B124" s="50">
        <f>Pedestrian!B124</f>
        <v>0</v>
      </c>
      <c r="C124" s="50">
        <f>Pedestrian!C124</f>
        <v>0</v>
      </c>
      <c r="F124" s="22">
        <f t="shared" si="9"/>
        <v>0</v>
      </c>
      <c r="G124" s="8">
        <v>1</v>
      </c>
      <c r="H124" s="11">
        <v>5</v>
      </c>
      <c r="I124" s="8">
        <v>0.75</v>
      </c>
      <c r="J124" s="24">
        <f t="shared" si="13"/>
        <v>1.5625</v>
      </c>
      <c r="K124" s="22">
        <f t="shared" si="10"/>
        <v>0.41118421052631582</v>
      </c>
      <c r="L124" s="22" t="e">
        <f t="shared" si="14"/>
        <v>#DIV/0!</v>
      </c>
      <c r="M124" s="22" t="e">
        <f t="shared" si="11"/>
        <v>#DIV/0!</v>
      </c>
      <c r="N124" s="22">
        <f>VLOOKUP(Pedestrian!V124,TransitCalc!$A$2:$B$23,2,FALSE)</f>
        <v>2</v>
      </c>
      <c r="O124" s="33" t="e">
        <f t="shared" si="15"/>
        <v>#DIV/0!</v>
      </c>
      <c r="P124" s="14" t="e">
        <f t="shared" si="12"/>
        <v>#DIV/0!</v>
      </c>
    </row>
    <row r="125" spans="1:16" x14ac:dyDescent="0.3">
      <c r="A125" s="50">
        <f>Pedestrian!A125</f>
        <v>0</v>
      </c>
      <c r="B125" s="50">
        <f>Pedestrian!B125</f>
        <v>0</v>
      </c>
      <c r="C125" s="50">
        <f>Pedestrian!C125</f>
        <v>0</v>
      </c>
      <c r="F125" s="22">
        <f t="shared" si="9"/>
        <v>0</v>
      </c>
      <c r="G125" s="8">
        <v>1</v>
      </c>
      <c r="H125" s="11">
        <v>5</v>
      </c>
      <c r="I125" s="8">
        <v>0.75</v>
      </c>
      <c r="J125" s="24">
        <f t="shared" si="13"/>
        <v>1.5625</v>
      </c>
      <c r="K125" s="22">
        <f t="shared" si="10"/>
        <v>0.41118421052631582</v>
      </c>
      <c r="L125" s="22" t="e">
        <f t="shared" si="14"/>
        <v>#DIV/0!</v>
      </c>
      <c r="M125" s="22" t="e">
        <f t="shared" si="11"/>
        <v>#DIV/0!</v>
      </c>
      <c r="N125" s="22">
        <f>VLOOKUP(Pedestrian!V125,TransitCalc!$A$2:$B$23,2,FALSE)</f>
        <v>2</v>
      </c>
      <c r="O125" s="33" t="e">
        <f t="shared" si="15"/>
        <v>#DIV/0!</v>
      </c>
      <c r="P125" s="14" t="e">
        <f t="shared" si="12"/>
        <v>#DIV/0!</v>
      </c>
    </row>
    <row r="126" spans="1:16" x14ac:dyDescent="0.3">
      <c r="A126" s="50">
        <f>Pedestrian!A126</f>
        <v>0</v>
      </c>
      <c r="B126" s="50">
        <f>Pedestrian!B126</f>
        <v>0</v>
      </c>
      <c r="C126" s="50">
        <f>Pedestrian!C126</f>
        <v>0</v>
      </c>
      <c r="F126" s="22">
        <f t="shared" si="9"/>
        <v>0</v>
      </c>
      <c r="G126" s="8">
        <v>1</v>
      </c>
      <c r="H126" s="11">
        <v>5</v>
      </c>
      <c r="I126" s="8">
        <v>0.75</v>
      </c>
      <c r="J126" s="24">
        <f t="shared" si="13"/>
        <v>1.5625</v>
      </c>
      <c r="K126" s="22">
        <f t="shared" si="10"/>
        <v>0.41118421052631582</v>
      </c>
      <c r="L126" s="22" t="e">
        <f t="shared" si="14"/>
        <v>#DIV/0!</v>
      </c>
      <c r="M126" s="22" t="e">
        <f t="shared" si="11"/>
        <v>#DIV/0!</v>
      </c>
      <c r="N126" s="22">
        <f>VLOOKUP(Pedestrian!V126,TransitCalc!$A$2:$B$23,2,FALSE)</f>
        <v>2</v>
      </c>
      <c r="O126" s="33" t="e">
        <f t="shared" si="15"/>
        <v>#DIV/0!</v>
      </c>
      <c r="P126" s="14" t="e">
        <f t="shared" si="12"/>
        <v>#DIV/0!</v>
      </c>
    </row>
    <row r="127" spans="1:16" x14ac:dyDescent="0.3">
      <c r="A127" s="50">
        <f>Pedestrian!A127</f>
        <v>0</v>
      </c>
      <c r="B127" s="50">
        <f>Pedestrian!B127</f>
        <v>0</v>
      </c>
      <c r="C127" s="50">
        <f>Pedestrian!C127</f>
        <v>0</v>
      </c>
      <c r="F127" s="22">
        <f t="shared" si="9"/>
        <v>0</v>
      </c>
      <c r="G127" s="8">
        <v>1</v>
      </c>
      <c r="H127" s="11">
        <v>5</v>
      </c>
      <c r="I127" s="8">
        <v>0.75</v>
      </c>
      <c r="J127" s="24">
        <f t="shared" si="13"/>
        <v>1.5625</v>
      </c>
      <c r="K127" s="22">
        <f t="shared" si="10"/>
        <v>0.41118421052631582</v>
      </c>
      <c r="L127" s="22" t="e">
        <f t="shared" si="14"/>
        <v>#DIV/0!</v>
      </c>
      <c r="M127" s="22" t="e">
        <f t="shared" si="11"/>
        <v>#DIV/0!</v>
      </c>
      <c r="N127" s="22">
        <f>VLOOKUP(Pedestrian!V127,TransitCalc!$A$2:$B$23,2,FALSE)</f>
        <v>2</v>
      </c>
      <c r="O127" s="33" t="e">
        <f t="shared" si="15"/>
        <v>#DIV/0!</v>
      </c>
      <c r="P127" s="14" t="e">
        <f t="shared" si="12"/>
        <v>#DIV/0!</v>
      </c>
    </row>
    <row r="128" spans="1:16" x14ac:dyDescent="0.3">
      <c r="A128" s="50">
        <f>Pedestrian!A128</f>
        <v>0</v>
      </c>
      <c r="B128" s="50">
        <f>Pedestrian!B128</f>
        <v>0</v>
      </c>
      <c r="C128" s="50">
        <f>Pedestrian!C128</f>
        <v>0</v>
      </c>
      <c r="F128" s="22">
        <f t="shared" si="9"/>
        <v>0</v>
      </c>
      <c r="G128" s="8">
        <v>1</v>
      </c>
      <c r="H128" s="11">
        <v>5</v>
      </c>
      <c r="I128" s="8">
        <v>0.75</v>
      </c>
      <c r="J128" s="24">
        <f t="shared" si="13"/>
        <v>1.5625</v>
      </c>
      <c r="K128" s="22">
        <f t="shared" si="10"/>
        <v>0.41118421052631582</v>
      </c>
      <c r="L128" s="22" t="e">
        <f t="shared" si="14"/>
        <v>#DIV/0!</v>
      </c>
      <c r="M128" s="22" t="e">
        <f t="shared" si="11"/>
        <v>#DIV/0!</v>
      </c>
      <c r="N128" s="22">
        <f>VLOOKUP(Pedestrian!V128,TransitCalc!$A$2:$B$23,2,FALSE)</f>
        <v>2</v>
      </c>
      <c r="O128" s="33" t="e">
        <f t="shared" si="15"/>
        <v>#DIV/0!</v>
      </c>
      <c r="P128" s="14" t="e">
        <f t="shared" si="12"/>
        <v>#DIV/0!</v>
      </c>
    </row>
    <row r="129" spans="1:16" x14ac:dyDescent="0.3">
      <c r="A129" s="50">
        <f>Pedestrian!A129</f>
        <v>0</v>
      </c>
      <c r="B129" s="50">
        <f>Pedestrian!B129</f>
        <v>0</v>
      </c>
      <c r="C129" s="50">
        <f>Pedestrian!C129</f>
        <v>0</v>
      </c>
      <c r="F129" s="22">
        <f t="shared" si="9"/>
        <v>0</v>
      </c>
      <c r="G129" s="8">
        <v>1</v>
      </c>
      <c r="H129" s="11">
        <v>5</v>
      </c>
      <c r="I129" s="8">
        <v>0.75</v>
      </c>
      <c r="J129" s="24">
        <f t="shared" si="13"/>
        <v>1.5625</v>
      </c>
      <c r="K129" s="22">
        <f t="shared" si="10"/>
        <v>0.41118421052631582</v>
      </c>
      <c r="L129" s="22" t="e">
        <f t="shared" si="14"/>
        <v>#DIV/0!</v>
      </c>
      <c r="M129" s="22" t="e">
        <f t="shared" si="11"/>
        <v>#DIV/0!</v>
      </c>
      <c r="N129" s="22">
        <f>VLOOKUP(Pedestrian!V129,TransitCalc!$A$2:$B$23,2,FALSE)</f>
        <v>2</v>
      </c>
      <c r="O129" s="33" t="e">
        <f t="shared" si="15"/>
        <v>#DIV/0!</v>
      </c>
      <c r="P129" s="14" t="e">
        <f t="shared" si="12"/>
        <v>#DIV/0!</v>
      </c>
    </row>
    <row r="130" spans="1:16" x14ac:dyDescent="0.3">
      <c r="A130" s="50">
        <f>Pedestrian!A130</f>
        <v>0</v>
      </c>
      <c r="B130" s="50">
        <f>Pedestrian!B130</f>
        <v>0</v>
      </c>
      <c r="C130" s="50">
        <f>Pedestrian!C130</f>
        <v>0</v>
      </c>
      <c r="F130" s="22">
        <f t="shared" si="9"/>
        <v>0</v>
      </c>
      <c r="G130" s="8">
        <v>1</v>
      </c>
      <c r="H130" s="11">
        <v>5</v>
      </c>
      <c r="I130" s="8">
        <v>0.75</v>
      </c>
      <c r="J130" s="24">
        <f t="shared" si="13"/>
        <v>1.5625</v>
      </c>
      <c r="K130" s="22">
        <f t="shared" si="10"/>
        <v>0.41118421052631582</v>
      </c>
      <c r="L130" s="22" t="e">
        <f t="shared" si="14"/>
        <v>#DIV/0!</v>
      </c>
      <c r="M130" s="22" t="e">
        <f t="shared" si="11"/>
        <v>#DIV/0!</v>
      </c>
      <c r="N130" s="22">
        <f>VLOOKUP(Pedestrian!V130,TransitCalc!$A$2:$B$23,2,FALSE)</f>
        <v>2</v>
      </c>
      <c r="O130" s="33" t="e">
        <f t="shared" si="15"/>
        <v>#DIV/0!</v>
      </c>
      <c r="P130" s="14" t="e">
        <f t="shared" si="12"/>
        <v>#DIV/0!</v>
      </c>
    </row>
    <row r="131" spans="1:16" x14ac:dyDescent="0.3">
      <c r="A131" s="50">
        <f>Pedestrian!A131</f>
        <v>0</v>
      </c>
      <c r="B131" s="50">
        <f>Pedestrian!B131</f>
        <v>0</v>
      </c>
      <c r="C131" s="50">
        <f>Pedestrian!C131</f>
        <v>0</v>
      </c>
      <c r="F131" s="22">
        <f t="shared" si="9"/>
        <v>0</v>
      </c>
      <c r="G131" s="8">
        <v>1</v>
      </c>
      <c r="H131" s="11">
        <v>5</v>
      </c>
      <c r="I131" s="8">
        <v>0.75</v>
      </c>
      <c r="J131" s="24">
        <f t="shared" si="13"/>
        <v>1.5625</v>
      </c>
      <c r="K131" s="22">
        <f t="shared" si="10"/>
        <v>0.41118421052631582</v>
      </c>
      <c r="L131" s="22" t="e">
        <f t="shared" si="14"/>
        <v>#DIV/0!</v>
      </c>
      <c r="M131" s="22" t="e">
        <f t="shared" si="11"/>
        <v>#DIV/0!</v>
      </c>
      <c r="N131" s="22">
        <f>VLOOKUP(Pedestrian!V131,TransitCalc!$A$2:$B$23,2,FALSE)</f>
        <v>2</v>
      </c>
      <c r="O131" s="33" t="e">
        <f t="shared" si="15"/>
        <v>#DIV/0!</v>
      </c>
      <c r="P131" s="14" t="e">
        <f t="shared" si="12"/>
        <v>#DIV/0!</v>
      </c>
    </row>
  </sheetData>
  <pageMargins left="0.7" right="0.7" top="0.75" bottom="0.75" header="0.3" footer="0.3"/>
  <pageSetup orientation="landscape" horizontalDpi="1200" verticalDpi="1200" r:id="rId1"/>
  <headerFooter>
    <oddHeader>&amp;C&amp;"-,Bold"&amp;12Simplified MMLOS
Pedestrian LOS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"/>
  <sheetViews>
    <sheetView workbookViewId="0">
      <selection activeCell="D25" sqref="D25"/>
    </sheetView>
  </sheetViews>
  <sheetFormatPr defaultRowHeight="14.4" x14ac:dyDescent="0.3"/>
  <sheetData>
    <row r="1" spans="1:2" x14ac:dyDescent="0.25">
      <c r="A1" s="2" t="s">
        <v>35</v>
      </c>
      <c r="B1" s="2"/>
    </row>
    <row r="2" spans="1:2" x14ac:dyDescent="0.25">
      <c r="A2" t="s">
        <v>15</v>
      </c>
      <c r="B2" s="4" t="s">
        <v>33</v>
      </c>
    </row>
    <row r="3" spans="1:2" x14ac:dyDescent="0.25">
      <c r="A3" t="s">
        <v>6</v>
      </c>
      <c r="B3" s="5">
        <v>0.75</v>
      </c>
    </row>
    <row r="4" spans="1:2" x14ac:dyDescent="0.25">
      <c r="A4" t="s">
        <v>11</v>
      </c>
      <c r="B4" s="5">
        <v>2</v>
      </c>
    </row>
    <row r="5" spans="1:2" x14ac:dyDescent="0.25">
      <c r="A5" t="s">
        <v>10</v>
      </c>
      <c r="B5" s="5">
        <v>3</v>
      </c>
    </row>
    <row r="6" spans="1:2" x14ac:dyDescent="0.25">
      <c r="A6" t="s">
        <v>9</v>
      </c>
      <c r="B6" s="5">
        <v>4</v>
      </c>
    </row>
    <row r="7" spans="1:2" x14ac:dyDescent="0.25">
      <c r="A7" t="s">
        <v>8</v>
      </c>
      <c r="B7" s="5">
        <v>5</v>
      </c>
    </row>
    <row r="8" spans="1:2" x14ac:dyDescent="0.25">
      <c r="A8" t="s">
        <v>7</v>
      </c>
      <c r="B8" s="5">
        <v>5.75</v>
      </c>
    </row>
    <row r="9" spans="1:2" x14ac:dyDescent="0.25">
      <c r="A9" t="s">
        <v>36</v>
      </c>
      <c r="B9" s="5">
        <v>1.38</v>
      </c>
    </row>
    <row r="10" spans="1:2" x14ac:dyDescent="0.25">
      <c r="A10" t="s">
        <v>39</v>
      </c>
      <c r="B10" s="5">
        <v>2.5</v>
      </c>
    </row>
    <row r="11" spans="1:2" x14ac:dyDescent="0.25">
      <c r="A11" t="s">
        <v>40</v>
      </c>
      <c r="B11" s="5">
        <v>3.5</v>
      </c>
    </row>
    <row r="12" spans="1:2" x14ac:dyDescent="0.25">
      <c r="A12" t="s">
        <v>41</v>
      </c>
      <c r="B12" s="5">
        <v>4.5</v>
      </c>
    </row>
    <row r="13" spans="1:2" x14ac:dyDescent="0.25">
      <c r="A13" t="s">
        <v>42</v>
      </c>
      <c r="B13" s="5">
        <v>5.38</v>
      </c>
    </row>
    <row r="14" spans="1:2" x14ac:dyDescent="0.25">
      <c r="A14" t="s">
        <v>37</v>
      </c>
      <c r="B14" s="5">
        <v>1.88</v>
      </c>
    </row>
    <row r="15" spans="1:2" x14ac:dyDescent="0.25">
      <c r="A15" t="s">
        <v>38</v>
      </c>
      <c r="B15" s="5">
        <v>2.38</v>
      </c>
    </row>
    <row r="16" spans="1:2" x14ac:dyDescent="0.25">
      <c r="A16" t="s">
        <v>43</v>
      </c>
      <c r="B16" s="5">
        <v>2.88</v>
      </c>
    </row>
    <row r="17" spans="1:2" x14ac:dyDescent="0.25">
      <c r="A17" t="s">
        <v>44</v>
      </c>
      <c r="B17" s="5">
        <v>3.25</v>
      </c>
    </row>
    <row r="18" spans="1:2" x14ac:dyDescent="0.25">
      <c r="A18" t="s">
        <v>45</v>
      </c>
      <c r="B18" s="5">
        <v>3</v>
      </c>
    </row>
    <row r="19" spans="1:2" x14ac:dyDescent="0.25">
      <c r="A19" t="s">
        <v>46</v>
      </c>
      <c r="B19" s="5">
        <v>3.5</v>
      </c>
    </row>
    <row r="20" spans="1:2" x14ac:dyDescent="0.25">
      <c r="A20" t="s">
        <v>47</v>
      </c>
      <c r="B20" s="5">
        <v>3.88</v>
      </c>
    </row>
    <row r="21" spans="1:2" x14ac:dyDescent="0.25">
      <c r="A21" t="s">
        <v>48</v>
      </c>
      <c r="B21" s="5">
        <v>4</v>
      </c>
    </row>
    <row r="22" spans="1:2" x14ac:dyDescent="0.25">
      <c r="A22" t="s">
        <v>49</v>
      </c>
      <c r="B22" s="5">
        <v>4.38</v>
      </c>
    </row>
    <row r="23" spans="1:2" x14ac:dyDescent="0.25">
      <c r="A23" t="s">
        <v>50</v>
      </c>
      <c r="B23" s="5">
        <v>4.88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1"/>
  <sheetViews>
    <sheetView workbookViewId="0">
      <selection activeCell="M53" sqref="M53"/>
    </sheetView>
  </sheetViews>
  <sheetFormatPr defaultRowHeight="14.4" x14ac:dyDescent="0.3"/>
  <sheetData>
    <row r="1" spans="1:1" ht="15" x14ac:dyDescent="0.25">
      <c r="A1" s="55" t="s">
        <v>69</v>
      </c>
    </row>
    <row r="2" spans="1:1" s="55" customFormat="1" ht="15" x14ac:dyDescent="0.25"/>
    <row r="3" spans="1:1" ht="15" x14ac:dyDescent="0.25">
      <c r="A3" s="55" t="s">
        <v>72</v>
      </c>
    </row>
    <row r="4" spans="1:1" ht="15" x14ac:dyDescent="0.25">
      <c r="A4" s="55"/>
    </row>
    <row r="5" spans="1:1" ht="15" x14ac:dyDescent="0.25">
      <c r="A5" s="56" t="s">
        <v>83</v>
      </c>
    </row>
    <row r="6" spans="1:1" ht="15" x14ac:dyDescent="0.25">
      <c r="A6" s="56" t="s">
        <v>90</v>
      </c>
    </row>
    <row r="7" spans="1:1" ht="15" x14ac:dyDescent="0.25">
      <c r="A7" s="56" t="s">
        <v>91</v>
      </c>
    </row>
    <row r="8" spans="1:1" ht="15" x14ac:dyDescent="0.25">
      <c r="A8" s="56"/>
    </row>
    <row r="9" spans="1:1" ht="15" x14ac:dyDescent="0.25">
      <c r="A9" t="s">
        <v>84</v>
      </c>
    </row>
    <row r="10" spans="1:1" ht="15" x14ac:dyDescent="0.25">
      <c r="A10" t="s">
        <v>85</v>
      </c>
    </row>
    <row r="11" spans="1:1" ht="15" x14ac:dyDescent="0.25">
      <c r="A11" s="56" t="s">
        <v>86</v>
      </c>
    </row>
    <row r="12" spans="1:1" ht="15" x14ac:dyDescent="0.25">
      <c r="A12" s="56"/>
    </row>
    <row r="13" spans="1:1" ht="15" x14ac:dyDescent="0.25">
      <c r="A13" s="56" t="s">
        <v>87</v>
      </c>
    </row>
    <row r="14" spans="1:1" ht="15" x14ac:dyDescent="0.25">
      <c r="A14" s="56" t="s">
        <v>88</v>
      </c>
    </row>
    <row r="15" spans="1:1" ht="15" x14ac:dyDescent="0.25">
      <c r="A15" s="56" t="s">
        <v>89</v>
      </c>
    </row>
    <row r="16" spans="1:1" ht="15" x14ac:dyDescent="0.25">
      <c r="A16" s="56"/>
    </row>
    <row r="17" spans="1:1" ht="15" x14ac:dyDescent="0.25">
      <c r="A17" s="56" t="s">
        <v>114</v>
      </c>
    </row>
    <row r="18" spans="1:1" ht="15" x14ac:dyDescent="0.25">
      <c r="A18" s="56" t="s">
        <v>112</v>
      </c>
    </row>
    <row r="19" spans="1:1" ht="15" x14ac:dyDescent="0.25">
      <c r="A19" s="56" t="s">
        <v>113</v>
      </c>
    </row>
    <row r="20" spans="1:1" ht="15" x14ac:dyDescent="0.25">
      <c r="A20" s="56"/>
    </row>
    <row r="21" spans="1:1" ht="15" x14ac:dyDescent="0.25">
      <c r="A21" s="55" t="s">
        <v>115</v>
      </c>
    </row>
    <row r="22" spans="1:1" ht="15" x14ac:dyDescent="0.25">
      <c r="A22" s="56"/>
    </row>
    <row r="23" spans="1:1" ht="15" x14ac:dyDescent="0.25">
      <c r="A23" s="56"/>
    </row>
    <row r="24" spans="1:1" ht="15" x14ac:dyDescent="0.25">
      <c r="A24" s="56"/>
    </row>
    <row r="25" spans="1:1" ht="15" x14ac:dyDescent="0.25">
      <c r="A25" s="56"/>
    </row>
    <row r="26" spans="1:1" ht="15" x14ac:dyDescent="0.25">
      <c r="A26" s="56"/>
    </row>
    <row r="27" spans="1:1" ht="15" x14ac:dyDescent="0.25">
      <c r="A27" s="56"/>
    </row>
    <row r="28" spans="1:1" ht="15" x14ac:dyDescent="0.25">
      <c r="A28" s="56"/>
    </row>
    <row r="29" spans="1:1" ht="15" x14ac:dyDescent="0.25">
      <c r="A29" s="56"/>
    </row>
    <row r="30" spans="1:1" ht="15" x14ac:dyDescent="0.25">
      <c r="A30" s="56"/>
    </row>
    <row r="31" spans="1:1" ht="15" x14ac:dyDescent="0.25">
      <c r="A31" s="55" t="s">
        <v>116</v>
      </c>
    </row>
    <row r="32" spans="1:1" ht="15" x14ac:dyDescent="0.25">
      <c r="A32" s="55"/>
    </row>
    <row r="33" spans="1:1" ht="15" x14ac:dyDescent="0.25">
      <c r="A33" t="s">
        <v>70</v>
      </c>
    </row>
    <row r="34" spans="1:1" ht="15" x14ac:dyDescent="0.25">
      <c r="A34" t="s">
        <v>74</v>
      </c>
    </row>
    <row r="35" spans="1:1" ht="15" x14ac:dyDescent="0.25">
      <c r="A35" t="s">
        <v>75</v>
      </c>
    </row>
    <row r="37" spans="1:1" ht="15" x14ac:dyDescent="0.25">
      <c r="A37" s="55" t="s">
        <v>71</v>
      </c>
    </row>
    <row r="39" spans="1:1" ht="15" x14ac:dyDescent="0.25">
      <c r="A39" t="s">
        <v>73</v>
      </c>
    </row>
    <row r="40" spans="1:1" ht="15" x14ac:dyDescent="0.25">
      <c r="A40" t="s">
        <v>76</v>
      </c>
    </row>
    <row r="41" spans="1:1" ht="15" x14ac:dyDescent="0.25">
      <c r="A41" t="s">
        <v>77</v>
      </c>
    </row>
    <row r="42" spans="1:1" x14ac:dyDescent="0.3">
      <c r="A42" t="s">
        <v>92</v>
      </c>
    </row>
    <row r="43" spans="1:1" x14ac:dyDescent="0.3">
      <c r="A43" t="s">
        <v>93</v>
      </c>
    </row>
    <row r="45" spans="1:1" x14ac:dyDescent="0.3">
      <c r="A45" t="s">
        <v>94</v>
      </c>
    </row>
    <row r="46" spans="1:1" x14ac:dyDescent="0.3">
      <c r="A46" t="s">
        <v>95</v>
      </c>
    </row>
    <row r="47" spans="1:1" x14ac:dyDescent="0.3">
      <c r="A47" t="s">
        <v>96</v>
      </c>
    </row>
    <row r="48" spans="1:1" x14ac:dyDescent="0.3">
      <c r="A48" t="s">
        <v>97</v>
      </c>
    </row>
    <row r="49" spans="1:1" x14ac:dyDescent="0.3">
      <c r="A49" t="s">
        <v>98</v>
      </c>
    </row>
    <row r="51" spans="1:1" x14ac:dyDescent="0.3">
      <c r="A51" t="s">
        <v>78</v>
      </c>
    </row>
    <row r="53" spans="1:1" x14ac:dyDescent="0.3">
      <c r="A53" s="55" t="s">
        <v>79</v>
      </c>
    </row>
    <row r="55" spans="1:1" x14ac:dyDescent="0.3">
      <c r="A55" t="s">
        <v>108</v>
      </c>
    </row>
    <row r="56" spans="1:1" x14ac:dyDescent="0.3">
      <c r="A56" t="s">
        <v>109</v>
      </c>
    </row>
    <row r="57" spans="1:1" x14ac:dyDescent="0.3">
      <c r="A57" t="s">
        <v>110</v>
      </c>
    </row>
    <row r="60" spans="1:1" x14ac:dyDescent="0.3">
      <c r="A60" t="s">
        <v>94</v>
      </c>
    </row>
    <row r="61" spans="1:1" x14ac:dyDescent="0.3">
      <c r="A61" t="s">
        <v>99</v>
      </c>
    </row>
    <row r="62" spans="1:1" x14ac:dyDescent="0.3">
      <c r="A62" t="s">
        <v>100</v>
      </c>
    </row>
    <row r="63" spans="1:1" x14ac:dyDescent="0.3">
      <c r="A63" t="s">
        <v>101</v>
      </c>
    </row>
    <row r="65" spans="1:1" x14ac:dyDescent="0.3">
      <c r="A65" t="s">
        <v>80</v>
      </c>
    </row>
    <row r="67" spans="1:1" x14ac:dyDescent="0.3">
      <c r="A67" s="55" t="s">
        <v>81</v>
      </c>
    </row>
    <row r="69" spans="1:1" x14ac:dyDescent="0.3">
      <c r="A69" t="s">
        <v>103</v>
      </c>
    </row>
    <row r="70" spans="1:1" x14ac:dyDescent="0.3">
      <c r="A70" t="s">
        <v>104</v>
      </c>
    </row>
    <row r="71" spans="1:1" x14ac:dyDescent="0.3">
      <c r="A71" t="s">
        <v>105</v>
      </c>
    </row>
    <row r="72" spans="1:1" x14ac:dyDescent="0.3">
      <c r="A72" t="s">
        <v>106</v>
      </c>
    </row>
    <row r="74" spans="1:1" x14ac:dyDescent="0.3">
      <c r="A74" t="s">
        <v>82</v>
      </c>
    </row>
    <row r="76" spans="1:1" x14ac:dyDescent="0.3">
      <c r="A76" s="55" t="s">
        <v>117</v>
      </c>
    </row>
    <row r="77" spans="1:1" x14ac:dyDescent="0.3">
      <c r="A77" s="55"/>
    </row>
    <row r="78" spans="1:1" x14ac:dyDescent="0.3">
      <c r="A78" t="s">
        <v>107</v>
      </c>
    </row>
    <row r="79" spans="1:1" x14ac:dyDescent="0.3">
      <c r="A79" t="s">
        <v>102</v>
      </c>
    </row>
    <row r="80" spans="1:1" x14ac:dyDescent="0.3">
      <c r="A80" t="s">
        <v>125</v>
      </c>
    </row>
    <row r="81" spans="1:1" x14ac:dyDescent="0.3">
      <c r="A81" t="s">
        <v>124</v>
      </c>
    </row>
  </sheetData>
  <pageMargins left="0.7" right="0.7" top="0.75" bottom="0.75" header="0.3" footer="0.3"/>
  <pageSetup orientation="portrait" horizontalDpi="1200" verticalDpi="1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B3" sqref="B3"/>
    </sheetView>
  </sheetViews>
  <sheetFormatPr defaultRowHeight="14.4" x14ac:dyDescent="0.3"/>
  <cols>
    <col min="1" max="1" width="9.109375" style="3"/>
    <col min="2" max="2" width="10.5546875" style="3" bestFit="1" customWidth="1"/>
    <col min="3" max="3" width="18.5546875" style="3" customWidth="1"/>
    <col min="4" max="4" width="24.88671875" style="3" bestFit="1" customWidth="1"/>
  </cols>
  <sheetData>
    <row r="1" spans="1:4" x14ac:dyDescent="0.25">
      <c r="A1" s="47" t="s">
        <v>119</v>
      </c>
      <c r="B1" s="47" t="s">
        <v>118</v>
      </c>
      <c r="C1" s="47" t="s">
        <v>121</v>
      </c>
      <c r="D1" s="47" t="s">
        <v>120</v>
      </c>
    </row>
    <row r="2" spans="1:4" x14ac:dyDescent="0.25">
      <c r="A2" s="3">
        <v>1</v>
      </c>
      <c r="B2" s="59">
        <v>42304</v>
      </c>
      <c r="C2" s="3" t="s">
        <v>122</v>
      </c>
      <c r="D2" s="4" t="s">
        <v>123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Output_Summary</vt:lpstr>
      <vt:lpstr>Pedestrian</vt:lpstr>
      <vt:lpstr>Bicycle</vt:lpstr>
      <vt:lpstr>Transit</vt:lpstr>
      <vt:lpstr>TransitCalc</vt:lpstr>
      <vt:lpstr>Notes_Instructions</vt:lpstr>
      <vt:lpstr>VersionLog</vt:lpstr>
      <vt:lpstr>Output_Summary!Print_Titles</vt:lpstr>
    </vt:vector>
  </TitlesOfParts>
  <Company>Oregon Dept of Transportation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L Schuytema</dc:creator>
  <cp:lastModifiedBy>tdb108</cp:lastModifiedBy>
  <cp:lastPrinted>2015-06-04T18:36:32Z</cp:lastPrinted>
  <dcterms:created xsi:type="dcterms:W3CDTF">2015-03-24T15:43:12Z</dcterms:created>
  <dcterms:modified xsi:type="dcterms:W3CDTF">2015-10-27T18:11:42Z</dcterms:modified>
</cp:coreProperties>
</file>