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updateLinks="always" defaultThemeVersion="166925"/>
  <mc:AlternateContent xmlns:mc="http://schemas.openxmlformats.org/markup-compatibility/2006">
    <mc:Choice Requires="x15">
      <x15ac:absPath xmlns:x15ac="http://schemas.microsoft.com/office/spreadsheetml/2010/11/ac" url="\\s6000e\6420only\Tools\AnalysisTools\PROM\Documentation\"/>
    </mc:Choice>
  </mc:AlternateContent>
  <xr:revisionPtr revIDLastSave="0" documentId="13_ncr:1_{A1C8ECFE-A390-4816-8D93-F21C9D5E3550}" xr6:coauthVersionLast="47" xr6:coauthVersionMax="47" xr10:uidLastSave="{00000000-0000-0000-0000-000000000000}"/>
  <bookViews>
    <workbookView xWindow="-120" yWindow="-120" windowWidth="29040" windowHeight="15720" xr2:uid="{FFA59026-8D1D-47F9-8E28-0BFC2B5E94A5}"/>
  </bookViews>
  <sheets>
    <sheet name="Instructions" sheetId="50" r:id="rId1"/>
    <sheet name="Template" sheetId="57" r:id="rId2"/>
    <sheet name="Components" sheetId="38" r:id="rId3"/>
    <sheet name="Indices" sheetId="6" state="hidden" r:id="rId4"/>
    <sheet name="Risk Worksheet" sheetId="22" r:id="rId5"/>
    <sheet name="ODOTinflation" sheetId="32" state="hidden" r:id="rId6"/>
  </sheets>
  <definedNames>
    <definedName name="_xlnm._FilterDatabase" localSheetId="1" hidden="1">Template!$A$11:$F$17</definedName>
    <definedName name="Bike_Ped">Components!$H$4:$H$50</definedName>
    <definedName name="Bridge">Components!$I$4:$I$50</definedName>
    <definedName name="Component_Type">Components!$H$3:$N$3</definedName>
    <definedName name="ComponentCost">Components!$C$4:$C$90</definedName>
    <definedName name="Hydraulics">Components!$J$4:$J$50</definedName>
    <definedName name="Intersection">Components!$K$4:$K$50</definedName>
    <definedName name="Pavement">Components!$L$4:$L$50</definedName>
    <definedName name="_xlnm.Print_Area" localSheetId="0">Instructions!$A$1:$I$19</definedName>
    <definedName name="_xlnm.Print_Area" localSheetId="4">'Risk Worksheet'!$A$1:$H$16</definedName>
    <definedName name="_xlnm.Print_Area" localSheetId="1">Template!$A$1:$L$19</definedName>
    <definedName name="Roadway">Components!$M$4:$M$50</definedName>
    <definedName name="Utility">Components!$N$4:$N$50</definedName>
    <definedName name="Z_EDABC16C_1DF8_49DC_87BA_30C52EF7EB9F_.wvu.PrintArea" localSheetId="4" hidden="1">'Risk Worksheet'!$A$1:$F$17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8" i="57" l="1"/>
  <c r="A207" i="57"/>
  <c r="A206" i="57"/>
  <c r="A205" i="57"/>
  <c r="A204" i="57"/>
  <c r="A203" i="57"/>
  <c r="A202" i="57"/>
  <c r="A201" i="57"/>
  <c r="A200" i="57"/>
  <c r="A199" i="57"/>
  <c r="A198" i="57"/>
  <c r="A197" i="57"/>
  <c r="A196" i="57"/>
  <c r="A195" i="57"/>
  <c r="A194" i="57"/>
  <c r="A193" i="57"/>
  <c r="A192" i="57"/>
  <c r="A191" i="57"/>
  <c r="A190" i="57"/>
  <c r="A189" i="57"/>
  <c r="A188" i="57"/>
  <c r="A187" i="57"/>
  <c r="A186" i="57"/>
  <c r="A185" i="57"/>
  <c r="A184" i="57"/>
  <c r="A183" i="57"/>
  <c r="A182" i="57"/>
  <c r="A181" i="57"/>
  <c r="A180" i="57"/>
  <c r="A179" i="57"/>
  <c r="A178" i="57"/>
  <c r="A177" i="57"/>
  <c r="A176" i="57"/>
  <c r="A175" i="57"/>
  <c r="A174" i="57"/>
  <c r="A173" i="57"/>
  <c r="A172" i="57"/>
  <c r="A171" i="57"/>
  <c r="A170" i="57"/>
  <c r="A169" i="57"/>
  <c r="A168" i="57"/>
  <c r="A167" i="57"/>
  <c r="A166" i="57"/>
  <c r="A165" i="57"/>
  <c r="A164" i="57"/>
  <c r="A163" i="57"/>
  <c r="A162" i="57"/>
  <c r="A161" i="57"/>
  <c r="A160" i="57"/>
  <c r="A159" i="57"/>
  <c r="A158" i="57"/>
  <c r="A157" i="57"/>
  <c r="A156" i="57"/>
  <c r="A155" i="57"/>
  <c r="A154" i="57"/>
  <c r="A153" i="57"/>
  <c r="A152" i="57"/>
  <c r="A151" i="57"/>
  <c r="A150" i="57"/>
  <c r="A149" i="57"/>
  <c r="A148" i="57"/>
  <c r="A147" i="57"/>
  <c r="A146" i="57"/>
  <c r="A145" i="57"/>
  <c r="A144" i="57"/>
  <c r="A143" i="57"/>
  <c r="A142" i="57"/>
  <c r="A141" i="57"/>
  <c r="A140" i="57"/>
  <c r="A139" i="57"/>
  <c r="A138" i="57"/>
  <c r="A137" i="57"/>
  <c r="A136" i="57"/>
  <c r="A135" i="57"/>
  <c r="A134" i="57"/>
  <c r="A133" i="57"/>
  <c r="A132" i="57"/>
  <c r="A131" i="57"/>
  <c r="A130" i="57"/>
  <c r="A129" i="57"/>
  <c r="A128" i="57"/>
  <c r="A127" i="57"/>
  <c r="A126" i="57"/>
  <c r="A125" i="57"/>
  <c r="A124" i="57"/>
  <c r="A123" i="57"/>
  <c r="A122" i="57"/>
  <c r="A121" i="57"/>
  <c r="A120" i="57"/>
  <c r="A119" i="57"/>
  <c r="A118" i="57"/>
  <c r="A117" i="57"/>
  <c r="A116" i="57"/>
  <c r="A115" i="57"/>
  <c r="A114" i="57"/>
  <c r="A113" i="57"/>
  <c r="A112" i="57"/>
  <c r="A111" i="57"/>
  <c r="A110" i="57"/>
  <c r="A109" i="57"/>
  <c r="A108" i="57"/>
  <c r="A107" i="57"/>
  <c r="A106" i="57"/>
  <c r="A105" i="57"/>
  <c r="A104" i="57"/>
  <c r="A103" i="57"/>
  <c r="A102" i="57"/>
  <c r="A101" i="57"/>
  <c r="A100" i="57"/>
  <c r="A99" i="57"/>
  <c r="A98" i="57"/>
  <c r="A97" i="57"/>
  <c r="A96" i="57"/>
  <c r="A95" i="57"/>
  <c r="A94" i="57"/>
  <c r="A93" i="57"/>
  <c r="A92" i="57"/>
  <c r="A91" i="57"/>
  <c r="A90" i="57"/>
  <c r="A89" i="57"/>
  <c r="A88" i="57"/>
  <c r="A87" i="57"/>
  <c r="A86" i="57"/>
  <c r="A85" i="57"/>
  <c r="A84" i="57"/>
  <c r="A83" i="57"/>
  <c r="A82" i="57"/>
  <c r="A81" i="57"/>
  <c r="A80" i="57"/>
  <c r="A79" i="57"/>
  <c r="A78" i="57"/>
  <c r="A77" i="57"/>
  <c r="A76" i="57"/>
  <c r="A75" i="57"/>
  <c r="A74" i="57"/>
  <c r="A73" i="57"/>
  <c r="A72" i="57"/>
  <c r="A71" i="57"/>
  <c r="A70" i="57"/>
  <c r="A69" i="57"/>
  <c r="A68" i="57"/>
  <c r="A67" i="57"/>
  <c r="A66" i="57"/>
  <c r="A65" i="57"/>
  <c r="A64" i="57"/>
  <c r="A63" i="57"/>
  <c r="A62" i="57"/>
  <c r="A61" i="57"/>
  <c r="A60" i="57"/>
  <c r="A59" i="57"/>
  <c r="A58" i="57"/>
  <c r="A57" i="57"/>
  <c r="A56" i="57"/>
  <c r="A55" i="57"/>
  <c r="A54" i="57"/>
  <c r="A53" i="57"/>
  <c r="A52" i="57"/>
  <c r="A51" i="57"/>
  <c r="A50" i="57"/>
  <c r="A49" i="57"/>
  <c r="A48" i="57"/>
  <c r="A47" i="57"/>
  <c r="A46" i="57"/>
  <c r="A45" i="57"/>
  <c r="A44" i="57"/>
  <c r="A43" i="57"/>
  <c r="A42" i="57"/>
  <c r="A41" i="57"/>
  <c r="A40" i="57"/>
  <c r="A39" i="57"/>
  <c r="A38" i="57"/>
  <c r="A37" i="57"/>
  <c r="A36" i="57"/>
  <c r="A35" i="57"/>
  <c r="A34" i="57"/>
  <c r="A33" i="57"/>
  <c r="A32" i="57"/>
  <c r="A31" i="57"/>
  <c r="A30" i="57"/>
  <c r="A29" i="57"/>
  <c r="A28" i="57"/>
  <c r="A27" i="57"/>
  <c r="A26" i="57"/>
  <c r="A25" i="57"/>
  <c r="A24" i="57"/>
  <c r="A23" i="57"/>
  <c r="A22" i="57"/>
  <c r="A21" i="57"/>
  <c r="A20" i="57"/>
  <c r="A19" i="57"/>
  <c r="A18" i="57"/>
  <c r="A17" i="57"/>
  <c r="A16" i="57"/>
  <c r="A15" i="57"/>
  <c r="A14" i="57"/>
  <c r="A13" i="57"/>
  <c r="A12" i="57"/>
  <c r="A11" i="57"/>
  <c r="A10" i="57"/>
  <c r="A9" i="57"/>
  <c r="B4" i="57"/>
  <c r="D4" i="57" s="1"/>
  <c r="D5" i="57" s="1"/>
  <c r="N4" i="38" a="1"/>
  <c r="N4" i="38" s="1"/>
  <c r="M4" i="38" a="1"/>
  <c r="M4" i="38" s="1"/>
  <c r="L4" i="38" a="1"/>
  <c r="L4" i="38" s="1"/>
  <c r="K4" i="38" a="1"/>
  <c r="K4" i="38" s="1"/>
  <c r="J4" i="38" a="1"/>
  <c r="J4" i="38" s="1"/>
  <c r="I4" i="38" a="1"/>
  <c r="I4" i="38" s="1"/>
  <c r="H2" i="38" a="1"/>
  <c r="H2" i="38" s="1"/>
  <c r="L3" i="38" l="1"/>
  <c r="M8" i="57" l="1"/>
  <c r="AH1" i="57"/>
  <c r="AG208" i="57"/>
  <c r="AG207" i="57"/>
  <c r="AG206" i="57"/>
  <c r="AG205" i="57"/>
  <c r="AG204" i="57"/>
  <c r="AG203" i="57"/>
  <c r="AG202" i="57"/>
  <c r="AG201" i="57"/>
  <c r="AG200" i="57"/>
  <c r="AG199" i="57"/>
  <c r="AG198" i="57"/>
  <c r="AG197" i="57"/>
  <c r="AG196" i="57"/>
  <c r="AG195" i="57"/>
  <c r="AG194" i="57"/>
  <c r="AG193" i="57"/>
  <c r="AG192" i="57"/>
  <c r="AG191" i="57"/>
  <c r="AG190" i="57"/>
  <c r="AG189" i="57"/>
  <c r="AG188" i="57"/>
  <c r="AG187" i="57"/>
  <c r="AG186" i="57"/>
  <c r="AG185" i="57"/>
  <c r="AG184" i="57"/>
  <c r="AG183" i="57"/>
  <c r="AG182" i="57"/>
  <c r="AG181" i="57"/>
  <c r="AG180" i="57"/>
  <c r="AG179" i="57"/>
  <c r="AG178" i="57"/>
  <c r="AG177" i="57"/>
  <c r="AG176" i="57"/>
  <c r="AG175" i="57"/>
  <c r="AG174" i="57"/>
  <c r="AG173" i="57"/>
  <c r="AG172" i="57"/>
  <c r="AG171" i="57"/>
  <c r="AG170" i="57"/>
  <c r="AG169" i="57"/>
  <c r="AG168" i="57"/>
  <c r="AG167" i="57"/>
  <c r="AG166" i="57"/>
  <c r="AG165" i="57"/>
  <c r="AG164" i="57"/>
  <c r="AG163" i="57"/>
  <c r="AG162" i="57"/>
  <c r="AG161" i="57"/>
  <c r="AG160" i="57"/>
  <c r="AG159" i="57"/>
  <c r="AG158" i="57"/>
  <c r="AG157" i="57"/>
  <c r="AG156" i="57"/>
  <c r="AG155" i="57"/>
  <c r="AG154" i="57"/>
  <c r="AG153" i="57"/>
  <c r="AG152" i="57"/>
  <c r="AG151" i="57"/>
  <c r="AG150" i="57"/>
  <c r="AG149" i="57"/>
  <c r="AG148" i="57"/>
  <c r="AG147" i="57"/>
  <c r="AG146" i="57"/>
  <c r="AG145" i="57"/>
  <c r="AG144" i="57"/>
  <c r="AG143" i="57"/>
  <c r="AG142" i="57"/>
  <c r="AG141" i="57"/>
  <c r="AG140" i="57"/>
  <c r="AG139" i="57"/>
  <c r="AG138" i="57"/>
  <c r="AG137" i="57"/>
  <c r="AG136" i="57"/>
  <c r="AG135" i="57"/>
  <c r="AG134" i="57"/>
  <c r="AG133" i="57"/>
  <c r="AG132" i="57"/>
  <c r="AG131" i="57"/>
  <c r="AG130" i="57"/>
  <c r="AG129" i="57"/>
  <c r="AG128" i="57"/>
  <c r="AG127" i="57"/>
  <c r="AG126" i="57"/>
  <c r="AG125" i="57"/>
  <c r="AG124" i="57"/>
  <c r="AG123" i="57"/>
  <c r="AG122" i="57"/>
  <c r="AG121" i="57"/>
  <c r="AG120" i="57"/>
  <c r="AG119" i="57"/>
  <c r="AG118" i="57"/>
  <c r="AG117" i="57"/>
  <c r="AG116" i="57"/>
  <c r="AG115" i="57"/>
  <c r="AG114" i="57"/>
  <c r="AG113" i="57"/>
  <c r="AG112" i="57"/>
  <c r="AG111" i="57"/>
  <c r="AG110" i="57"/>
  <c r="AG109" i="57"/>
  <c r="AG108" i="57"/>
  <c r="AG107" i="57"/>
  <c r="AG106" i="57"/>
  <c r="AG105" i="57"/>
  <c r="AG104" i="57"/>
  <c r="AG103" i="57"/>
  <c r="AG102" i="57"/>
  <c r="AG101" i="57"/>
  <c r="AG100" i="57"/>
  <c r="AG99" i="57"/>
  <c r="AG98" i="57"/>
  <c r="AG97" i="57"/>
  <c r="AG96" i="57"/>
  <c r="AG95" i="57"/>
  <c r="AG94" i="57"/>
  <c r="AG93" i="57"/>
  <c r="AG92" i="57"/>
  <c r="AG91" i="57"/>
  <c r="AG90" i="57"/>
  <c r="AG89" i="57"/>
  <c r="AG88" i="57"/>
  <c r="AG87" i="57"/>
  <c r="AG86" i="57"/>
  <c r="AG85" i="57"/>
  <c r="AG84" i="57"/>
  <c r="AG83" i="57"/>
  <c r="AG82" i="57"/>
  <c r="AG81" i="57"/>
  <c r="AG80" i="57"/>
  <c r="AG79" i="57"/>
  <c r="AG78" i="57"/>
  <c r="AG77" i="57"/>
  <c r="AG76" i="57"/>
  <c r="AG75" i="57"/>
  <c r="AG74" i="57"/>
  <c r="AG73" i="57"/>
  <c r="AG72" i="57"/>
  <c r="AG71" i="57"/>
  <c r="AG70" i="57"/>
  <c r="AG69" i="57"/>
  <c r="AG68" i="57"/>
  <c r="AG67" i="57"/>
  <c r="AG66" i="57"/>
  <c r="AG65" i="57"/>
  <c r="AG64" i="57"/>
  <c r="AG63" i="57"/>
  <c r="AG62" i="57"/>
  <c r="AG61" i="57"/>
  <c r="AG60" i="57"/>
  <c r="AG59" i="57"/>
  <c r="AG58" i="57"/>
  <c r="AG57" i="57"/>
  <c r="AG56" i="57"/>
  <c r="AG55" i="57"/>
  <c r="AG54" i="57"/>
  <c r="AG53" i="57"/>
  <c r="AG52" i="57"/>
  <c r="AG51" i="57"/>
  <c r="AG50" i="57"/>
  <c r="AG49" i="57"/>
  <c r="AG48" i="57"/>
  <c r="AG47" i="57"/>
  <c r="AG46" i="57"/>
  <c r="AG45" i="57"/>
  <c r="AG44" i="57"/>
  <c r="AG43" i="57"/>
  <c r="AG42" i="57"/>
  <c r="AG41" i="57"/>
  <c r="AG40" i="57"/>
  <c r="AG39" i="57"/>
  <c r="AG38" i="57"/>
  <c r="AG37" i="57"/>
  <c r="AG36" i="57"/>
  <c r="AG35" i="57"/>
  <c r="AG34" i="57"/>
  <c r="AG33" i="57"/>
  <c r="AG32" i="57"/>
  <c r="AG31" i="57"/>
  <c r="AG30" i="57"/>
  <c r="AG29" i="57"/>
  <c r="AG28" i="57"/>
  <c r="AG27" i="57"/>
  <c r="AG26" i="57"/>
  <c r="AG25" i="57"/>
  <c r="AG24" i="57"/>
  <c r="AG23" i="57"/>
  <c r="AG22" i="57"/>
  <c r="AG21" i="57"/>
  <c r="AG20" i="57"/>
  <c r="AG19" i="57"/>
  <c r="AG18" i="57"/>
  <c r="AG17" i="57"/>
  <c r="AG16" i="57"/>
  <c r="AG15" i="57"/>
  <c r="AG14" i="57"/>
  <c r="AG13" i="57"/>
  <c r="AG12" i="57"/>
  <c r="AG11" i="57"/>
  <c r="AG10" i="57"/>
  <c r="AG9" i="57"/>
  <c r="N8" i="57"/>
  <c r="AO208" i="57"/>
  <c r="AN208" i="57"/>
  <c r="AM208" i="57"/>
  <c r="AL208" i="57"/>
  <c r="AK208" i="57"/>
  <c r="S208" i="57"/>
  <c r="L208" i="57"/>
  <c r="AQ208" i="57" s="1"/>
  <c r="T208" i="57" a="1"/>
  <c r="T208" i="57" s="1"/>
  <c r="K208" i="57" s="1"/>
  <c r="AO207" i="57"/>
  <c r="AN207" i="57"/>
  <c r="AM207" i="57"/>
  <c r="AL207" i="57"/>
  <c r="AK207" i="57"/>
  <c r="S207" i="57"/>
  <c r="L207" i="57"/>
  <c r="AQ207" i="57" s="1"/>
  <c r="T207" i="57" a="1"/>
  <c r="T207" i="57" s="1"/>
  <c r="K207" i="57" s="1"/>
  <c r="AO206" i="57"/>
  <c r="AN206" i="57"/>
  <c r="AM206" i="57"/>
  <c r="AL206" i="57"/>
  <c r="AK206" i="57"/>
  <c r="S206" i="57"/>
  <c r="L206" i="57"/>
  <c r="AQ206" i="57" s="1"/>
  <c r="T206" i="57" a="1"/>
  <c r="T206" i="57" s="1"/>
  <c r="K206" i="57" s="1"/>
  <c r="AO205" i="57"/>
  <c r="AN205" i="57"/>
  <c r="AM205" i="57"/>
  <c r="AL205" i="57"/>
  <c r="AK205" i="57"/>
  <c r="S205" i="57"/>
  <c r="L205" i="57"/>
  <c r="AQ205" i="57" s="1"/>
  <c r="T205" i="57" a="1"/>
  <c r="T205" i="57" s="1"/>
  <c r="K205" i="57" s="1"/>
  <c r="AO204" i="57"/>
  <c r="AN204" i="57"/>
  <c r="AM204" i="57"/>
  <c r="AL204" i="57"/>
  <c r="AK204" i="57"/>
  <c r="S204" i="57"/>
  <c r="L204" i="57"/>
  <c r="AQ204" i="57" s="1"/>
  <c r="T204" i="57" a="1"/>
  <c r="T204" i="57" s="1"/>
  <c r="K204" i="57" s="1"/>
  <c r="AO203" i="57"/>
  <c r="AN203" i="57"/>
  <c r="AM203" i="57"/>
  <c r="AL203" i="57"/>
  <c r="AK203" i="57"/>
  <c r="S203" i="57"/>
  <c r="L203" i="57"/>
  <c r="AQ203" i="57" s="1"/>
  <c r="T203" i="57" a="1"/>
  <c r="T203" i="57" s="1"/>
  <c r="K203" i="57" s="1"/>
  <c r="AO202" i="57"/>
  <c r="AN202" i="57"/>
  <c r="AM202" i="57"/>
  <c r="AL202" i="57"/>
  <c r="AK202" i="57"/>
  <c r="S202" i="57"/>
  <c r="L202" i="57"/>
  <c r="AQ202" i="57" s="1"/>
  <c r="T202" i="57" a="1"/>
  <c r="T202" i="57" s="1"/>
  <c r="K202" i="57" s="1"/>
  <c r="AO201" i="57"/>
  <c r="AN201" i="57"/>
  <c r="AM201" i="57"/>
  <c r="AL201" i="57"/>
  <c r="AK201" i="57"/>
  <c r="S201" i="57"/>
  <c r="L201" i="57"/>
  <c r="AQ201" i="57" s="1"/>
  <c r="T201" i="57" a="1"/>
  <c r="T201" i="57" s="1"/>
  <c r="K201" i="57" s="1"/>
  <c r="AO200" i="57"/>
  <c r="AN200" i="57"/>
  <c r="AM200" i="57"/>
  <c r="AL200" i="57"/>
  <c r="AK200" i="57"/>
  <c r="S200" i="57"/>
  <c r="L200" i="57"/>
  <c r="AQ200" i="57" s="1"/>
  <c r="T200" i="57" a="1"/>
  <c r="T200" i="57" s="1"/>
  <c r="K200" i="57" s="1"/>
  <c r="AO199" i="57"/>
  <c r="AN199" i="57"/>
  <c r="AM199" i="57"/>
  <c r="AL199" i="57"/>
  <c r="AK199" i="57"/>
  <c r="S199" i="57"/>
  <c r="L199" i="57"/>
  <c r="AQ199" i="57" s="1"/>
  <c r="T199" i="57" a="1"/>
  <c r="T199" i="57" s="1"/>
  <c r="K199" i="57" s="1"/>
  <c r="AO198" i="57"/>
  <c r="AN198" i="57"/>
  <c r="AM198" i="57"/>
  <c r="AL198" i="57"/>
  <c r="AK198" i="57"/>
  <c r="S198" i="57"/>
  <c r="L198" i="57"/>
  <c r="AQ198" i="57" s="1"/>
  <c r="T198" i="57" a="1"/>
  <c r="T198" i="57" s="1"/>
  <c r="K198" i="57" s="1"/>
  <c r="AO197" i="57"/>
  <c r="AN197" i="57"/>
  <c r="AM197" i="57"/>
  <c r="AL197" i="57"/>
  <c r="AK197" i="57"/>
  <c r="S197" i="57"/>
  <c r="L197" i="57"/>
  <c r="AQ197" i="57" s="1"/>
  <c r="T197" i="57" a="1"/>
  <c r="T197" i="57" s="1"/>
  <c r="K197" i="57" s="1"/>
  <c r="AO196" i="57"/>
  <c r="AN196" i="57"/>
  <c r="AM196" i="57"/>
  <c r="AL196" i="57"/>
  <c r="AK196" i="57"/>
  <c r="S196" i="57"/>
  <c r="L196" i="57"/>
  <c r="AQ196" i="57" s="1"/>
  <c r="T196" i="57" a="1"/>
  <c r="T196" i="57" s="1"/>
  <c r="K196" i="57" s="1"/>
  <c r="AO195" i="57"/>
  <c r="AN195" i="57"/>
  <c r="AM195" i="57"/>
  <c r="AL195" i="57"/>
  <c r="AK195" i="57"/>
  <c r="S195" i="57"/>
  <c r="L195" i="57"/>
  <c r="AQ195" i="57" s="1"/>
  <c r="T195" i="57" a="1"/>
  <c r="T195" i="57" s="1"/>
  <c r="K195" i="57" s="1"/>
  <c r="AO194" i="57"/>
  <c r="AN194" i="57"/>
  <c r="AM194" i="57"/>
  <c r="AL194" i="57"/>
  <c r="AK194" i="57"/>
  <c r="S194" i="57"/>
  <c r="L194" i="57"/>
  <c r="AQ194" i="57" s="1"/>
  <c r="T194" i="57" a="1"/>
  <c r="T194" i="57" s="1"/>
  <c r="K194" i="57" s="1"/>
  <c r="AO193" i="57"/>
  <c r="AN193" i="57"/>
  <c r="AM193" i="57"/>
  <c r="AL193" i="57"/>
  <c r="AK193" i="57"/>
  <c r="S193" i="57"/>
  <c r="L193" i="57"/>
  <c r="AQ193" i="57" s="1"/>
  <c r="T193" i="57" a="1"/>
  <c r="T193" i="57" s="1"/>
  <c r="K193" i="57" s="1"/>
  <c r="AO192" i="57"/>
  <c r="AN192" i="57"/>
  <c r="AM192" i="57"/>
  <c r="AL192" i="57"/>
  <c r="AK192" i="57"/>
  <c r="S192" i="57"/>
  <c r="L192" i="57"/>
  <c r="AQ192" i="57" s="1"/>
  <c r="T192" i="57" a="1"/>
  <c r="T192" i="57" s="1"/>
  <c r="K192" i="57" s="1"/>
  <c r="AO191" i="57"/>
  <c r="AN191" i="57"/>
  <c r="AM191" i="57"/>
  <c r="AL191" i="57"/>
  <c r="AK191" i="57"/>
  <c r="S191" i="57"/>
  <c r="L191" i="57"/>
  <c r="AQ191" i="57" s="1"/>
  <c r="T191" i="57" a="1"/>
  <c r="T191" i="57" s="1"/>
  <c r="K191" i="57" s="1"/>
  <c r="AO190" i="57"/>
  <c r="AN190" i="57"/>
  <c r="AM190" i="57"/>
  <c r="AL190" i="57"/>
  <c r="AK190" i="57"/>
  <c r="S190" i="57"/>
  <c r="L190" i="57"/>
  <c r="AQ190" i="57" s="1"/>
  <c r="T190" i="57" a="1"/>
  <c r="T190" i="57" s="1"/>
  <c r="K190" i="57" s="1"/>
  <c r="AO189" i="57"/>
  <c r="AN189" i="57"/>
  <c r="AM189" i="57"/>
  <c r="AL189" i="57"/>
  <c r="AK189" i="57"/>
  <c r="S189" i="57"/>
  <c r="L189" i="57"/>
  <c r="AQ189" i="57" s="1"/>
  <c r="T189" i="57" a="1"/>
  <c r="T189" i="57" s="1"/>
  <c r="K189" i="57" s="1"/>
  <c r="AO188" i="57"/>
  <c r="AN188" i="57"/>
  <c r="AM188" i="57"/>
  <c r="AL188" i="57"/>
  <c r="AK188" i="57"/>
  <c r="S188" i="57"/>
  <c r="L188" i="57"/>
  <c r="AQ188" i="57" s="1"/>
  <c r="T188" i="57" a="1"/>
  <c r="T188" i="57" s="1"/>
  <c r="K188" i="57" s="1"/>
  <c r="AO187" i="57"/>
  <c r="AN187" i="57"/>
  <c r="AM187" i="57"/>
  <c r="AL187" i="57"/>
  <c r="AK187" i="57"/>
  <c r="S187" i="57"/>
  <c r="L187" i="57"/>
  <c r="AQ187" i="57" s="1"/>
  <c r="T187" i="57" a="1"/>
  <c r="T187" i="57" s="1"/>
  <c r="K187" i="57" s="1"/>
  <c r="AO186" i="57"/>
  <c r="AN186" i="57"/>
  <c r="AM186" i="57"/>
  <c r="AL186" i="57"/>
  <c r="AK186" i="57"/>
  <c r="S186" i="57"/>
  <c r="L186" i="57"/>
  <c r="AQ186" i="57" s="1"/>
  <c r="T186" i="57" a="1"/>
  <c r="T186" i="57" s="1"/>
  <c r="K186" i="57" s="1"/>
  <c r="AO185" i="57"/>
  <c r="AN185" i="57"/>
  <c r="AM185" i="57"/>
  <c r="AL185" i="57"/>
  <c r="AK185" i="57"/>
  <c r="S185" i="57"/>
  <c r="L185" i="57"/>
  <c r="AQ185" i="57" s="1"/>
  <c r="T185" i="57" a="1"/>
  <c r="T185" i="57" s="1"/>
  <c r="K185" i="57" s="1"/>
  <c r="AO184" i="57"/>
  <c r="AN184" i="57"/>
  <c r="AM184" i="57"/>
  <c r="AL184" i="57"/>
  <c r="AK184" i="57"/>
  <c r="S184" i="57"/>
  <c r="L184" i="57"/>
  <c r="AQ184" i="57" s="1"/>
  <c r="T184" i="57" a="1"/>
  <c r="T184" i="57" s="1"/>
  <c r="K184" i="57" s="1"/>
  <c r="AO183" i="57"/>
  <c r="AN183" i="57"/>
  <c r="AM183" i="57"/>
  <c r="AL183" i="57"/>
  <c r="AK183" i="57"/>
  <c r="S183" i="57"/>
  <c r="L183" i="57"/>
  <c r="AQ183" i="57" s="1"/>
  <c r="T183" i="57" a="1"/>
  <c r="T183" i="57" s="1"/>
  <c r="K183" i="57" s="1"/>
  <c r="AO182" i="57"/>
  <c r="AN182" i="57"/>
  <c r="AM182" i="57"/>
  <c r="AL182" i="57"/>
  <c r="AK182" i="57"/>
  <c r="S182" i="57"/>
  <c r="L182" i="57"/>
  <c r="AQ182" i="57" s="1"/>
  <c r="T182" i="57" a="1"/>
  <c r="T182" i="57" s="1"/>
  <c r="K182" i="57" s="1"/>
  <c r="AO181" i="57"/>
  <c r="AN181" i="57"/>
  <c r="AM181" i="57"/>
  <c r="AL181" i="57"/>
  <c r="AK181" i="57"/>
  <c r="S181" i="57"/>
  <c r="L181" i="57"/>
  <c r="AQ181" i="57" s="1"/>
  <c r="T181" i="57" a="1"/>
  <c r="T181" i="57" s="1"/>
  <c r="K181" i="57" s="1"/>
  <c r="AO180" i="57"/>
  <c r="AN180" i="57"/>
  <c r="AM180" i="57"/>
  <c r="AL180" i="57"/>
  <c r="AK180" i="57"/>
  <c r="S180" i="57"/>
  <c r="L180" i="57"/>
  <c r="AQ180" i="57" s="1"/>
  <c r="T180" i="57" a="1"/>
  <c r="T180" i="57" s="1"/>
  <c r="K180" i="57" s="1"/>
  <c r="AO179" i="57"/>
  <c r="AN179" i="57"/>
  <c r="AM179" i="57"/>
  <c r="AL179" i="57"/>
  <c r="AK179" i="57"/>
  <c r="S179" i="57"/>
  <c r="L179" i="57"/>
  <c r="AQ179" i="57" s="1"/>
  <c r="T179" i="57" a="1"/>
  <c r="T179" i="57" s="1"/>
  <c r="K179" i="57" s="1"/>
  <c r="AO178" i="57"/>
  <c r="AN178" i="57"/>
  <c r="AM178" i="57"/>
  <c r="AL178" i="57"/>
  <c r="AK178" i="57"/>
  <c r="S178" i="57"/>
  <c r="L178" i="57"/>
  <c r="AQ178" i="57" s="1"/>
  <c r="T178" i="57" a="1"/>
  <c r="T178" i="57" s="1"/>
  <c r="K178" i="57" s="1"/>
  <c r="AO177" i="57"/>
  <c r="AN177" i="57"/>
  <c r="AM177" i="57"/>
  <c r="AL177" i="57"/>
  <c r="AK177" i="57"/>
  <c r="S177" i="57"/>
  <c r="L177" i="57"/>
  <c r="AQ177" i="57" s="1"/>
  <c r="T177" i="57" a="1"/>
  <c r="T177" i="57" s="1"/>
  <c r="K177" i="57" s="1"/>
  <c r="AO176" i="57"/>
  <c r="AN176" i="57"/>
  <c r="AM176" i="57"/>
  <c r="AL176" i="57"/>
  <c r="AK176" i="57"/>
  <c r="S176" i="57"/>
  <c r="L176" i="57"/>
  <c r="AQ176" i="57" s="1"/>
  <c r="T176" i="57" a="1"/>
  <c r="T176" i="57" s="1"/>
  <c r="K176" i="57" s="1"/>
  <c r="AO175" i="57"/>
  <c r="AN175" i="57"/>
  <c r="AM175" i="57"/>
  <c r="AL175" i="57"/>
  <c r="AK175" i="57"/>
  <c r="S175" i="57"/>
  <c r="L175" i="57"/>
  <c r="AQ175" i="57" s="1"/>
  <c r="T175" i="57" a="1"/>
  <c r="T175" i="57" s="1"/>
  <c r="K175" i="57" s="1"/>
  <c r="AO174" i="57"/>
  <c r="AN174" i="57"/>
  <c r="AM174" i="57"/>
  <c r="AL174" i="57"/>
  <c r="AK174" i="57"/>
  <c r="S174" i="57"/>
  <c r="L174" i="57"/>
  <c r="AQ174" i="57" s="1"/>
  <c r="T174" i="57" a="1"/>
  <c r="T174" i="57" s="1"/>
  <c r="K174" i="57" s="1"/>
  <c r="AO173" i="57"/>
  <c r="AN173" i="57"/>
  <c r="AM173" i="57"/>
  <c r="AL173" i="57"/>
  <c r="AK173" i="57"/>
  <c r="S173" i="57"/>
  <c r="L173" i="57"/>
  <c r="AQ173" i="57" s="1"/>
  <c r="T173" i="57" a="1"/>
  <c r="T173" i="57" s="1"/>
  <c r="K173" i="57" s="1"/>
  <c r="AO172" i="57"/>
  <c r="AN172" i="57"/>
  <c r="AM172" i="57"/>
  <c r="AL172" i="57"/>
  <c r="AK172" i="57"/>
  <c r="S172" i="57"/>
  <c r="L172" i="57"/>
  <c r="AQ172" i="57" s="1"/>
  <c r="T172" i="57" a="1"/>
  <c r="T172" i="57" s="1"/>
  <c r="K172" i="57" s="1"/>
  <c r="AO171" i="57"/>
  <c r="AN171" i="57"/>
  <c r="AM171" i="57"/>
  <c r="AL171" i="57"/>
  <c r="AK171" i="57"/>
  <c r="S171" i="57"/>
  <c r="L171" i="57"/>
  <c r="AQ171" i="57" s="1"/>
  <c r="T171" i="57" a="1"/>
  <c r="T171" i="57" s="1"/>
  <c r="K171" i="57" s="1"/>
  <c r="AO170" i="57"/>
  <c r="AN170" i="57"/>
  <c r="AM170" i="57"/>
  <c r="AL170" i="57"/>
  <c r="AK170" i="57"/>
  <c r="S170" i="57"/>
  <c r="L170" i="57"/>
  <c r="AQ170" i="57" s="1"/>
  <c r="T170" i="57" a="1"/>
  <c r="T170" i="57" s="1"/>
  <c r="K170" i="57" s="1"/>
  <c r="AO169" i="57"/>
  <c r="AN169" i="57"/>
  <c r="AM169" i="57"/>
  <c r="AL169" i="57"/>
  <c r="AK169" i="57"/>
  <c r="S169" i="57"/>
  <c r="L169" i="57"/>
  <c r="AQ169" i="57" s="1"/>
  <c r="T169" i="57" a="1"/>
  <c r="T169" i="57" s="1"/>
  <c r="K169" i="57" s="1"/>
  <c r="AO168" i="57"/>
  <c r="AN168" i="57"/>
  <c r="AM168" i="57"/>
  <c r="AL168" i="57"/>
  <c r="AK168" i="57"/>
  <c r="S168" i="57"/>
  <c r="L168" i="57"/>
  <c r="AQ168" i="57" s="1"/>
  <c r="T168" i="57" a="1"/>
  <c r="T168" i="57" s="1"/>
  <c r="K168" i="57" s="1"/>
  <c r="AO167" i="57"/>
  <c r="AN167" i="57"/>
  <c r="AM167" i="57"/>
  <c r="AL167" i="57"/>
  <c r="AK167" i="57"/>
  <c r="S167" i="57"/>
  <c r="L167" i="57"/>
  <c r="AQ167" i="57" s="1"/>
  <c r="T167" i="57" a="1"/>
  <c r="T167" i="57" s="1"/>
  <c r="K167" i="57" s="1"/>
  <c r="AO166" i="57"/>
  <c r="AN166" i="57"/>
  <c r="AM166" i="57"/>
  <c r="AL166" i="57"/>
  <c r="AK166" i="57"/>
  <c r="S166" i="57"/>
  <c r="L166" i="57"/>
  <c r="AQ166" i="57" s="1"/>
  <c r="T166" i="57" a="1"/>
  <c r="T166" i="57" s="1"/>
  <c r="K166" i="57" s="1"/>
  <c r="AO165" i="57"/>
  <c r="AN165" i="57"/>
  <c r="AM165" i="57"/>
  <c r="AL165" i="57"/>
  <c r="AK165" i="57"/>
  <c r="S165" i="57"/>
  <c r="L165" i="57"/>
  <c r="AQ165" i="57" s="1"/>
  <c r="T165" i="57" a="1"/>
  <c r="T165" i="57" s="1"/>
  <c r="K165" i="57" s="1"/>
  <c r="AO164" i="57"/>
  <c r="AN164" i="57"/>
  <c r="AM164" i="57"/>
  <c r="AL164" i="57"/>
  <c r="AK164" i="57"/>
  <c r="S164" i="57"/>
  <c r="L164" i="57"/>
  <c r="AQ164" i="57" s="1"/>
  <c r="T164" i="57" a="1"/>
  <c r="T164" i="57" s="1"/>
  <c r="K164" i="57" s="1"/>
  <c r="AO163" i="57"/>
  <c r="AN163" i="57"/>
  <c r="AM163" i="57"/>
  <c r="AL163" i="57"/>
  <c r="AK163" i="57"/>
  <c r="S163" i="57"/>
  <c r="L163" i="57"/>
  <c r="AQ163" i="57" s="1"/>
  <c r="T163" i="57" a="1"/>
  <c r="T163" i="57" s="1"/>
  <c r="K163" i="57" s="1"/>
  <c r="AO162" i="57"/>
  <c r="AN162" i="57"/>
  <c r="AM162" i="57"/>
  <c r="AL162" i="57"/>
  <c r="AK162" i="57"/>
  <c r="S162" i="57"/>
  <c r="L162" i="57"/>
  <c r="AQ162" i="57" s="1"/>
  <c r="T162" i="57" a="1"/>
  <c r="T162" i="57" s="1"/>
  <c r="K162" i="57" s="1"/>
  <c r="AO161" i="57"/>
  <c r="AN161" i="57"/>
  <c r="AM161" i="57"/>
  <c r="AL161" i="57"/>
  <c r="AK161" i="57"/>
  <c r="S161" i="57"/>
  <c r="L161" i="57"/>
  <c r="AQ161" i="57" s="1"/>
  <c r="T161" i="57" a="1"/>
  <c r="T161" i="57" s="1"/>
  <c r="K161" i="57" s="1"/>
  <c r="AO160" i="57"/>
  <c r="AN160" i="57"/>
  <c r="AM160" i="57"/>
  <c r="AL160" i="57"/>
  <c r="AK160" i="57"/>
  <c r="S160" i="57"/>
  <c r="L160" i="57"/>
  <c r="AQ160" i="57" s="1"/>
  <c r="T160" i="57" a="1"/>
  <c r="T160" i="57" s="1"/>
  <c r="K160" i="57" s="1"/>
  <c r="AO159" i="57"/>
  <c r="AN159" i="57"/>
  <c r="AM159" i="57"/>
  <c r="AL159" i="57"/>
  <c r="AK159" i="57"/>
  <c r="S159" i="57"/>
  <c r="L159" i="57"/>
  <c r="AQ159" i="57" s="1"/>
  <c r="T159" i="57" a="1"/>
  <c r="T159" i="57" s="1"/>
  <c r="K159" i="57" s="1"/>
  <c r="AO158" i="57"/>
  <c r="AN158" i="57"/>
  <c r="AM158" i="57"/>
  <c r="AL158" i="57"/>
  <c r="AK158" i="57"/>
  <c r="S158" i="57"/>
  <c r="L158" i="57"/>
  <c r="AQ158" i="57" s="1"/>
  <c r="T158" i="57" a="1"/>
  <c r="T158" i="57" s="1"/>
  <c r="K158" i="57" s="1"/>
  <c r="AO157" i="57"/>
  <c r="AN157" i="57"/>
  <c r="AM157" i="57"/>
  <c r="AL157" i="57"/>
  <c r="AK157" i="57"/>
  <c r="S157" i="57"/>
  <c r="L157" i="57"/>
  <c r="AQ157" i="57" s="1"/>
  <c r="T157" i="57" a="1"/>
  <c r="T157" i="57" s="1"/>
  <c r="K157" i="57" s="1"/>
  <c r="AO156" i="57"/>
  <c r="AN156" i="57"/>
  <c r="AM156" i="57"/>
  <c r="AL156" i="57"/>
  <c r="AK156" i="57"/>
  <c r="S156" i="57"/>
  <c r="L156" i="57"/>
  <c r="AQ156" i="57" s="1"/>
  <c r="T156" i="57" a="1"/>
  <c r="T156" i="57" s="1"/>
  <c r="K156" i="57" s="1"/>
  <c r="AO155" i="57"/>
  <c r="AN155" i="57"/>
  <c r="AM155" i="57"/>
  <c r="AL155" i="57"/>
  <c r="AK155" i="57"/>
  <c r="S155" i="57"/>
  <c r="L155" i="57"/>
  <c r="AQ155" i="57" s="1"/>
  <c r="T155" i="57" a="1"/>
  <c r="T155" i="57" s="1"/>
  <c r="K155" i="57" s="1"/>
  <c r="AO154" i="57"/>
  <c r="AN154" i="57"/>
  <c r="AM154" i="57"/>
  <c r="AL154" i="57"/>
  <c r="AK154" i="57"/>
  <c r="S154" i="57"/>
  <c r="L154" i="57"/>
  <c r="AQ154" i="57" s="1"/>
  <c r="T154" i="57" a="1"/>
  <c r="T154" i="57" s="1"/>
  <c r="K154" i="57" s="1"/>
  <c r="AO153" i="57"/>
  <c r="AN153" i="57"/>
  <c r="AM153" i="57"/>
  <c r="AL153" i="57"/>
  <c r="AK153" i="57"/>
  <c r="S153" i="57"/>
  <c r="L153" i="57"/>
  <c r="AQ153" i="57" s="1"/>
  <c r="T153" i="57" a="1"/>
  <c r="T153" i="57" s="1"/>
  <c r="K153" i="57" s="1"/>
  <c r="AO152" i="57"/>
  <c r="AN152" i="57"/>
  <c r="AM152" i="57"/>
  <c r="AL152" i="57"/>
  <c r="AK152" i="57"/>
  <c r="S152" i="57"/>
  <c r="L152" i="57"/>
  <c r="AQ152" i="57" s="1"/>
  <c r="T152" i="57" a="1"/>
  <c r="T152" i="57" s="1"/>
  <c r="K152" i="57" s="1"/>
  <c r="AO151" i="57"/>
  <c r="AN151" i="57"/>
  <c r="AM151" i="57"/>
  <c r="AL151" i="57"/>
  <c r="AK151" i="57"/>
  <c r="S151" i="57"/>
  <c r="L151" i="57"/>
  <c r="AQ151" i="57" s="1"/>
  <c r="T151" i="57" a="1"/>
  <c r="T151" i="57" s="1"/>
  <c r="K151" i="57" s="1"/>
  <c r="AO150" i="57"/>
  <c r="AN150" i="57"/>
  <c r="AM150" i="57"/>
  <c r="AL150" i="57"/>
  <c r="AK150" i="57"/>
  <c r="S150" i="57"/>
  <c r="L150" i="57"/>
  <c r="AQ150" i="57" s="1"/>
  <c r="T150" i="57" a="1"/>
  <c r="T150" i="57" s="1"/>
  <c r="K150" i="57" s="1"/>
  <c r="AO149" i="57"/>
  <c r="AN149" i="57"/>
  <c r="AM149" i="57"/>
  <c r="AL149" i="57"/>
  <c r="AK149" i="57"/>
  <c r="S149" i="57"/>
  <c r="L149" i="57"/>
  <c r="AQ149" i="57" s="1"/>
  <c r="T149" i="57" a="1"/>
  <c r="T149" i="57" s="1"/>
  <c r="K149" i="57" s="1"/>
  <c r="AO148" i="57"/>
  <c r="AN148" i="57"/>
  <c r="AM148" i="57"/>
  <c r="AL148" i="57"/>
  <c r="AK148" i="57"/>
  <c r="S148" i="57"/>
  <c r="L148" i="57"/>
  <c r="AQ148" i="57" s="1"/>
  <c r="T148" i="57" a="1"/>
  <c r="T148" i="57" s="1"/>
  <c r="K148" i="57" s="1"/>
  <c r="AO147" i="57"/>
  <c r="AN147" i="57"/>
  <c r="AM147" i="57"/>
  <c r="AL147" i="57"/>
  <c r="AK147" i="57"/>
  <c r="S147" i="57"/>
  <c r="L147" i="57"/>
  <c r="AQ147" i="57" s="1"/>
  <c r="T147" i="57" a="1"/>
  <c r="T147" i="57" s="1"/>
  <c r="K147" i="57" s="1"/>
  <c r="AO146" i="57"/>
  <c r="AN146" i="57"/>
  <c r="AM146" i="57"/>
  <c r="AL146" i="57"/>
  <c r="AK146" i="57"/>
  <c r="S146" i="57"/>
  <c r="L146" i="57"/>
  <c r="AQ146" i="57" s="1"/>
  <c r="T146" i="57" a="1"/>
  <c r="T146" i="57" s="1"/>
  <c r="K146" i="57" s="1"/>
  <c r="AO145" i="57"/>
  <c r="AN145" i="57"/>
  <c r="AM145" i="57"/>
  <c r="AL145" i="57"/>
  <c r="AK145" i="57"/>
  <c r="S145" i="57"/>
  <c r="L145" i="57"/>
  <c r="AQ145" i="57" s="1"/>
  <c r="T145" i="57" a="1"/>
  <c r="T145" i="57" s="1"/>
  <c r="K145" i="57" s="1"/>
  <c r="AO144" i="57"/>
  <c r="AN144" i="57"/>
  <c r="AM144" i="57"/>
  <c r="AL144" i="57"/>
  <c r="AK144" i="57"/>
  <c r="S144" i="57"/>
  <c r="L144" i="57"/>
  <c r="AQ144" i="57" s="1"/>
  <c r="T144" i="57" a="1"/>
  <c r="T144" i="57" s="1"/>
  <c r="K144" i="57" s="1"/>
  <c r="AO143" i="57"/>
  <c r="AN143" i="57"/>
  <c r="AM143" i="57"/>
  <c r="AL143" i="57"/>
  <c r="AK143" i="57"/>
  <c r="S143" i="57"/>
  <c r="L143" i="57"/>
  <c r="AQ143" i="57" s="1"/>
  <c r="T143" i="57" a="1"/>
  <c r="T143" i="57" s="1"/>
  <c r="K143" i="57" s="1"/>
  <c r="AO142" i="57"/>
  <c r="AN142" i="57"/>
  <c r="AM142" i="57"/>
  <c r="AL142" i="57"/>
  <c r="AK142" i="57"/>
  <c r="S142" i="57"/>
  <c r="L142" i="57"/>
  <c r="AQ142" i="57" s="1"/>
  <c r="T142" i="57" a="1"/>
  <c r="T142" i="57" s="1"/>
  <c r="K142" i="57" s="1"/>
  <c r="AO141" i="57"/>
  <c r="AN141" i="57"/>
  <c r="AM141" i="57"/>
  <c r="AL141" i="57"/>
  <c r="AK141" i="57"/>
  <c r="S141" i="57"/>
  <c r="L141" i="57"/>
  <c r="AQ141" i="57" s="1"/>
  <c r="T141" i="57" a="1"/>
  <c r="T141" i="57" s="1"/>
  <c r="K141" i="57" s="1"/>
  <c r="AO140" i="57"/>
  <c r="AN140" i="57"/>
  <c r="AM140" i="57"/>
  <c r="AL140" i="57"/>
  <c r="AK140" i="57"/>
  <c r="S140" i="57"/>
  <c r="L140" i="57"/>
  <c r="AQ140" i="57" s="1"/>
  <c r="T140" i="57" a="1"/>
  <c r="T140" i="57" s="1"/>
  <c r="K140" i="57" s="1"/>
  <c r="AO139" i="57"/>
  <c r="AN139" i="57"/>
  <c r="AM139" i="57"/>
  <c r="AL139" i="57"/>
  <c r="AK139" i="57"/>
  <c r="S139" i="57"/>
  <c r="L139" i="57"/>
  <c r="AQ139" i="57" s="1"/>
  <c r="T139" i="57" a="1"/>
  <c r="T139" i="57" s="1"/>
  <c r="K139" i="57" s="1"/>
  <c r="AO138" i="57"/>
  <c r="AN138" i="57"/>
  <c r="AM138" i="57"/>
  <c r="AL138" i="57"/>
  <c r="AK138" i="57"/>
  <c r="S138" i="57"/>
  <c r="L138" i="57"/>
  <c r="AQ138" i="57" s="1"/>
  <c r="T138" i="57" a="1"/>
  <c r="T138" i="57" s="1"/>
  <c r="K138" i="57" s="1"/>
  <c r="AO137" i="57"/>
  <c r="AN137" i="57"/>
  <c r="AM137" i="57"/>
  <c r="AL137" i="57"/>
  <c r="AK137" i="57"/>
  <c r="S137" i="57"/>
  <c r="L137" i="57"/>
  <c r="AQ137" i="57" s="1"/>
  <c r="T137" i="57" a="1"/>
  <c r="T137" i="57" s="1"/>
  <c r="K137" i="57" s="1"/>
  <c r="AO136" i="57"/>
  <c r="AN136" i="57"/>
  <c r="AM136" i="57"/>
  <c r="AL136" i="57"/>
  <c r="AK136" i="57"/>
  <c r="S136" i="57"/>
  <c r="L136" i="57"/>
  <c r="AQ136" i="57" s="1"/>
  <c r="T136" i="57" a="1"/>
  <c r="T136" i="57" s="1"/>
  <c r="K136" i="57" s="1"/>
  <c r="AO135" i="57"/>
  <c r="AN135" i="57"/>
  <c r="AM135" i="57"/>
  <c r="AL135" i="57"/>
  <c r="AK135" i="57"/>
  <c r="S135" i="57"/>
  <c r="L135" i="57"/>
  <c r="AQ135" i="57" s="1"/>
  <c r="T135" i="57" a="1"/>
  <c r="T135" i="57" s="1"/>
  <c r="K135" i="57" s="1"/>
  <c r="AO134" i="57"/>
  <c r="AN134" i="57"/>
  <c r="AM134" i="57"/>
  <c r="AL134" i="57"/>
  <c r="AK134" i="57"/>
  <c r="S134" i="57"/>
  <c r="L134" i="57"/>
  <c r="AQ134" i="57" s="1"/>
  <c r="T134" i="57" a="1"/>
  <c r="T134" i="57" s="1"/>
  <c r="K134" i="57" s="1"/>
  <c r="AO133" i="57"/>
  <c r="AN133" i="57"/>
  <c r="AM133" i="57"/>
  <c r="AL133" i="57"/>
  <c r="AK133" i="57"/>
  <c r="S133" i="57"/>
  <c r="L133" i="57"/>
  <c r="AQ133" i="57" s="1"/>
  <c r="T133" i="57" a="1"/>
  <c r="T133" i="57" s="1"/>
  <c r="K133" i="57" s="1"/>
  <c r="AO132" i="57"/>
  <c r="AN132" i="57"/>
  <c r="AM132" i="57"/>
  <c r="AL132" i="57"/>
  <c r="AK132" i="57"/>
  <c r="S132" i="57"/>
  <c r="L132" i="57"/>
  <c r="AQ132" i="57" s="1"/>
  <c r="T132" i="57" a="1"/>
  <c r="T132" i="57" s="1"/>
  <c r="K132" i="57" s="1"/>
  <c r="AO131" i="57"/>
  <c r="AN131" i="57"/>
  <c r="AM131" i="57"/>
  <c r="AL131" i="57"/>
  <c r="AK131" i="57"/>
  <c r="S131" i="57"/>
  <c r="L131" i="57"/>
  <c r="AQ131" i="57" s="1"/>
  <c r="T131" i="57" a="1"/>
  <c r="T131" i="57" s="1"/>
  <c r="K131" i="57" s="1"/>
  <c r="AO130" i="57"/>
  <c r="AN130" i="57"/>
  <c r="AM130" i="57"/>
  <c r="AL130" i="57"/>
  <c r="AK130" i="57"/>
  <c r="S130" i="57"/>
  <c r="L130" i="57"/>
  <c r="AQ130" i="57" s="1"/>
  <c r="T130" i="57" a="1"/>
  <c r="T130" i="57" s="1"/>
  <c r="K130" i="57" s="1"/>
  <c r="AO129" i="57"/>
  <c r="AN129" i="57"/>
  <c r="AM129" i="57"/>
  <c r="AL129" i="57"/>
  <c r="AK129" i="57"/>
  <c r="S129" i="57"/>
  <c r="L129" i="57"/>
  <c r="AQ129" i="57" s="1"/>
  <c r="T129" i="57" a="1"/>
  <c r="T129" i="57" s="1"/>
  <c r="K129" i="57" s="1"/>
  <c r="AO128" i="57"/>
  <c r="AN128" i="57"/>
  <c r="AM128" i="57"/>
  <c r="AL128" i="57"/>
  <c r="AK128" i="57"/>
  <c r="S128" i="57"/>
  <c r="L128" i="57"/>
  <c r="AQ128" i="57" s="1"/>
  <c r="T128" i="57" a="1"/>
  <c r="T128" i="57" s="1"/>
  <c r="K128" i="57" s="1"/>
  <c r="AO127" i="57"/>
  <c r="AN127" i="57"/>
  <c r="AM127" i="57"/>
  <c r="AL127" i="57"/>
  <c r="AK127" i="57"/>
  <c r="S127" i="57"/>
  <c r="L127" i="57"/>
  <c r="AQ127" i="57" s="1"/>
  <c r="T127" i="57" a="1"/>
  <c r="T127" i="57" s="1"/>
  <c r="K127" i="57" s="1"/>
  <c r="AO126" i="57"/>
  <c r="AN126" i="57"/>
  <c r="AM126" i="57"/>
  <c r="AL126" i="57"/>
  <c r="AK126" i="57"/>
  <c r="S126" i="57"/>
  <c r="L126" i="57"/>
  <c r="AQ126" i="57" s="1"/>
  <c r="T126" i="57" a="1"/>
  <c r="T126" i="57" s="1"/>
  <c r="K126" i="57" s="1"/>
  <c r="AO125" i="57"/>
  <c r="AN125" i="57"/>
  <c r="AM125" i="57"/>
  <c r="AL125" i="57"/>
  <c r="AK125" i="57"/>
  <c r="S125" i="57"/>
  <c r="L125" i="57"/>
  <c r="AQ125" i="57" s="1"/>
  <c r="T125" i="57" a="1"/>
  <c r="T125" i="57" s="1"/>
  <c r="K125" i="57" s="1"/>
  <c r="AO124" i="57"/>
  <c r="AN124" i="57"/>
  <c r="AM124" i="57"/>
  <c r="AL124" i="57"/>
  <c r="AK124" i="57"/>
  <c r="S124" i="57"/>
  <c r="L124" i="57"/>
  <c r="AQ124" i="57" s="1"/>
  <c r="T124" i="57" a="1"/>
  <c r="T124" i="57" s="1"/>
  <c r="K124" i="57" s="1"/>
  <c r="AO123" i="57"/>
  <c r="AN123" i="57"/>
  <c r="AM123" i="57"/>
  <c r="AL123" i="57"/>
  <c r="AK123" i="57"/>
  <c r="S123" i="57"/>
  <c r="L123" i="57"/>
  <c r="AQ123" i="57" s="1"/>
  <c r="T123" i="57" a="1"/>
  <c r="T123" i="57" s="1"/>
  <c r="K123" i="57" s="1"/>
  <c r="AO122" i="57"/>
  <c r="AN122" i="57"/>
  <c r="AM122" i="57"/>
  <c r="AL122" i="57"/>
  <c r="AK122" i="57"/>
  <c r="S122" i="57"/>
  <c r="L122" i="57"/>
  <c r="AQ122" i="57" s="1"/>
  <c r="T122" i="57" a="1"/>
  <c r="T122" i="57" s="1"/>
  <c r="K122" i="57" s="1"/>
  <c r="AO121" i="57"/>
  <c r="AN121" i="57"/>
  <c r="AM121" i="57"/>
  <c r="AL121" i="57"/>
  <c r="AK121" i="57"/>
  <c r="S121" i="57"/>
  <c r="L121" i="57"/>
  <c r="AQ121" i="57" s="1"/>
  <c r="T121" i="57" a="1"/>
  <c r="T121" i="57" s="1"/>
  <c r="K121" i="57" s="1"/>
  <c r="AO120" i="57"/>
  <c r="AN120" i="57"/>
  <c r="AM120" i="57"/>
  <c r="AL120" i="57"/>
  <c r="AK120" i="57"/>
  <c r="S120" i="57"/>
  <c r="L120" i="57"/>
  <c r="AQ120" i="57" s="1"/>
  <c r="T120" i="57" a="1"/>
  <c r="T120" i="57" s="1"/>
  <c r="K120" i="57" s="1"/>
  <c r="AO119" i="57"/>
  <c r="AN119" i="57"/>
  <c r="AM119" i="57"/>
  <c r="AL119" i="57"/>
  <c r="AK119" i="57"/>
  <c r="S119" i="57"/>
  <c r="L119" i="57"/>
  <c r="AQ119" i="57" s="1"/>
  <c r="T119" i="57" a="1"/>
  <c r="T119" i="57" s="1"/>
  <c r="K119" i="57" s="1"/>
  <c r="AO118" i="57"/>
  <c r="AN118" i="57"/>
  <c r="AM118" i="57"/>
  <c r="AL118" i="57"/>
  <c r="AK118" i="57"/>
  <c r="S118" i="57"/>
  <c r="L118" i="57"/>
  <c r="AQ118" i="57" s="1"/>
  <c r="T118" i="57" a="1"/>
  <c r="T118" i="57" s="1"/>
  <c r="K118" i="57" s="1"/>
  <c r="AO117" i="57"/>
  <c r="AN117" i="57"/>
  <c r="AM117" i="57"/>
  <c r="AL117" i="57"/>
  <c r="AK117" i="57"/>
  <c r="S117" i="57"/>
  <c r="L117" i="57"/>
  <c r="AQ117" i="57" s="1"/>
  <c r="T117" i="57" a="1"/>
  <c r="T117" i="57" s="1"/>
  <c r="K117" i="57" s="1"/>
  <c r="AO116" i="57"/>
  <c r="AN116" i="57"/>
  <c r="AM116" i="57"/>
  <c r="AL116" i="57"/>
  <c r="AK116" i="57"/>
  <c r="S116" i="57"/>
  <c r="L116" i="57"/>
  <c r="AQ116" i="57" s="1"/>
  <c r="T116" i="57" a="1"/>
  <c r="T116" i="57" s="1"/>
  <c r="K116" i="57" s="1"/>
  <c r="AO115" i="57"/>
  <c r="AN115" i="57"/>
  <c r="AM115" i="57"/>
  <c r="AL115" i="57"/>
  <c r="AK115" i="57"/>
  <c r="S115" i="57"/>
  <c r="L115" i="57"/>
  <c r="AQ115" i="57" s="1"/>
  <c r="T115" i="57" a="1"/>
  <c r="T115" i="57" s="1"/>
  <c r="K115" i="57" s="1"/>
  <c r="AO114" i="57"/>
  <c r="AN114" i="57"/>
  <c r="AM114" i="57"/>
  <c r="AL114" i="57"/>
  <c r="AK114" i="57"/>
  <c r="S114" i="57"/>
  <c r="L114" i="57"/>
  <c r="AQ114" i="57" s="1"/>
  <c r="T114" i="57" a="1"/>
  <c r="T114" i="57" s="1"/>
  <c r="K114" i="57" s="1"/>
  <c r="AO113" i="57"/>
  <c r="AN113" i="57"/>
  <c r="AM113" i="57"/>
  <c r="AL113" i="57"/>
  <c r="AK113" i="57"/>
  <c r="S113" i="57"/>
  <c r="L113" i="57"/>
  <c r="AQ113" i="57" s="1"/>
  <c r="T113" i="57" a="1"/>
  <c r="T113" i="57" s="1"/>
  <c r="K113" i="57" s="1"/>
  <c r="AO112" i="57"/>
  <c r="AN112" i="57"/>
  <c r="AM112" i="57"/>
  <c r="AL112" i="57"/>
  <c r="AK112" i="57"/>
  <c r="S112" i="57"/>
  <c r="L112" i="57"/>
  <c r="AQ112" i="57" s="1"/>
  <c r="T112" i="57" a="1"/>
  <c r="T112" i="57" s="1"/>
  <c r="K112" i="57" s="1"/>
  <c r="AO111" i="57"/>
  <c r="AN111" i="57"/>
  <c r="AM111" i="57"/>
  <c r="AL111" i="57"/>
  <c r="AK111" i="57"/>
  <c r="S111" i="57"/>
  <c r="L111" i="57"/>
  <c r="AQ111" i="57" s="1"/>
  <c r="T111" i="57" a="1"/>
  <c r="T111" i="57" s="1"/>
  <c r="K111" i="57" s="1"/>
  <c r="AO110" i="57"/>
  <c r="AN110" i="57"/>
  <c r="AM110" i="57"/>
  <c r="AL110" i="57"/>
  <c r="AK110" i="57"/>
  <c r="S110" i="57"/>
  <c r="L110" i="57"/>
  <c r="AQ110" i="57" s="1"/>
  <c r="T110" i="57" a="1"/>
  <c r="T110" i="57" s="1"/>
  <c r="K110" i="57" s="1"/>
  <c r="AO109" i="57"/>
  <c r="AN109" i="57"/>
  <c r="AM109" i="57"/>
  <c r="AL109" i="57"/>
  <c r="AK109" i="57"/>
  <c r="S109" i="57"/>
  <c r="L109" i="57"/>
  <c r="AQ109" i="57" s="1"/>
  <c r="T109" i="57" a="1"/>
  <c r="T109" i="57" s="1"/>
  <c r="K109" i="57" s="1"/>
  <c r="AO108" i="57"/>
  <c r="AN108" i="57"/>
  <c r="AM108" i="57"/>
  <c r="AL108" i="57"/>
  <c r="AK108" i="57"/>
  <c r="S108" i="57"/>
  <c r="L108" i="57"/>
  <c r="AQ108" i="57" s="1"/>
  <c r="T108" i="57" a="1"/>
  <c r="T108" i="57" s="1"/>
  <c r="K108" i="57" s="1"/>
  <c r="AO107" i="57"/>
  <c r="AN107" i="57"/>
  <c r="AM107" i="57"/>
  <c r="AL107" i="57"/>
  <c r="AK107" i="57"/>
  <c r="AJ107" i="57" s="1"/>
  <c r="S107" i="57"/>
  <c r="L107" i="57"/>
  <c r="AQ107" i="57" s="1"/>
  <c r="T107" i="57" a="1"/>
  <c r="T107" i="57" s="1"/>
  <c r="K107" i="57" s="1"/>
  <c r="AO106" i="57"/>
  <c r="AN106" i="57"/>
  <c r="AM106" i="57"/>
  <c r="AL106" i="57"/>
  <c r="AK106" i="57"/>
  <c r="S106" i="57"/>
  <c r="L106" i="57"/>
  <c r="AQ106" i="57" s="1"/>
  <c r="T106" i="57" a="1"/>
  <c r="T106" i="57" s="1"/>
  <c r="K106" i="57" s="1"/>
  <c r="AO105" i="57"/>
  <c r="AN105" i="57"/>
  <c r="AM105" i="57"/>
  <c r="AL105" i="57"/>
  <c r="AK105" i="57"/>
  <c r="S105" i="57"/>
  <c r="L105" i="57"/>
  <c r="AQ105" i="57" s="1"/>
  <c r="T105" i="57" a="1"/>
  <c r="T105" i="57" s="1"/>
  <c r="K105" i="57" s="1"/>
  <c r="AO104" i="57"/>
  <c r="AN104" i="57"/>
  <c r="AM104" i="57"/>
  <c r="AL104" i="57"/>
  <c r="AK104" i="57"/>
  <c r="S104" i="57"/>
  <c r="L104" i="57"/>
  <c r="AQ104" i="57" s="1"/>
  <c r="T104" i="57" a="1"/>
  <c r="T104" i="57" s="1"/>
  <c r="K104" i="57" s="1"/>
  <c r="AO103" i="57"/>
  <c r="AN103" i="57"/>
  <c r="AM103" i="57"/>
  <c r="AL103" i="57"/>
  <c r="AK103" i="57"/>
  <c r="S103" i="57"/>
  <c r="L103" i="57"/>
  <c r="AQ103" i="57" s="1"/>
  <c r="T103" i="57" a="1"/>
  <c r="T103" i="57" s="1"/>
  <c r="K103" i="57" s="1"/>
  <c r="AO102" i="57"/>
  <c r="AN102" i="57"/>
  <c r="AM102" i="57"/>
  <c r="AL102" i="57"/>
  <c r="AK102" i="57"/>
  <c r="S102" i="57"/>
  <c r="L102" i="57"/>
  <c r="AQ102" i="57" s="1"/>
  <c r="T102" i="57" a="1"/>
  <c r="T102" i="57" s="1"/>
  <c r="K102" i="57" s="1"/>
  <c r="AO101" i="57"/>
  <c r="AN101" i="57"/>
  <c r="AM101" i="57"/>
  <c r="AL101" i="57"/>
  <c r="AK101" i="57"/>
  <c r="S101" i="57"/>
  <c r="L101" i="57"/>
  <c r="AQ101" i="57" s="1"/>
  <c r="T101" i="57" a="1"/>
  <c r="T101" i="57" s="1"/>
  <c r="K101" i="57" s="1"/>
  <c r="AO100" i="57"/>
  <c r="AN100" i="57"/>
  <c r="AM100" i="57"/>
  <c r="AL100" i="57"/>
  <c r="AK100" i="57"/>
  <c r="S100" i="57"/>
  <c r="L100" i="57"/>
  <c r="AQ100" i="57" s="1"/>
  <c r="T100" i="57" a="1"/>
  <c r="T100" i="57" s="1"/>
  <c r="K100" i="57" s="1"/>
  <c r="AO99" i="57"/>
  <c r="AN99" i="57"/>
  <c r="AM99" i="57"/>
  <c r="AL99" i="57"/>
  <c r="AK99" i="57"/>
  <c r="S99" i="57"/>
  <c r="L99" i="57"/>
  <c r="AQ99" i="57" s="1"/>
  <c r="T99" i="57" a="1"/>
  <c r="T99" i="57" s="1"/>
  <c r="K99" i="57" s="1"/>
  <c r="AO98" i="57"/>
  <c r="AN98" i="57"/>
  <c r="AM98" i="57"/>
  <c r="AL98" i="57"/>
  <c r="AK98" i="57"/>
  <c r="S98" i="57"/>
  <c r="L98" i="57"/>
  <c r="AQ98" i="57" s="1"/>
  <c r="T98" i="57" a="1"/>
  <c r="T98" i="57" s="1"/>
  <c r="K98" i="57" s="1"/>
  <c r="AO97" i="57"/>
  <c r="AN97" i="57"/>
  <c r="AM97" i="57"/>
  <c r="AL97" i="57"/>
  <c r="AK97" i="57"/>
  <c r="S97" i="57"/>
  <c r="L97" i="57"/>
  <c r="AQ97" i="57" s="1"/>
  <c r="T97" i="57" a="1"/>
  <c r="T97" i="57" s="1"/>
  <c r="K97" i="57" s="1"/>
  <c r="AO96" i="57"/>
  <c r="AN96" i="57"/>
  <c r="AM96" i="57"/>
  <c r="AL96" i="57"/>
  <c r="AK96" i="57"/>
  <c r="S96" i="57"/>
  <c r="L96" i="57"/>
  <c r="AQ96" i="57" s="1"/>
  <c r="T96" i="57" a="1"/>
  <c r="T96" i="57" s="1"/>
  <c r="K96" i="57" s="1"/>
  <c r="AO95" i="57"/>
  <c r="AN95" i="57"/>
  <c r="AM95" i="57"/>
  <c r="AL95" i="57"/>
  <c r="AK95" i="57"/>
  <c r="S95" i="57"/>
  <c r="L95" i="57"/>
  <c r="AQ95" i="57" s="1"/>
  <c r="T95" i="57" a="1"/>
  <c r="T95" i="57" s="1"/>
  <c r="K95" i="57" s="1"/>
  <c r="AO94" i="57"/>
  <c r="AN94" i="57"/>
  <c r="AM94" i="57"/>
  <c r="AL94" i="57"/>
  <c r="AK94" i="57"/>
  <c r="S94" i="57"/>
  <c r="L94" i="57"/>
  <c r="AQ94" i="57" s="1"/>
  <c r="T94" i="57" a="1"/>
  <c r="T94" i="57" s="1"/>
  <c r="K94" i="57" s="1"/>
  <c r="AO93" i="57"/>
  <c r="AN93" i="57"/>
  <c r="AM93" i="57"/>
  <c r="AL93" i="57"/>
  <c r="AK93" i="57"/>
  <c r="S93" i="57"/>
  <c r="L93" i="57"/>
  <c r="AQ93" i="57" s="1"/>
  <c r="T93" i="57" a="1"/>
  <c r="T93" i="57" s="1"/>
  <c r="K93" i="57" s="1"/>
  <c r="AO92" i="57"/>
  <c r="AN92" i="57"/>
  <c r="AM92" i="57"/>
  <c r="AL92" i="57"/>
  <c r="AK92" i="57"/>
  <c r="S92" i="57"/>
  <c r="L92" i="57"/>
  <c r="AQ92" i="57" s="1"/>
  <c r="T92" i="57" a="1"/>
  <c r="T92" i="57" s="1"/>
  <c r="K92" i="57" s="1"/>
  <c r="AO91" i="57"/>
  <c r="AN91" i="57"/>
  <c r="AM91" i="57"/>
  <c r="AL91" i="57"/>
  <c r="AK91" i="57"/>
  <c r="S91" i="57"/>
  <c r="L91" i="57"/>
  <c r="AQ91" i="57" s="1"/>
  <c r="T91" i="57" a="1"/>
  <c r="T91" i="57" s="1"/>
  <c r="K91" i="57" s="1"/>
  <c r="AO90" i="57"/>
  <c r="AN90" i="57"/>
  <c r="AM90" i="57"/>
  <c r="AL90" i="57"/>
  <c r="AK90" i="57"/>
  <c r="S90" i="57"/>
  <c r="L90" i="57"/>
  <c r="AQ90" i="57" s="1"/>
  <c r="T90" i="57" a="1"/>
  <c r="T90" i="57" s="1"/>
  <c r="K90" i="57" s="1"/>
  <c r="AO89" i="57"/>
  <c r="AN89" i="57"/>
  <c r="AM89" i="57"/>
  <c r="AL89" i="57"/>
  <c r="AK89" i="57"/>
  <c r="S89" i="57"/>
  <c r="L89" i="57"/>
  <c r="AQ89" i="57" s="1"/>
  <c r="T89" i="57" a="1"/>
  <c r="T89" i="57" s="1"/>
  <c r="K89" i="57" s="1"/>
  <c r="AO88" i="57"/>
  <c r="AN88" i="57"/>
  <c r="AM88" i="57"/>
  <c r="AL88" i="57"/>
  <c r="AK88" i="57"/>
  <c r="S88" i="57"/>
  <c r="L88" i="57"/>
  <c r="AQ88" i="57" s="1"/>
  <c r="T88" i="57" a="1"/>
  <c r="T88" i="57" s="1"/>
  <c r="K88" i="57" s="1"/>
  <c r="AO87" i="57"/>
  <c r="AN87" i="57"/>
  <c r="AM87" i="57"/>
  <c r="AL87" i="57"/>
  <c r="AK87" i="57"/>
  <c r="S87" i="57"/>
  <c r="L87" i="57"/>
  <c r="AQ87" i="57" s="1"/>
  <c r="T87" i="57" a="1"/>
  <c r="T87" i="57" s="1"/>
  <c r="K87" i="57" s="1"/>
  <c r="AO86" i="57"/>
  <c r="AN86" i="57"/>
  <c r="AM86" i="57"/>
  <c r="AL86" i="57"/>
  <c r="AK86" i="57"/>
  <c r="S86" i="57"/>
  <c r="L86" i="57"/>
  <c r="AQ86" i="57" s="1"/>
  <c r="T86" i="57" a="1"/>
  <c r="T86" i="57" s="1"/>
  <c r="K86" i="57" s="1"/>
  <c r="AO85" i="57"/>
  <c r="AN85" i="57"/>
  <c r="AM85" i="57"/>
  <c r="AL85" i="57"/>
  <c r="AK85" i="57"/>
  <c r="S85" i="57"/>
  <c r="L85" i="57"/>
  <c r="AQ85" i="57" s="1"/>
  <c r="T85" i="57" a="1"/>
  <c r="T85" i="57" s="1"/>
  <c r="K85" i="57" s="1"/>
  <c r="AO84" i="57"/>
  <c r="AN84" i="57"/>
  <c r="AM84" i="57"/>
  <c r="AL84" i="57"/>
  <c r="AK84" i="57"/>
  <c r="S84" i="57"/>
  <c r="L84" i="57"/>
  <c r="AQ84" i="57" s="1"/>
  <c r="T84" i="57" a="1"/>
  <c r="T84" i="57" s="1"/>
  <c r="K84" i="57" s="1"/>
  <c r="AO83" i="57"/>
  <c r="AN83" i="57"/>
  <c r="AM83" i="57"/>
  <c r="AL83" i="57"/>
  <c r="AK83" i="57"/>
  <c r="S83" i="57"/>
  <c r="L83" i="57"/>
  <c r="AQ83" i="57" s="1"/>
  <c r="T83" i="57" a="1"/>
  <c r="T83" i="57" s="1"/>
  <c r="K83" i="57" s="1"/>
  <c r="AO82" i="57"/>
  <c r="AN82" i="57"/>
  <c r="AM82" i="57"/>
  <c r="AL82" i="57"/>
  <c r="AK82" i="57"/>
  <c r="S82" i="57"/>
  <c r="L82" i="57"/>
  <c r="AQ82" i="57" s="1"/>
  <c r="T82" i="57" a="1"/>
  <c r="T82" i="57" s="1"/>
  <c r="K82" i="57" s="1"/>
  <c r="AO81" i="57"/>
  <c r="AN81" i="57"/>
  <c r="AM81" i="57"/>
  <c r="AL81" i="57"/>
  <c r="AK81" i="57"/>
  <c r="S81" i="57"/>
  <c r="L81" i="57"/>
  <c r="AQ81" i="57" s="1"/>
  <c r="T81" i="57" a="1"/>
  <c r="T81" i="57" s="1"/>
  <c r="K81" i="57" s="1"/>
  <c r="AO80" i="57"/>
  <c r="AN80" i="57"/>
  <c r="AM80" i="57"/>
  <c r="AL80" i="57"/>
  <c r="AK80" i="57"/>
  <c r="S80" i="57"/>
  <c r="L80" i="57"/>
  <c r="AQ80" i="57" s="1"/>
  <c r="T80" i="57" a="1"/>
  <c r="T80" i="57" s="1"/>
  <c r="K80" i="57" s="1"/>
  <c r="AO79" i="57"/>
  <c r="AN79" i="57"/>
  <c r="AM79" i="57"/>
  <c r="AL79" i="57"/>
  <c r="AK79" i="57"/>
  <c r="S79" i="57"/>
  <c r="L79" i="57"/>
  <c r="AQ79" i="57" s="1"/>
  <c r="T79" i="57" a="1"/>
  <c r="T79" i="57" s="1"/>
  <c r="K79" i="57" s="1"/>
  <c r="AO78" i="57"/>
  <c r="AN78" i="57"/>
  <c r="AM78" i="57"/>
  <c r="AL78" i="57"/>
  <c r="AK78" i="57"/>
  <c r="S78" i="57"/>
  <c r="L78" i="57"/>
  <c r="AQ78" i="57" s="1"/>
  <c r="T78" i="57" a="1"/>
  <c r="T78" i="57" s="1"/>
  <c r="K78" i="57" s="1"/>
  <c r="AO77" i="57"/>
  <c r="AN77" i="57"/>
  <c r="AM77" i="57"/>
  <c r="AL77" i="57"/>
  <c r="AK77" i="57"/>
  <c r="S77" i="57"/>
  <c r="L77" i="57"/>
  <c r="AQ77" i="57" s="1"/>
  <c r="T77" i="57" a="1"/>
  <c r="T77" i="57" s="1"/>
  <c r="K77" i="57" s="1"/>
  <c r="AO76" i="57"/>
  <c r="AN76" i="57"/>
  <c r="AM76" i="57"/>
  <c r="AL76" i="57"/>
  <c r="AK76" i="57"/>
  <c r="S76" i="57"/>
  <c r="L76" i="57"/>
  <c r="AQ76" i="57" s="1"/>
  <c r="T76" i="57" a="1"/>
  <c r="T76" i="57" s="1"/>
  <c r="K76" i="57" s="1"/>
  <c r="AO75" i="57"/>
  <c r="AN75" i="57"/>
  <c r="AM75" i="57"/>
  <c r="AL75" i="57"/>
  <c r="AK75" i="57"/>
  <c r="S75" i="57"/>
  <c r="L75" i="57"/>
  <c r="AQ75" i="57" s="1"/>
  <c r="T75" i="57" a="1"/>
  <c r="T75" i="57" s="1"/>
  <c r="K75" i="57" s="1"/>
  <c r="AO74" i="57"/>
  <c r="AN74" i="57"/>
  <c r="AM74" i="57"/>
  <c r="AL74" i="57"/>
  <c r="AK74" i="57"/>
  <c r="S74" i="57"/>
  <c r="L74" i="57"/>
  <c r="AQ74" i="57" s="1"/>
  <c r="T74" i="57" a="1"/>
  <c r="T74" i="57" s="1"/>
  <c r="K74" i="57" s="1"/>
  <c r="AO73" i="57"/>
  <c r="AN73" i="57"/>
  <c r="AM73" i="57"/>
  <c r="AL73" i="57"/>
  <c r="AK73" i="57"/>
  <c r="S73" i="57"/>
  <c r="L73" i="57"/>
  <c r="AQ73" i="57" s="1"/>
  <c r="T73" i="57" a="1"/>
  <c r="T73" i="57" s="1"/>
  <c r="K73" i="57" s="1"/>
  <c r="AO72" i="57"/>
  <c r="AN72" i="57"/>
  <c r="AM72" i="57"/>
  <c r="AL72" i="57"/>
  <c r="AK72" i="57"/>
  <c r="S72" i="57"/>
  <c r="L72" i="57"/>
  <c r="AQ72" i="57" s="1"/>
  <c r="T72" i="57" a="1"/>
  <c r="T72" i="57" s="1"/>
  <c r="K72" i="57" s="1"/>
  <c r="AO71" i="57"/>
  <c r="AN71" i="57"/>
  <c r="AM71" i="57"/>
  <c r="AL71" i="57"/>
  <c r="AK71" i="57"/>
  <c r="S71" i="57"/>
  <c r="L71" i="57"/>
  <c r="AQ71" i="57" s="1"/>
  <c r="T71" i="57" a="1"/>
  <c r="T71" i="57" s="1"/>
  <c r="K71" i="57" s="1"/>
  <c r="AO70" i="57"/>
  <c r="AN70" i="57"/>
  <c r="AM70" i="57"/>
  <c r="AL70" i="57"/>
  <c r="AK70" i="57"/>
  <c r="S70" i="57"/>
  <c r="L70" i="57"/>
  <c r="AQ70" i="57" s="1"/>
  <c r="T70" i="57" a="1"/>
  <c r="T70" i="57" s="1"/>
  <c r="K70" i="57" s="1"/>
  <c r="AO69" i="57"/>
  <c r="AN69" i="57"/>
  <c r="AM69" i="57"/>
  <c r="AL69" i="57"/>
  <c r="AK69" i="57"/>
  <c r="S69" i="57"/>
  <c r="L69" i="57"/>
  <c r="AQ69" i="57" s="1"/>
  <c r="T69" i="57" a="1"/>
  <c r="T69" i="57" s="1"/>
  <c r="K69" i="57" s="1"/>
  <c r="AO68" i="57"/>
  <c r="AN68" i="57"/>
  <c r="AM68" i="57"/>
  <c r="AL68" i="57"/>
  <c r="AK68" i="57"/>
  <c r="S68" i="57"/>
  <c r="L68" i="57"/>
  <c r="AQ68" i="57" s="1"/>
  <c r="T68" i="57" a="1"/>
  <c r="T68" i="57" s="1"/>
  <c r="K68" i="57" s="1"/>
  <c r="AO67" i="57"/>
  <c r="AN67" i="57"/>
  <c r="AM67" i="57"/>
  <c r="AL67" i="57"/>
  <c r="AK67" i="57"/>
  <c r="S67" i="57"/>
  <c r="L67" i="57"/>
  <c r="AQ67" i="57" s="1"/>
  <c r="T67" i="57" a="1"/>
  <c r="T67" i="57" s="1"/>
  <c r="K67" i="57" s="1"/>
  <c r="AO66" i="57"/>
  <c r="AN66" i="57"/>
  <c r="AM66" i="57"/>
  <c r="AL66" i="57"/>
  <c r="AK66" i="57"/>
  <c r="S66" i="57"/>
  <c r="L66" i="57"/>
  <c r="AQ66" i="57" s="1"/>
  <c r="T66" i="57" a="1"/>
  <c r="T66" i="57" s="1"/>
  <c r="K66" i="57" s="1"/>
  <c r="AO65" i="57"/>
  <c r="AN65" i="57"/>
  <c r="AM65" i="57"/>
  <c r="AL65" i="57"/>
  <c r="AK65" i="57"/>
  <c r="S65" i="57"/>
  <c r="L65" i="57"/>
  <c r="AQ65" i="57" s="1"/>
  <c r="T65" i="57" a="1"/>
  <c r="T65" i="57" s="1"/>
  <c r="K65" i="57" s="1"/>
  <c r="AO64" i="57"/>
  <c r="AN64" i="57"/>
  <c r="AM64" i="57"/>
  <c r="AL64" i="57"/>
  <c r="AK64" i="57"/>
  <c r="S64" i="57"/>
  <c r="L64" i="57"/>
  <c r="AQ64" i="57" s="1"/>
  <c r="T64" i="57" a="1"/>
  <c r="T64" i="57" s="1"/>
  <c r="K64" i="57" s="1"/>
  <c r="AO63" i="57"/>
  <c r="AN63" i="57"/>
  <c r="AM63" i="57"/>
  <c r="AL63" i="57"/>
  <c r="AK63" i="57"/>
  <c r="S63" i="57"/>
  <c r="L63" i="57"/>
  <c r="AQ63" i="57" s="1"/>
  <c r="T63" i="57" a="1"/>
  <c r="T63" i="57" s="1"/>
  <c r="K63" i="57" s="1"/>
  <c r="AO62" i="57"/>
  <c r="AN62" i="57"/>
  <c r="AM62" i="57"/>
  <c r="AL62" i="57"/>
  <c r="AK62" i="57"/>
  <c r="S62" i="57"/>
  <c r="L62" i="57"/>
  <c r="AQ62" i="57" s="1"/>
  <c r="T62" i="57" a="1"/>
  <c r="T62" i="57" s="1"/>
  <c r="K62" i="57" s="1"/>
  <c r="AO61" i="57"/>
  <c r="AN61" i="57"/>
  <c r="AM61" i="57"/>
  <c r="AL61" i="57"/>
  <c r="AK61" i="57"/>
  <c r="S61" i="57"/>
  <c r="L61" i="57"/>
  <c r="AQ61" i="57" s="1"/>
  <c r="T61" i="57" a="1"/>
  <c r="T61" i="57" s="1"/>
  <c r="K61" i="57" s="1"/>
  <c r="AO60" i="57"/>
  <c r="AN60" i="57"/>
  <c r="AM60" i="57"/>
  <c r="AL60" i="57"/>
  <c r="AK60" i="57"/>
  <c r="S60" i="57"/>
  <c r="L60" i="57"/>
  <c r="AQ60" i="57" s="1"/>
  <c r="T60" i="57" a="1"/>
  <c r="T60" i="57" s="1"/>
  <c r="K60" i="57" s="1"/>
  <c r="AO59" i="57"/>
  <c r="AN59" i="57"/>
  <c r="AM59" i="57"/>
  <c r="AL59" i="57"/>
  <c r="AK59" i="57"/>
  <c r="S59" i="57"/>
  <c r="L59" i="57"/>
  <c r="AQ59" i="57" s="1"/>
  <c r="T59" i="57" a="1"/>
  <c r="T59" i="57" s="1"/>
  <c r="K59" i="57" s="1"/>
  <c r="AO58" i="57"/>
  <c r="AN58" i="57"/>
  <c r="AM58" i="57"/>
  <c r="AL58" i="57"/>
  <c r="AK58" i="57"/>
  <c r="S58" i="57"/>
  <c r="L58" i="57"/>
  <c r="AQ58" i="57" s="1"/>
  <c r="T58" i="57" a="1"/>
  <c r="T58" i="57" s="1"/>
  <c r="K58" i="57" s="1"/>
  <c r="AO57" i="57"/>
  <c r="AN57" i="57"/>
  <c r="AM57" i="57"/>
  <c r="AL57" i="57"/>
  <c r="AK57" i="57"/>
  <c r="S57" i="57"/>
  <c r="L57" i="57"/>
  <c r="AQ57" i="57" s="1"/>
  <c r="T57" i="57" a="1"/>
  <c r="T57" i="57" s="1"/>
  <c r="K57" i="57" s="1"/>
  <c r="AO56" i="57"/>
  <c r="AN56" i="57"/>
  <c r="AM56" i="57"/>
  <c r="AL56" i="57"/>
  <c r="AK56" i="57"/>
  <c r="S56" i="57"/>
  <c r="L56" i="57"/>
  <c r="AQ56" i="57" s="1"/>
  <c r="T56" i="57" a="1"/>
  <c r="T56" i="57" s="1"/>
  <c r="K56" i="57" s="1"/>
  <c r="AO55" i="57"/>
  <c r="AN55" i="57"/>
  <c r="AM55" i="57"/>
  <c r="AL55" i="57"/>
  <c r="AK55" i="57"/>
  <c r="S55" i="57"/>
  <c r="L55" i="57"/>
  <c r="AQ55" i="57" s="1"/>
  <c r="T55" i="57" a="1"/>
  <c r="T55" i="57" s="1"/>
  <c r="K55" i="57" s="1"/>
  <c r="AO54" i="57"/>
  <c r="AN54" i="57"/>
  <c r="AM54" i="57"/>
  <c r="AL54" i="57"/>
  <c r="AK54" i="57"/>
  <c r="S54" i="57"/>
  <c r="L54" i="57"/>
  <c r="AQ54" i="57" s="1"/>
  <c r="T54" i="57" a="1"/>
  <c r="T54" i="57" s="1"/>
  <c r="K54" i="57" s="1"/>
  <c r="AO53" i="57"/>
  <c r="AN53" i="57"/>
  <c r="AM53" i="57"/>
  <c r="AL53" i="57"/>
  <c r="AK53" i="57"/>
  <c r="S53" i="57"/>
  <c r="L53" i="57"/>
  <c r="AQ53" i="57" s="1"/>
  <c r="T53" i="57" a="1"/>
  <c r="T53" i="57" s="1"/>
  <c r="K53" i="57" s="1"/>
  <c r="AO52" i="57"/>
  <c r="AN52" i="57"/>
  <c r="AM52" i="57"/>
  <c r="AL52" i="57"/>
  <c r="AK52" i="57"/>
  <c r="S52" i="57"/>
  <c r="L52" i="57"/>
  <c r="AQ52" i="57" s="1"/>
  <c r="T52" i="57" a="1"/>
  <c r="T52" i="57" s="1"/>
  <c r="K52" i="57" s="1"/>
  <c r="AO51" i="57"/>
  <c r="AN51" i="57"/>
  <c r="AM51" i="57"/>
  <c r="AL51" i="57"/>
  <c r="AK51" i="57"/>
  <c r="S51" i="57"/>
  <c r="L51" i="57"/>
  <c r="AQ51" i="57" s="1"/>
  <c r="T51" i="57" a="1"/>
  <c r="T51" i="57" s="1"/>
  <c r="K51" i="57" s="1"/>
  <c r="AO50" i="57"/>
  <c r="AN50" i="57"/>
  <c r="AM50" i="57"/>
  <c r="AL50" i="57"/>
  <c r="AK50" i="57"/>
  <c r="S50" i="57"/>
  <c r="L50" i="57"/>
  <c r="AQ50" i="57" s="1"/>
  <c r="T50" i="57" a="1"/>
  <c r="T50" i="57" s="1"/>
  <c r="K50" i="57" s="1"/>
  <c r="AO49" i="57"/>
  <c r="AN49" i="57"/>
  <c r="AM49" i="57"/>
  <c r="AL49" i="57"/>
  <c r="AK49" i="57"/>
  <c r="S49" i="57"/>
  <c r="L49" i="57"/>
  <c r="AQ49" i="57" s="1"/>
  <c r="T49" i="57" a="1"/>
  <c r="T49" i="57" s="1"/>
  <c r="K49" i="57" s="1"/>
  <c r="AO48" i="57"/>
  <c r="AN48" i="57"/>
  <c r="AM48" i="57"/>
  <c r="AL48" i="57"/>
  <c r="AK48" i="57"/>
  <c r="S48" i="57"/>
  <c r="L48" i="57"/>
  <c r="AQ48" i="57" s="1"/>
  <c r="T48" i="57" a="1"/>
  <c r="T48" i="57" s="1"/>
  <c r="K48" i="57" s="1"/>
  <c r="AO47" i="57"/>
  <c r="AN47" i="57"/>
  <c r="AM47" i="57"/>
  <c r="AL47" i="57"/>
  <c r="AK47" i="57"/>
  <c r="AJ47" i="57" s="1"/>
  <c r="S47" i="57"/>
  <c r="L47" i="57"/>
  <c r="AQ47" i="57" s="1"/>
  <c r="T47" i="57" a="1"/>
  <c r="T47" i="57" s="1"/>
  <c r="K47" i="57" s="1"/>
  <c r="AO46" i="57"/>
  <c r="AN46" i="57"/>
  <c r="AM46" i="57"/>
  <c r="AL46" i="57"/>
  <c r="AK46" i="57"/>
  <c r="S46" i="57"/>
  <c r="L46" i="57"/>
  <c r="AQ46" i="57" s="1"/>
  <c r="T46" i="57" a="1"/>
  <c r="T46" i="57" s="1"/>
  <c r="K46" i="57" s="1"/>
  <c r="AO45" i="57"/>
  <c r="AN45" i="57"/>
  <c r="AM45" i="57"/>
  <c r="AL45" i="57"/>
  <c r="AK45" i="57"/>
  <c r="S45" i="57"/>
  <c r="L45" i="57"/>
  <c r="AQ45" i="57" s="1"/>
  <c r="T45" i="57" a="1"/>
  <c r="T45" i="57" s="1"/>
  <c r="K45" i="57" s="1"/>
  <c r="AO44" i="57"/>
  <c r="AN44" i="57"/>
  <c r="AM44" i="57"/>
  <c r="AL44" i="57"/>
  <c r="AK44" i="57"/>
  <c r="S44" i="57"/>
  <c r="L44" i="57"/>
  <c r="AQ44" i="57" s="1"/>
  <c r="T44" i="57" a="1"/>
  <c r="T44" i="57" s="1"/>
  <c r="K44" i="57" s="1"/>
  <c r="AO43" i="57"/>
  <c r="AN43" i="57"/>
  <c r="AM43" i="57"/>
  <c r="AL43" i="57"/>
  <c r="AK43" i="57"/>
  <c r="S43" i="57"/>
  <c r="L43" i="57"/>
  <c r="AQ43" i="57" s="1"/>
  <c r="T43" i="57" a="1"/>
  <c r="T43" i="57" s="1"/>
  <c r="K43" i="57" s="1"/>
  <c r="AO42" i="57"/>
  <c r="AN42" i="57"/>
  <c r="AM42" i="57"/>
  <c r="AL42" i="57"/>
  <c r="AK42" i="57"/>
  <c r="S42" i="57"/>
  <c r="L42" i="57"/>
  <c r="AQ42" i="57" s="1"/>
  <c r="T42" i="57" a="1"/>
  <c r="T42" i="57" s="1"/>
  <c r="K42" i="57" s="1"/>
  <c r="AO41" i="57"/>
  <c r="AN41" i="57"/>
  <c r="AM41" i="57"/>
  <c r="AL41" i="57"/>
  <c r="AK41" i="57"/>
  <c r="S41" i="57"/>
  <c r="L41" i="57"/>
  <c r="AQ41" i="57" s="1"/>
  <c r="T41" i="57" a="1"/>
  <c r="T41" i="57" s="1"/>
  <c r="K41" i="57" s="1"/>
  <c r="AO40" i="57"/>
  <c r="AN40" i="57"/>
  <c r="AM40" i="57"/>
  <c r="AL40" i="57"/>
  <c r="AK40" i="57"/>
  <c r="S40" i="57"/>
  <c r="L40" i="57"/>
  <c r="AQ40" i="57" s="1"/>
  <c r="T40" i="57" a="1"/>
  <c r="T40" i="57" s="1"/>
  <c r="K40" i="57" s="1"/>
  <c r="AO39" i="57"/>
  <c r="AN39" i="57"/>
  <c r="AM39" i="57"/>
  <c r="AL39" i="57"/>
  <c r="AK39" i="57"/>
  <c r="S39" i="57"/>
  <c r="L39" i="57"/>
  <c r="AQ39" i="57" s="1"/>
  <c r="T39" i="57" a="1"/>
  <c r="T39" i="57" s="1"/>
  <c r="K39" i="57" s="1"/>
  <c r="AO38" i="57"/>
  <c r="AN38" i="57"/>
  <c r="AM38" i="57"/>
  <c r="AL38" i="57"/>
  <c r="AK38" i="57"/>
  <c r="S38" i="57"/>
  <c r="L38" i="57"/>
  <c r="AQ38" i="57" s="1"/>
  <c r="T38" i="57" a="1"/>
  <c r="T38" i="57" s="1"/>
  <c r="K38" i="57" s="1"/>
  <c r="AO37" i="57"/>
  <c r="AN37" i="57"/>
  <c r="AM37" i="57"/>
  <c r="AL37" i="57"/>
  <c r="AK37" i="57"/>
  <c r="S37" i="57"/>
  <c r="L37" i="57"/>
  <c r="AQ37" i="57" s="1"/>
  <c r="T37" i="57" a="1"/>
  <c r="T37" i="57" s="1"/>
  <c r="K37" i="57" s="1"/>
  <c r="AO36" i="57"/>
  <c r="AN36" i="57"/>
  <c r="AM36" i="57"/>
  <c r="AL36" i="57"/>
  <c r="AK36" i="57"/>
  <c r="S36" i="57"/>
  <c r="L36" i="57"/>
  <c r="AQ36" i="57" s="1"/>
  <c r="T36" i="57" a="1"/>
  <c r="T36" i="57" s="1"/>
  <c r="K36" i="57" s="1"/>
  <c r="AO35" i="57"/>
  <c r="AN35" i="57"/>
  <c r="AM35" i="57"/>
  <c r="AL35" i="57"/>
  <c r="AK35" i="57"/>
  <c r="S35" i="57"/>
  <c r="L35" i="57"/>
  <c r="AQ35" i="57" s="1"/>
  <c r="T35" i="57" a="1"/>
  <c r="T35" i="57" s="1"/>
  <c r="K35" i="57" s="1"/>
  <c r="AO34" i="57"/>
  <c r="AN34" i="57"/>
  <c r="AM34" i="57"/>
  <c r="AL34" i="57"/>
  <c r="AK34" i="57"/>
  <c r="S34" i="57"/>
  <c r="L34" i="57"/>
  <c r="AQ34" i="57" s="1"/>
  <c r="T34" i="57" a="1"/>
  <c r="T34" i="57" s="1"/>
  <c r="K34" i="57" s="1"/>
  <c r="AO33" i="57"/>
  <c r="AN33" i="57"/>
  <c r="AM33" i="57"/>
  <c r="AL33" i="57"/>
  <c r="AK33" i="57"/>
  <c r="S33" i="57"/>
  <c r="L33" i="57"/>
  <c r="AQ33" i="57" s="1"/>
  <c r="T33" i="57" a="1"/>
  <c r="T33" i="57" s="1"/>
  <c r="K33" i="57" s="1"/>
  <c r="AO32" i="57"/>
  <c r="AN32" i="57"/>
  <c r="AM32" i="57"/>
  <c r="AL32" i="57"/>
  <c r="AK32" i="57"/>
  <c r="S32" i="57"/>
  <c r="L32" i="57"/>
  <c r="AQ32" i="57" s="1"/>
  <c r="T32" i="57" a="1"/>
  <c r="T32" i="57" s="1"/>
  <c r="K32" i="57" s="1"/>
  <c r="AO31" i="57"/>
  <c r="AN31" i="57"/>
  <c r="AM31" i="57"/>
  <c r="AL31" i="57"/>
  <c r="AK31" i="57"/>
  <c r="S31" i="57"/>
  <c r="L31" i="57"/>
  <c r="AQ31" i="57" s="1"/>
  <c r="T31" i="57" a="1"/>
  <c r="T31" i="57" s="1"/>
  <c r="K31" i="57" s="1"/>
  <c r="AO30" i="57"/>
  <c r="AN30" i="57"/>
  <c r="AM30" i="57"/>
  <c r="AL30" i="57"/>
  <c r="AK30" i="57"/>
  <c r="S30" i="57"/>
  <c r="L30" i="57"/>
  <c r="AQ30" i="57" s="1"/>
  <c r="T30" i="57" a="1"/>
  <c r="T30" i="57" s="1"/>
  <c r="K30" i="57" s="1"/>
  <c r="AO29" i="57"/>
  <c r="AN29" i="57"/>
  <c r="AM29" i="57"/>
  <c r="AL29" i="57"/>
  <c r="AK29" i="57"/>
  <c r="S29" i="57"/>
  <c r="L29" i="57"/>
  <c r="AQ29" i="57" s="1"/>
  <c r="T29" i="57" a="1"/>
  <c r="T29" i="57" s="1"/>
  <c r="K29" i="57" s="1"/>
  <c r="AO28" i="57"/>
  <c r="AN28" i="57"/>
  <c r="AM28" i="57"/>
  <c r="AL28" i="57"/>
  <c r="AK28" i="57"/>
  <c r="S28" i="57"/>
  <c r="L28" i="57"/>
  <c r="AQ28" i="57" s="1"/>
  <c r="T28" i="57" a="1"/>
  <c r="T28" i="57" s="1"/>
  <c r="K28" i="57" s="1"/>
  <c r="AO27" i="57"/>
  <c r="AN27" i="57"/>
  <c r="AM27" i="57"/>
  <c r="AL27" i="57"/>
  <c r="AK27" i="57"/>
  <c r="S27" i="57"/>
  <c r="L27" i="57"/>
  <c r="AQ27" i="57" s="1"/>
  <c r="T27" i="57" a="1"/>
  <c r="T27" i="57" s="1"/>
  <c r="K27" i="57" s="1"/>
  <c r="AO26" i="57"/>
  <c r="AN26" i="57"/>
  <c r="AM26" i="57"/>
  <c r="AL26" i="57"/>
  <c r="AK26" i="57"/>
  <c r="S26" i="57"/>
  <c r="L26" i="57"/>
  <c r="AQ26" i="57" s="1"/>
  <c r="T26" i="57" a="1"/>
  <c r="T26" i="57" s="1"/>
  <c r="K26" i="57" s="1"/>
  <c r="AO25" i="57"/>
  <c r="AN25" i="57"/>
  <c r="AM25" i="57"/>
  <c r="AL25" i="57"/>
  <c r="AK25" i="57"/>
  <c r="AJ25" i="57" s="1"/>
  <c r="S25" i="57"/>
  <c r="L25" i="57"/>
  <c r="AQ25" i="57" s="1"/>
  <c r="T25" i="57" a="1"/>
  <c r="T25" i="57" s="1"/>
  <c r="K25" i="57" s="1"/>
  <c r="AO24" i="57"/>
  <c r="AN24" i="57"/>
  <c r="AM24" i="57"/>
  <c r="AL24" i="57"/>
  <c r="AK24" i="57"/>
  <c r="S24" i="57"/>
  <c r="L24" i="57"/>
  <c r="AQ24" i="57" s="1"/>
  <c r="T24" i="57" a="1"/>
  <c r="T24" i="57" s="1"/>
  <c r="K24" i="57" s="1"/>
  <c r="AO23" i="57"/>
  <c r="AN23" i="57"/>
  <c r="AM23" i="57"/>
  <c r="AL23" i="57"/>
  <c r="AK23" i="57"/>
  <c r="S23" i="57"/>
  <c r="L23" i="57"/>
  <c r="AQ23" i="57" s="1"/>
  <c r="T23" i="57" a="1"/>
  <c r="T23" i="57" s="1"/>
  <c r="K23" i="57" s="1"/>
  <c r="AO22" i="57"/>
  <c r="AN22" i="57"/>
  <c r="AM22" i="57"/>
  <c r="AL22" i="57"/>
  <c r="AK22" i="57"/>
  <c r="S22" i="57"/>
  <c r="L22" i="57"/>
  <c r="AQ22" i="57" s="1"/>
  <c r="T22" i="57" a="1"/>
  <c r="T22" i="57" s="1"/>
  <c r="K22" i="57" s="1"/>
  <c r="AO21" i="57"/>
  <c r="AN21" i="57"/>
  <c r="AM21" i="57"/>
  <c r="AL21" i="57"/>
  <c r="AK21" i="57"/>
  <c r="S21" i="57"/>
  <c r="L21" i="57"/>
  <c r="AQ21" i="57" s="1"/>
  <c r="T21" i="57" a="1"/>
  <c r="T21" i="57" s="1"/>
  <c r="K21" i="57" s="1"/>
  <c r="AO20" i="57"/>
  <c r="AN20" i="57"/>
  <c r="AM20" i="57"/>
  <c r="AL20" i="57"/>
  <c r="AK20" i="57"/>
  <c r="S20" i="57"/>
  <c r="L20" i="57"/>
  <c r="AQ20" i="57" s="1"/>
  <c r="T20" i="57" a="1"/>
  <c r="T20" i="57" s="1"/>
  <c r="K20" i="57" s="1"/>
  <c r="AO19" i="57"/>
  <c r="AN19" i="57"/>
  <c r="AM19" i="57"/>
  <c r="AL19" i="57"/>
  <c r="AK19" i="57"/>
  <c r="S19" i="57"/>
  <c r="L19" i="57"/>
  <c r="AQ19" i="57" s="1"/>
  <c r="T19" i="57" a="1"/>
  <c r="T19" i="57" s="1"/>
  <c r="K19" i="57" s="1"/>
  <c r="AO18" i="57"/>
  <c r="AN18" i="57"/>
  <c r="AM18" i="57"/>
  <c r="AL18" i="57"/>
  <c r="AK18" i="57"/>
  <c r="S18" i="57"/>
  <c r="L18" i="57"/>
  <c r="AQ18" i="57" s="1"/>
  <c r="T18" i="57" a="1"/>
  <c r="T18" i="57" s="1"/>
  <c r="K18" i="57" s="1"/>
  <c r="AO17" i="57"/>
  <c r="AN17" i="57"/>
  <c r="AM17" i="57"/>
  <c r="AL17" i="57"/>
  <c r="AK17" i="57"/>
  <c r="S17" i="57"/>
  <c r="L17" i="57"/>
  <c r="AQ17" i="57" s="1"/>
  <c r="T17" i="57" a="1"/>
  <c r="T17" i="57" s="1"/>
  <c r="K17" i="57" s="1"/>
  <c r="AO16" i="57"/>
  <c r="AN16" i="57"/>
  <c r="AM16" i="57"/>
  <c r="AL16" i="57"/>
  <c r="AK16" i="57"/>
  <c r="S16" i="57"/>
  <c r="T16" i="57" a="1"/>
  <c r="T16" i="57" s="1"/>
  <c r="K16" i="57" s="1"/>
  <c r="AO15" i="57"/>
  <c r="AN15" i="57"/>
  <c r="AM15" i="57"/>
  <c r="AL15" i="57"/>
  <c r="AK15" i="57"/>
  <c r="S15" i="57"/>
  <c r="L15" i="57"/>
  <c r="AQ15" i="57" s="1"/>
  <c r="T15" i="57" a="1"/>
  <c r="T15" i="57" s="1"/>
  <c r="K15" i="57" s="1"/>
  <c r="AO14" i="57"/>
  <c r="AN14" i="57"/>
  <c r="AM14" i="57"/>
  <c r="AL14" i="57"/>
  <c r="AK14" i="57"/>
  <c r="S14" i="57"/>
  <c r="L14" i="57"/>
  <c r="AQ14" i="57" s="1"/>
  <c r="T14" i="57" a="1"/>
  <c r="T14" i="57" s="1"/>
  <c r="K14" i="57" s="1"/>
  <c r="AO13" i="57"/>
  <c r="AN13" i="57"/>
  <c r="AM13" i="57"/>
  <c r="AL13" i="57"/>
  <c r="AK13" i="57"/>
  <c r="S13" i="57"/>
  <c r="L13" i="57"/>
  <c r="AQ13" i="57" s="1"/>
  <c r="T13" i="57" a="1"/>
  <c r="T13" i="57" s="1"/>
  <c r="K13" i="57" s="1"/>
  <c r="AO12" i="57"/>
  <c r="AN12" i="57"/>
  <c r="AM12" i="57"/>
  <c r="AL12" i="57"/>
  <c r="AK12" i="57"/>
  <c r="S12" i="57"/>
  <c r="L12" i="57"/>
  <c r="AQ12" i="57" s="1"/>
  <c r="T12" i="57" a="1"/>
  <c r="T12" i="57" s="1"/>
  <c r="K12" i="57" s="1"/>
  <c r="AO11" i="57"/>
  <c r="AN11" i="57"/>
  <c r="AM11" i="57"/>
  <c r="AL11" i="57"/>
  <c r="AK11" i="57"/>
  <c r="S11" i="57"/>
  <c r="L11" i="57"/>
  <c r="AQ11" i="57" s="1"/>
  <c r="T11" i="57" a="1"/>
  <c r="T11" i="57" s="1"/>
  <c r="K11" i="57" s="1"/>
  <c r="AO10" i="57"/>
  <c r="AN10" i="57"/>
  <c r="AM10" i="57"/>
  <c r="AL10" i="57"/>
  <c r="AK10" i="57"/>
  <c r="S10" i="57"/>
  <c r="T10" i="57" a="1"/>
  <c r="T10" i="57" s="1"/>
  <c r="K10" i="57" s="1"/>
  <c r="AO9" i="57"/>
  <c r="AN9" i="57"/>
  <c r="AM9" i="57"/>
  <c r="AL9" i="57"/>
  <c r="AK9" i="57"/>
  <c r="S9" i="57"/>
  <c r="T9" i="57" a="1"/>
  <c r="T9" i="57" s="1"/>
  <c r="K9" i="57" s="1"/>
  <c r="F6" i="57"/>
  <c r="A5" i="57"/>
  <c r="AO4" i="57"/>
  <c r="AP3" i="57"/>
  <c r="AP4" i="57" s="1"/>
  <c r="AO3" i="57"/>
  <c r="AO2" i="57"/>
  <c r="AP1" i="57"/>
  <c r="D33" i="32" a="1"/>
  <c r="D33" i="32" s="1"/>
  <c r="A33" i="32"/>
  <c r="C30" i="32"/>
  <c r="C29" i="32"/>
  <c r="C28" i="32"/>
  <c r="C27" i="32"/>
  <c r="C26" i="32"/>
  <c r="C25" i="32"/>
  <c r="C24" i="32"/>
  <c r="C23" i="32"/>
  <c r="C22" i="32"/>
  <c r="B5" i="32" s="1"/>
  <c r="B10" i="32"/>
  <c r="D7" i="32"/>
  <c r="E6" i="32"/>
  <c r="D6" i="32"/>
  <c r="D5" i="32"/>
  <c r="E5" i="32" s="1"/>
  <c r="AJ51" i="57" l="1"/>
  <c r="AJ49" i="57"/>
  <c r="AJ89" i="57"/>
  <c r="AJ45" i="57"/>
  <c r="AJ65" i="57"/>
  <c r="AJ117" i="57"/>
  <c r="AJ157" i="57"/>
  <c r="AJ177" i="57"/>
  <c r="AJ95" i="57"/>
  <c r="AJ135" i="57"/>
  <c r="AJ93" i="57"/>
  <c r="AJ73" i="57"/>
  <c r="AJ53" i="57"/>
  <c r="AJ164" i="57"/>
  <c r="AJ27" i="57"/>
  <c r="AJ131" i="57"/>
  <c r="AJ19" i="57"/>
  <c r="AI1" i="57"/>
  <c r="AJ13" i="57"/>
  <c r="AJ161" i="57"/>
  <c r="AJ179" i="57"/>
  <c r="AJ23" i="57"/>
  <c r="AJ129" i="57"/>
  <c r="AJ200" i="57"/>
  <c r="AJ77" i="57"/>
  <c r="AJ67" i="57"/>
  <c r="AJ37" i="57"/>
  <c r="AJ174" i="57"/>
  <c r="AJ194" i="57"/>
  <c r="AJ143" i="57"/>
  <c r="AJ189" i="57"/>
  <c r="AJ175" i="57"/>
  <c r="AJ85" i="57"/>
  <c r="AJ74" i="57"/>
  <c r="AJ105" i="57"/>
  <c r="AJ127" i="57"/>
  <c r="AJ169" i="57"/>
  <c r="AJ125" i="57"/>
  <c r="AJ183" i="57"/>
  <c r="AJ55" i="57"/>
  <c r="AJ119" i="57"/>
  <c r="AJ150" i="57"/>
  <c r="AJ11" i="57"/>
  <c r="AJ35" i="57"/>
  <c r="AJ99" i="57"/>
  <c r="AJ97" i="57"/>
  <c r="AJ139" i="57"/>
  <c r="AJ181" i="57"/>
  <c r="AJ33" i="57"/>
  <c r="AJ81" i="57"/>
  <c r="AJ114" i="57"/>
  <c r="AJ138" i="57"/>
  <c r="AJ202" i="57"/>
  <c r="AJ44" i="57"/>
  <c r="AJ57" i="57"/>
  <c r="AJ61" i="57"/>
  <c r="AJ79" i="57"/>
  <c r="AJ147" i="57"/>
  <c r="AJ185" i="57"/>
  <c r="AJ60" i="57"/>
  <c r="AJ71" i="57"/>
  <c r="AJ34" i="57"/>
  <c r="AJ69" i="57"/>
  <c r="AJ113" i="57"/>
  <c r="AJ159" i="57"/>
  <c r="AJ124" i="57"/>
  <c r="AJ137" i="57"/>
  <c r="AJ141" i="57"/>
  <c r="AJ201" i="57"/>
  <c r="AJ31" i="57"/>
  <c r="AJ187" i="57"/>
  <c r="AJ75" i="57"/>
  <c r="AJ43" i="57"/>
  <c r="AJ91" i="57"/>
  <c r="AJ100" i="57"/>
  <c r="AJ111" i="57"/>
  <c r="AJ21" i="57"/>
  <c r="AJ41" i="57"/>
  <c r="AJ87" i="57"/>
  <c r="AJ109" i="57"/>
  <c r="AJ123" i="57"/>
  <c r="AJ29" i="57"/>
  <c r="AJ145" i="57"/>
  <c r="AJ101" i="57"/>
  <c r="AJ17" i="57"/>
  <c r="AJ39" i="57"/>
  <c r="AJ63" i="57"/>
  <c r="AJ133" i="57"/>
  <c r="AJ153" i="57"/>
  <c r="AJ173" i="57"/>
  <c r="AJ20" i="57"/>
  <c r="AJ88" i="57"/>
  <c r="AJ121" i="57"/>
  <c r="AJ84" i="57"/>
  <c r="AJ115" i="57"/>
  <c r="AJ15" i="57"/>
  <c r="AJ204" i="57"/>
  <c r="AJ48" i="57"/>
  <c r="AJ59" i="57"/>
  <c r="AJ83" i="57"/>
  <c r="AJ103" i="57"/>
  <c r="AJ171" i="57"/>
  <c r="AJ197" i="57"/>
  <c r="AJ38" i="57"/>
  <c r="AJ78" i="57"/>
  <c r="AJ118" i="57"/>
  <c r="AJ152" i="57"/>
  <c r="AJ180" i="57"/>
  <c r="AJ195" i="57"/>
  <c r="AJ206" i="57"/>
  <c r="AJ36" i="57"/>
  <c r="AJ76" i="57"/>
  <c r="AJ116" i="57"/>
  <c r="AJ163" i="57"/>
  <c r="AJ178" i="57"/>
  <c r="AJ193" i="57"/>
  <c r="AJ66" i="57"/>
  <c r="AJ106" i="57"/>
  <c r="AJ168" i="57"/>
  <c r="AJ24" i="57"/>
  <c r="AJ64" i="57"/>
  <c r="AJ104" i="57"/>
  <c r="AJ142" i="57"/>
  <c r="AJ198" i="57"/>
  <c r="AJ26" i="57"/>
  <c r="AJ9" i="57"/>
  <c r="AJ22" i="57"/>
  <c r="AJ62" i="57"/>
  <c r="AJ102" i="57"/>
  <c r="AJ155" i="57"/>
  <c r="AJ166" i="57"/>
  <c r="AJ196" i="57"/>
  <c r="AJ32" i="57"/>
  <c r="AJ30" i="57"/>
  <c r="AJ191" i="57"/>
  <c r="AJ108" i="57"/>
  <c r="AJ18" i="57"/>
  <c r="AJ58" i="57"/>
  <c r="AJ98" i="57"/>
  <c r="AJ16" i="57"/>
  <c r="AJ56" i="57"/>
  <c r="AJ96" i="57"/>
  <c r="AJ205" i="57"/>
  <c r="AJ207" i="57"/>
  <c r="AJ14" i="57"/>
  <c r="AJ54" i="57"/>
  <c r="AJ94" i="57"/>
  <c r="AJ151" i="57"/>
  <c r="AJ162" i="57"/>
  <c r="AJ192" i="57"/>
  <c r="AJ12" i="57"/>
  <c r="AJ52" i="57"/>
  <c r="AJ92" i="57"/>
  <c r="AJ149" i="57"/>
  <c r="AJ160" i="57"/>
  <c r="AJ203" i="57"/>
  <c r="AJ10" i="57"/>
  <c r="AJ50" i="57"/>
  <c r="AJ90" i="57"/>
  <c r="AJ130" i="57"/>
  <c r="AJ190" i="57"/>
  <c r="AJ72" i="57"/>
  <c r="AJ112" i="57"/>
  <c r="AJ70" i="57"/>
  <c r="AJ110" i="57"/>
  <c r="AJ28" i="57"/>
  <c r="AJ68" i="57"/>
  <c r="AJ128" i="57"/>
  <c r="AJ158" i="57"/>
  <c r="AJ46" i="57"/>
  <c r="AJ86" i="57"/>
  <c r="AJ126" i="57"/>
  <c r="AJ156" i="57"/>
  <c r="AJ199" i="57"/>
  <c r="AO1" i="57"/>
  <c r="AJ42" i="57"/>
  <c r="AJ82" i="57"/>
  <c r="AJ122" i="57"/>
  <c r="AJ154" i="57"/>
  <c r="AJ167" i="57"/>
  <c r="AJ184" i="57"/>
  <c r="AJ208" i="57"/>
  <c r="AJ40" i="57"/>
  <c r="AJ80" i="57"/>
  <c r="AJ120" i="57"/>
  <c r="AJ165" i="57"/>
  <c r="AJ182" i="57"/>
  <c r="AJ148" i="57"/>
  <c r="AJ188" i="57"/>
  <c r="AJ146" i="57"/>
  <c r="AJ186" i="57"/>
  <c r="AJ144" i="57"/>
  <c r="AJ140" i="57"/>
  <c r="AJ136" i="57"/>
  <c r="AJ176" i="57"/>
  <c r="L10" i="57"/>
  <c r="AJ134" i="57"/>
  <c r="AJ132" i="57"/>
  <c r="AJ172" i="57"/>
  <c r="AJ170" i="57"/>
  <c r="L16" i="57"/>
  <c r="AP5" i="57"/>
  <c r="AP6" i="57" s="1"/>
  <c r="AP7" i="57" s="1"/>
  <c r="C33" i="32"/>
  <c r="B33" i="32"/>
  <c r="B7" i="32" s="1"/>
  <c r="B6" i="32"/>
  <c r="AO6" i="57" l="1"/>
  <c r="M198" i="57" s="1"/>
  <c r="N198" i="57" s="1"/>
  <c r="M208" i="57"/>
  <c r="N208" i="57" s="1"/>
  <c r="M30" i="57"/>
  <c r="N30" i="57" s="1"/>
  <c r="M102" i="57"/>
  <c r="P102" i="57" s="1"/>
  <c r="M125" i="57"/>
  <c r="M197" i="57"/>
  <c r="N197" i="57" s="1"/>
  <c r="M31" i="57"/>
  <c r="M57" i="57"/>
  <c r="N57" i="57" s="1"/>
  <c r="M80" i="57"/>
  <c r="M103" i="57"/>
  <c r="N103" i="57" s="1"/>
  <c r="M149" i="57"/>
  <c r="N149" i="57" s="1"/>
  <c r="M58" i="57"/>
  <c r="N58" i="57" s="1"/>
  <c r="M81" i="57"/>
  <c r="N81" i="57" s="1"/>
  <c r="M150" i="57"/>
  <c r="N150" i="57" s="1"/>
  <c r="M170" i="57"/>
  <c r="M34" i="57"/>
  <c r="N34" i="57" s="1"/>
  <c r="M128" i="57"/>
  <c r="N128" i="57" s="1"/>
  <c r="M201" i="57"/>
  <c r="N201" i="57" s="1"/>
  <c r="M38" i="57"/>
  <c r="N38" i="57" s="1"/>
  <c r="M61" i="57"/>
  <c r="N61" i="57" s="1"/>
  <c r="M84" i="57"/>
  <c r="N84" i="57" s="1"/>
  <c r="M107" i="57"/>
  <c r="N107" i="57" s="1"/>
  <c r="M130" i="57"/>
  <c r="N130" i="57" s="1"/>
  <c r="M179" i="57"/>
  <c r="N179" i="57" s="1"/>
  <c r="M39" i="57"/>
  <c r="N39" i="57" s="1"/>
  <c r="M62" i="57"/>
  <c r="Q62" i="57" s="1"/>
  <c r="M131" i="57"/>
  <c r="AH131" i="57" s="1"/>
  <c r="AI131" i="57" s="1"/>
  <c r="M203" i="57"/>
  <c r="M105" i="57"/>
  <c r="N105" i="57" s="1"/>
  <c r="M177" i="57"/>
  <c r="N177" i="57" s="1"/>
  <c r="M178" i="57"/>
  <c r="N178" i="57" s="1"/>
  <c r="M12" i="57"/>
  <c r="N12" i="57" s="1"/>
  <c r="M17" i="57"/>
  <c r="N17" i="57" s="1"/>
  <c r="M40" i="57"/>
  <c r="N40" i="57" s="1"/>
  <c r="M63" i="57"/>
  <c r="N63" i="57" s="1"/>
  <c r="M109" i="57"/>
  <c r="N109" i="57" s="1"/>
  <c r="M132" i="57"/>
  <c r="N132" i="57" s="1"/>
  <c r="M204" i="57"/>
  <c r="N204" i="57" s="1"/>
  <c r="M78" i="57"/>
  <c r="M200" i="57"/>
  <c r="N200" i="57" s="1"/>
  <c r="M18" i="57"/>
  <c r="N18" i="57" s="1"/>
  <c r="M64" i="57"/>
  <c r="N64" i="57" s="1"/>
  <c r="M110" i="57"/>
  <c r="N110" i="57" s="1"/>
  <c r="M205" i="57"/>
  <c r="N205" i="57" s="1"/>
  <c r="M42" i="57"/>
  <c r="N42" i="57" s="1"/>
  <c r="M88" i="57"/>
  <c r="N88" i="57" s="1"/>
  <c r="M137" i="57"/>
  <c r="N137" i="57" s="1"/>
  <c r="M20" i="57"/>
  <c r="N20" i="57" s="1"/>
  <c r="M43" i="57"/>
  <c r="N43" i="57" s="1"/>
  <c r="M66" i="57"/>
  <c r="N66" i="57" s="1"/>
  <c r="M138" i="57"/>
  <c r="N138" i="57" s="1"/>
  <c r="M161" i="57"/>
  <c r="N161" i="57" s="1"/>
  <c r="M52" i="57"/>
  <c r="AH52" i="57" s="1"/>
  <c r="AI52" i="57" s="1"/>
  <c r="M151" i="57"/>
  <c r="M11" i="57"/>
  <c r="M106" i="57"/>
  <c r="N106" i="57" s="1"/>
  <c r="M41" i="57"/>
  <c r="N41" i="57" s="1"/>
  <c r="M87" i="57"/>
  <c r="N87" i="57" s="1"/>
  <c r="M134" i="57"/>
  <c r="N134" i="57" s="1"/>
  <c r="M182" i="57"/>
  <c r="N182" i="57" s="1"/>
  <c r="M19" i="57"/>
  <c r="N19" i="57" s="1"/>
  <c r="M65" i="57"/>
  <c r="N65" i="57" s="1"/>
  <c r="M111" i="57"/>
  <c r="N111" i="57" s="1"/>
  <c r="M21" i="57"/>
  <c r="M44" i="57"/>
  <c r="N44" i="57" s="1"/>
  <c r="M114" i="57"/>
  <c r="N114" i="57" s="1"/>
  <c r="M185" i="57"/>
  <c r="N185" i="57" s="1"/>
  <c r="M10" i="57"/>
  <c r="N10" i="57" s="1"/>
  <c r="M9" i="57"/>
  <c r="M33" i="57"/>
  <c r="N33" i="57" s="1"/>
  <c r="M53" i="57"/>
  <c r="N53" i="57" s="1"/>
  <c r="M73" i="57"/>
  <c r="N73" i="57" s="1"/>
  <c r="M93" i="57"/>
  <c r="N93" i="57" s="1"/>
  <c r="M113" i="57"/>
  <c r="N113" i="57" s="1"/>
  <c r="M133" i="57"/>
  <c r="N133" i="57" s="1"/>
  <c r="M153" i="57"/>
  <c r="N153" i="57" s="1"/>
  <c r="M15" i="57"/>
  <c r="N15" i="57" s="1"/>
  <c r="M35" i="57"/>
  <c r="N35" i="57" s="1"/>
  <c r="M95" i="57"/>
  <c r="M155" i="57"/>
  <c r="M175" i="57"/>
  <c r="N175" i="57" s="1"/>
  <c r="M195" i="57"/>
  <c r="N195" i="57" s="1"/>
  <c r="M36" i="57"/>
  <c r="N36" i="57" s="1"/>
  <c r="M56" i="57"/>
  <c r="N56" i="57" s="1"/>
  <c r="M76" i="57"/>
  <c r="N76" i="57" s="1"/>
  <c r="M96" i="57"/>
  <c r="N96" i="57" s="1"/>
  <c r="M116" i="57"/>
  <c r="N116" i="57" s="1"/>
  <c r="M136" i="57"/>
  <c r="N136" i="57" s="1"/>
  <c r="M156" i="57"/>
  <c r="N156" i="57" s="1"/>
  <c r="AO7" i="57" a="1"/>
  <c r="AO7" i="57" s="1"/>
  <c r="L9" i="57"/>
  <c r="AQ16" i="57"/>
  <c r="E79" i="38"/>
  <c r="AA8" i="6"/>
  <c r="AA7" i="6"/>
  <c r="AA6" i="6"/>
  <c r="AA5" i="6"/>
  <c r="AA4" i="6"/>
  <c r="AA3" i="6"/>
  <c r="AC4" i="6"/>
  <c r="AC5" i="6" s="1"/>
  <c r="AC6" i="6" s="1"/>
  <c r="AC7" i="6" s="1"/>
  <c r="AC8" i="6" s="1"/>
  <c r="E78" i="38"/>
  <c r="E83" i="38"/>
  <c r="E82" i="38"/>
  <c r="E81" i="38"/>
  <c r="E80" i="38"/>
  <c r="E77" i="38"/>
  <c r="E76" i="38"/>
  <c r="Q52" i="57" l="1"/>
  <c r="P30" i="57"/>
  <c r="R30" i="57"/>
  <c r="Q128" i="57"/>
  <c r="O52" i="57"/>
  <c r="AH81" i="57"/>
  <c r="AI81" i="57" s="1"/>
  <c r="O150" i="57"/>
  <c r="P131" i="57"/>
  <c r="O81" i="57"/>
  <c r="M126" i="57"/>
  <c r="N126" i="57" s="1"/>
  <c r="AH105" i="57"/>
  <c r="AI105" i="57" s="1"/>
  <c r="M16" i="57"/>
  <c r="N16" i="57" s="1"/>
  <c r="M13" i="57"/>
  <c r="N13" i="57" s="1"/>
  <c r="M152" i="57"/>
  <c r="AH152" i="57" s="1"/>
  <c r="AI152" i="57" s="1"/>
  <c r="M159" i="57"/>
  <c r="N159" i="57" s="1"/>
  <c r="M60" i="57"/>
  <c r="N60" i="57" s="1"/>
  <c r="M83" i="57"/>
  <c r="N83" i="57" s="1"/>
  <c r="M171" i="57"/>
  <c r="P171" i="57" s="1"/>
  <c r="M148" i="57"/>
  <c r="AH148" i="57" s="1"/>
  <c r="AI148" i="57" s="1"/>
  <c r="Q131" i="57"/>
  <c r="M135" i="57"/>
  <c r="N135" i="57" s="1"/>
  <c r="M162" i="57"/>
  <c r="M59" i="57"/>
  <c r="M129" i="57"/>
  <c r="N129" i="57" s="1"/>
  <c r="M180" i="57"/>
  <c r="AH180" i="57" s="1"/>
  <c r="AI180" i="57" s="1"/>
  <c r="M199" i="57"/>
  <c r="AH199" i="57" s="1"/>
  <c r="AI199" i="57" s="1"/>
  <c r="M79" i="57"/>
  <c r="O79" i="57" s="1"/>
  <c r="AH44" i="57"/>
  <c r="AI44" i="57" s="1"/>
  <c r="M115" i="57"/>
  <c r="AH115" i="57" s="1"/>
  <c r="AI115" i="57" s="1"/>
  <c r="M139" i="57"/>
  <c r="P139" i="57" s="1"/>
  <c r="M124" i="57"/>
  <c r="N124" i="57" s="1"/>
  <c r="M37" i="57"/>
  <c r="N37" i="57" s="1"/>
  <c r="M157" i="57"/>
  <c r="N157" i="57" s="1"/>
  <c r="M174" i="57"/>
  <c r="N174" i="57" s="1"/>
  <c r="M54" i="57"/>
  <c r="P54" i="57" s="1"/>
  <c r="Q39" i="57"/>
  <c r="Q201" i="57"/>
  <c r="P35" i="57"/>
  <c r="M75" i="57"/>
  <c r="O75" i="57" s="1"/>
  <c r="M90" i="57"/>
  <c r="AH90" i="57" s="1"/>
  <c r="AI90" i="57" s="1"/>
  <c r="M207" i="57"/>
  <c r="P207" i="57" s="1"/>
  <c r="M82" i="57"/>
  <c r="N82" i="57" s="1"/>
  <c r="M108" i="57"/>
  <c r="N108" i="57" s="1"/>
  <c r="M127" i="57"/>
  <c r="N127" i="57" s="1"/>
  <c r="M147" i="57"/>
  <c r="P147" i="57" s="1"/>
  <c r="R201" i="57"/>
  <c r="Q30" i="57"/>
  <c r="M55" i="57"/>
  <c r="N55" i="57" s="1"/>
  <c r="M67" i="57"/>
  <c r="Q67" i="57" s="1"/>
  <c r="M184" i="57"/>
  <c r="P184" i="57" s="1"/>
  <c r="M194" i="57"/>
  <c r="N194" i="57" s="1"/>
  <c r="M85" i="57"/>
  <c r="N85" i="57" s="1"/>
  <c r="M104" i="57"/>
  <c r="AH104" i="57" s="1"/>
  <c r="AI104" i="57" s="1"/>
  <c r="M101" i="57"/>
  <c r="P101" i="57" s="1"/>
  <c r="O200" i="57"/>
  <c r="P182" i="57"/>
  <c r="M196" i="57"/>
  <c r="Q196" i="57" s="1"/>
  <c r="M193" i="57"/>
  <c r="AH193" i="57" s="1"/>
  <c r="AI193" i="57" s="1"/>
  <c r="M183" i="57"/>
  <c r="O183" i="57" s="1"/>
  <c r="M112" i="57"/>
  <c r="P112" i="57" s="1"/>
  <c r="M181" i="57"/>
  <c r="O181" i="57" s="1"/>
  <c r="M14" i="57"/>
  <c r="N14" i="57" s="1"/>
  <c r="M32" i="57"/>
  <c r="N32" i="57" s="1"/>
  <c r="Q150" i="57"/>
  <c r="M176" i="57"/>
  <c r="N176" i="57" s="1"/>
  <c r="M173" i="57"/>
  <c r="O173" i="57" s="1"/>
  <c r="M160" i="57"/>
  <c r="R160" i="57" s="1"/>
  <c r="M89" i="57"/>
  <c r="N89" i="57" s="1"/>
  <c r="M158" i="57"/>
  <c r="N158" i="57" s="1"/>
  <c r="M202" i="57"/>
  <c r="N202" i="57" s="1"/>
  <c r="N125" i="57"/>
  <c r="AH125" i="57"/>
  <c r="AI125" i="57" s="1"/>
  <c r="N11" i="57"/>
  <c r="O11" i="57"/>
  <c r="P11" i="57"/>
  <c r="N80" i="57"/>
  <c r="R80" i="57"/>
  <c r="P80" i="57"/>
  <c r="O80" i="57"/>
  <c r="Q80" i="57"/>
  <c r="N31" i="57"/>
  <c r="Q31" i="57"/>
  <c r="AH185" i="57"/>
  <c r="AI185" i="57" s="1"/>
  <c r="N155" i="57"/>
  <c r="Q155" i="57"/>
  <c r="N151" i="57"/>
  <c r="AH151" i="57"/>
  <c r="AI151" i="57" s="1"/>
  <c r="N203" i="57"/>
  <c r="R203" i="57"/>
  <c r="N170" i="57"/>
  <c r="Q170" i="57"/>
  <c r="AH170" i="57"/>
  <c r="AI170" i="57" s="1"/>
  <c r="N102" i="57"/>
  <c r="R102" i="57"/>
  <c r="N95" i="57"/>
  <c r="R95" i="57"/>
  <c r="N52" i="57"/>
  <c r="P52" i="57"/>
  <c r="N131" i="57"/>
  <c r="O131" i="57"/>
  <c r="R131" i="57"/>
  <c r="N78" i="57"/>
  <c r="R78" i="57"/>
  <c r="N62" i="57"/>
  <c r="R62" i="57"/>
  <c r="AH62" i="57"/>
  <c r="AI62" i="57" s="1"/>
  <c r="N21" i="57"/>
  <c r="Q21" i="57"/>
  <c r="M192" i="57"/>
  <c r="M191" i="57"/>
  <c r="P191" i="57" s="1"/>
  <c r="M123" i="57"/>
  <c r="Q123" i="57" s="1"/>
  <c r="M68" i="57"/>
  <c r="O68" i="57" s="1"/>
  <c r="M189" i="57"/>
  <c r="N189" i="57" s="1"/>
  <c r="M50" i="57"/>
  <c r="P50" i="57" s="1"/>
  <c r="M190" i="57"/>
  <c r="M122" i="57"/>
  <c r="M51" i="57"/>
  <c r="M121" i="57"/>
  <c r="Q121" i="57" s="1"/>
  <c r="M188" i="57"/>
  <c r="AH188" i="57" s="1"/>
  <c r="AI188" i="57" s="1"/>
  <c r="M120" i="57"/>
  <c r="P120" i="57" s="1"/>
  <c r="M49" i="57"/>
  <c r="M118" i="57"/>
  <c r="M47" i="57"/>
  <c r="M169" i="57"/>
  <c r="P169" i="57" s="1"/>
  <c r="M46" i="57"/>
  <c r="AH46" i="57" s="1"/>
  <c r="AI46" i="57" s="1"/>
  <c r="M98" i="57"/>
  <c r="P98" i="57" s="1"/>
  <c r="M187" i="57"/>
  <c r="AH187" i="57" s="1"/>
  <c r="AI187" i="57" s="1"/>
  <c r="M119" i="57"/>
  <c r="Q119" i="57" s="1"/>
  <c r="M48" i="57"/>
  <c r="N48" i="57" s="1"/>
  <c r="M186" i="57"/>
  <c r="AH186" i="57" s="1"/>
  <c r="AI186" i="57" s="1"/>
  <c r="M117" i="57"/>
  <c r="N117" i="57" s="1"/>
  <c r="M168" i="57"/>
  <c r="P168" i="57" s="1"/>
  <c r="M100" i="57"/>
  <c r="Q100" i="57" s="1"/>
  <c r="M45" i="57"/>
  <c r="R45" i="57" s="1"/>
  <c r="M167" i="57"/>
  <c r="R167" i="57" s="1"/>
  <c r="M99" i="57"/>
  <c r="R99" i="57" s="1"/>
  <c r="M29" i="57"/>
  <c r="AH29" i="57" s="1"/>
  <c r="AI29" i="57" s="1"/>
  <c r="M166" i="57"/>
  <c r="AH166" i="57" s="1"/>
  <c r="AI166" i="57" s="1"/>
  <c r="M28" i="57"/>
  <c r="O28" i="57" s="1"/>
  <c r="M165" i="57"/>
  <c r="O165" i="57" s="1"/>
  <c r="M97" i="57"/>
  <c r="AH97" i="57" s="1"/>
  <c r="AI97" i="57" s="1"/>
  <c r="M27" i="57"/>
  <c r="M164" i="57"/>
  <c r="M94" i="57"/>
  <c r="M26" i="57"/>
  <c r="N26" i="57" s="1"/>
  <c r="M142" i="57"/>
  <c r="O142" i="57" s="1"/>
  <c r="M71" i="57"/>
  <c r="M141" i="57"/>
  <c r="O141" i="57" s="1"/>
  <c r="M70" i="57"/>
  <c r="M163" i="57"/>
  <c r="AH163" i="57" s="1"/>
  <c r="AI163" i="57" s="1"/>
  <c r="M146" i="57"/>
  <c r="AH146" i="57" s="1"/>
  <c r="AI146" i="57" s="1"/>
  <c r="M145" i="57"/>
  <c r="O145" i="57" s="1"/>
  <c r="M144" i="57"/>
  <c r="R144" i="57" s="1"/>
  <c r="M74" i="57"/>
  <c r="P74" i="57" s="1"/>
  <c r="M143" i="57"/>
  <c r="P143" i="57" s="1"/>
  <c r="M140" i="57"/>
  <c r="M91" i="57"/>
  <c r="M72" i="57"/>
  <c r="Q72" i="57" s="1"/>
  <c r="M69" i="57"/>
  <c r="AH69" i="57" s="1"/>
  <c r="AI69" i="57" s="1"/>
  <c r="M92" i="57"/>
  <c r="R92" i="57" s="1"/>
  <c r="M77" i="57"/>
  <c r="M25" i="57"/>
  <c r="M24" i="57"/>
  <c r="R24" i="57" s="1"/>
  <c r="M23" i="57"/>
  <c r="P23" i="57" s="1"/>
  <c r="M22" i="57"/>
  <c r="M206" i="57"/>
  <c r="N206" i="57" s="1"/>
  <c r="M86" i="57"/>
  <c r="O86" i="57" s="1"/>
  <c r="M154" i="57"/>
  <c r="P154" i="57" s="1"/>
  <c r="M172" i="57"/>
  <c r="O172" i="57" s="1"/>
  <c r="AH80" i="57"/>
  <c r="AI80" i="57" s="1"/>
  <c r="R11" i="57"/>
  <c r="O10" i="57"/>
  <c r="AH103" i="57"/>
  <c r="AI103" i="57" s="1"/>
  <c r="O161" i="57"/>
  <c r="AH205" i="57"/>
  <c r="AI205" i="57" s="1"/>
  <c r="Q11" i="57"/>
  <c r="O151" i="57"/>
  <c r="R138" i="57"/>
  <c r="AH107" i="57"/>
  <c r="AI107" i="57" s="1"/>
  <c r="P151" i="57"/>
  <c r="R33" i="57"/>
  <c r="AH201" i="57"/>
  <c r="AI201" i="57" s="1"/>
  <c r="AH64" i="57"/>
  <c r="AI64" i="57" s="1"/>
  <c r="AH21" i="57"/>
  <c r="AI21" i="57" s="1"/>
  <c r="R151" i="57"/>
  <c r="R134" i="57"/>
  <c r="O31" i="57"/>
  <c r="R150" i="57"/>
  <c r="P31" i="57"/>
  <c r="AH161" i="57"/>
  <c r="AI161" i="57" s="1"/>
  <c r="P53" i="57"/>
  <c r="R31" i="57"/>
  <c r="R52" i="57"/>
  <c r="P133" i="57"/>
  <c r="AH182" i="57"/>
  <c r="AI182" i="57" s="1"/>
  <c r="P132" i="57"/>
  <c r="R113" i="57"/>
  <c r="Q179" i="57"/>
  <c r="R132" i="57"/>
  <c r="AH113" i="57"/>
  <c r="AI113" i="57" s="1"/>
  <c r="R178" i="57"/>
  <c r="P19" i="57"/>
  <c r="Q200" i="57"/>
  <c r="O179" i="57"/>
  <c r="AH132" i="57"/>
  <c r="AI132" i="57" s="1"/>
  <c r="AH200" i="57"/>
  <c r="AI200" i="57" s="1"/>
  <c r="AH43" i="57"/>
  <c r="AI43" i="57" s="1"/>
  <c r="P179" i="57"/>
  <c r="P93" i="57"/>
  <c r="R42" i="57"/>
  <c r="AH20" i="57"/>
  <c r="AI20" i="57" s="1"/>
  <c r="P198" i="57"/>
  <c r="R179" i="57"/>
  <c r="O111" i="57"/>
  <c r="Q198" i="57"/>
  <c r="AH41" i="57"/>
  <c r="AI41" i="57" s="1"/>
  <c r="AH179" i="57"/>
  <c r="AI179" i="57" s="1"/>
  <c r="P111" i="57"/>
  <c r="AH65" i="57"/>
  <c r="AI65" i="57" s="1"/>
  <c r="P40" i="57"/>
  <c r="O12" i="57"/>
  <c r="O42" i="57"/>
  <c r="R195" i="57"/>
  <c r="AH88" i="57"/>
  <c r="AI88" i="57" s="1"/>
  <c r="AH11" i="57"/>
  <c r="AI11" i="57" s="1"/>
  <c r="Q182" i="57"/>
  <c r="R111" i="57"/>
  <c r="P150" i="57"/>
  <c r="R110" i="57"/>
  <c r="P42" i="57"/>
  <c r="P114" i="57"/>
  <c r="AH87" i="57"/>
  <c r="AI87" i="57" s="1"/>
  <c r="AH63" i="57"/>
  <c r="AI63" i="57" s="1"/>
  <c r="R38" i="57"/>
  <c r="Q10" i="57"/>
  <c r="O93" i="57"/>
  <c r="R182" i="57"/>
  <c r="AH93" i="57"/>
  <c r="AI93" i="57" s="1"/>
  <c r="O130" i="57"/>
  <c r="O61" i="57"/>
  <c r="Q42" i="57"/>
  <c r="P113" i="57"/>
  <c r="O132" i="57"/>
  <c r="Q130" i="57"/>
  <c r="Q102" i="57"/>
  <c r="Q61" i="57"/>
  <c r="AH42" i="57"/>
  <c r="AI42" i="57" s="1"/>
  <c r="P12" i="57"/>
  <c r="AH61" i="57"/>
  <c r="AI61" i="57" s="1"/>
  <c r="R34" i="57"/>
  <c r="AH102" i="57"/>
  <c r="AI102" i="57" s="1"/>
  <c r="R61" i="57"/>
  <c r="R41" i="57"/>
  <c r="R12" i="57"/>
  <c r="AH111" i="57"/>
  <c r="AI111" i="57" s="1"/>
  <c r="AH84" i="57"/>
  <c r="AI84" i="57" s="1"/>
  <c r="P33" i="57"/>
  <c r="R58" i="57"/>
  <c r="Q132" i="57"/>
  <c r="AH130" i="57"/>
  <c r="AI130" i="57" s="1"/>
  <c r="O113" i="57"/>
  <c r="P73" i="57"/>
  <c r="O33" i="57"/>
  <c r="AH12" i="57"/>
  <c r="AI12" i="57" s="1"/>
  <c r="Q110" i="57"/>
  <c r="Q116" i="57"/>
  <c r="AH156" i="57"/>
  <c r="AI156" i="57" s="1"/>
  <c r="P153" i="57"/>
  <c r="AH76" i="57"/>
  <c r="AI76" i="57" s="1"/>
  <c r="AH175" i="57"/>
  <c r="AI175" i="57" s="1"/>
  <c r="N9" i="57"/>
  <c r="AH9" i="57"/>
  <c r="AH15" i="57"/>
  <c r="AI15" i="57" s="1"/>
  <c r="Q43" i="57"/>
  <c r="Q93" i="57"/>
  <c r="AH153" i="57"/>
  <c r="AI153" i="57" s="1"/>
  <c r="Q113" i="57"/>
  <c r="R93" i="57"/>
  <c r="AH33" i="57"/>
  <c r="AI33" i="57" s="1"/>
  <c r="P63" i="57"/>
  <c r="O43" i="57"/>
  <c r="P43" i="57"/>
  <c r="R114" i="57"/>
  <c r="Q63" i="57"/>
  <c r="Q33" i="57"/>
  <c r="AH128" i="57"/>
  <c r="AI128" i="57" s="1"/>
  <c r="R43" i="57"/>
  <c r="O103" i="57"/>
  <c r="P103" i="57"/>
  <c r="O53" i="57"/>
  <c r="Q103" i="57"/>
  <c r="Q53" i="57"/>
  <c r="O185" i="57"/>
  <c r="Q161" i="57"/>
  <c r="R103" i="57"/>
  <c r="R53" i="57"/>
  <c r="R185" i="57"/>
  <c r="AH53" i="57"/>
  <c r="AI53" i="57" s="1"/>
  <c r="P34" i="57"/>
  <c r="O65" i="57"/>
  <c r="Q34" i="57"/>
  <c r="O201" i="57"/>
  <c r="R153" i="57"/>
  <c r="O63" i="57"/>
  <c r="AH203" i="57"/>
  <c r="AI203" i="57" s="1"/>
  <c r="O170" i="57"/>
  <c r="O153" i="57"/>
  <c r="R105" i="57"/>
  <c r="R35" i="57"/>
  <c r="AH30" i="57"/>
  <c r="AI30" i="57" s="1"/>
  <c r="R170" i="57"/>
  <c r="Q153" i="57"/>
  <c r="AH35" i="57"/>
  <c r="AI35" i="57" s="1"/>
  <c r="AH150" i="57"/>
  <c r="AI150" i="57" s="1"/>
  <c r="R63" i="57"/>
  <c r="O20" i="57"/>
  <c r="R10" i="57"/>
  <c r="O73" i="57"/>
  <c r="O40" i="57"/>
  <c r="P20" i="57"/>
  <c r="AH10" i="57"/>
  <c r="AI10" i="57" s="1"/>
  <c r="Q73" i="57"/>
  <c r="Q40" i="57"/>
  <c r="Q20" i="57"/>
  <c r="O133" i="57"/>
  <c r="O110" i="57"/>
  <c r="R73" i="57"/>
  <c r="R40" i="57"/>
  <c r="R20" i="57"/>
  <c r="O203" i="57"/>
  <c r="Q133" i="57"/>
  <c r="P110" i="57"/>
  <c r="AH73" i="57"/>
  <c r="AI73" i="57" s="1"/>
  <c r="AH40" i="57"/>
  <c r="AI40" i="57" s="1"/>
  <c r="O30" i="57"/>
  <c r="P203" i="57"/>
  <c r="R133" i="57"/>
  <c r="O39" i="57"/>
  <c r="Q19" i="57"/>
  <c r="R65" i="57"/>
  <c r="Q203" i="57"/>
  <c r="AH133" i="57"/>
  <c r="AI133" i="57" s="1"/>
  <c r="AH110" i="57"/>
  <c r="AI110" i="57" s="1"/>
  <c r="P39" i="57"/>
  <c r="AH19" i="57"/>
  <c r="AI19" i="57" s="1"/>
  <c r="O105" i="57"/>
  <c r="Q35" i="57"/>
  <c r="Q15" i="57"/>
  <c r="AH195" i="57"/>
  <c r="AI195" i="57" s="1"/>
  <c r="R155" i="57"/>
  <c r="O35" i="57"/>
  <c r="AH155" i="57"/>
  <c r="AI155" i="57" s="1"/>
  <c r="Q114" i="57"/>
  <c r="AH31" i="57"/>
  <c r="AI31" i="57" s="1"/>
  <c r="R21" i="57"/>
  <c r="Q12" i="57"/>
  <c r="P200" i="57"/>
  <c r="O175" i="57"/>
  <c r="R161" i="57"/>
  <c r="P130" i="57"/>
  <c r="P175" i="57"/>
  <c r="O95" i="57"/>
  <c r="R200" i="57"/>
  <c r="Q175" i="57"/>
  <c r="P170" i="57"/>
  <c r="R130" i="57"/>
  <c r="P95" i="57"/>
  <c r="Q81" i="57"/>
  <c r="O62" i="57"/>
  <c r="O41" i="57"/>
  <c r="O15" i="57"/>
  <c r="P10" i="57"/>
  <c r="O182" i="57"/>
  <c r="R175" i="57"/>
  <c r="O102" i="57"/>
  <c r="Q95" i="57"/>
  <c r="R81" i="57"/>
  <c r="P62" i="57"/>
  <c r="Q41" i="57"/>
  <c r="P15" i="57"/>
  <c r="R205" i="57"/>
  <c r="AH95" i="57"/>
  <c r="AI95" i="57" s="1"/>
  <c r="P87" i="57"/>
  <c r="R15" i="57"/>
  <c r="Q151" i="57"/>
  <c r="Q111" i="57"/>
  <c r="Q87" i="57"/>
  <c r="Q156" i="57"/>
  <c r="O125" i="57"/>
  <c r="AH116" i="57"/>
  <c r="AI116" i="57" s="1"/>
  <c r="R87" i="57"/>
  <c r="O195" i="57"/>
  <c r="R125" i="57"/>
  <c r="P195" i="57"/>
  <c r="O155" i="57"/>
  <c r="Q195" i="57"/>
  <c r="P155" i="57"/>
  <c r="Q44" i="57"/>
  <c r="O205" i="57"/>
  <c r="O21" i="57"/>
  <c r="Q134" i="57"/>
  <c r="Q64" i="57"/>
  <c r="AH149" i="57"/>
  <c r="AI149" i="57" s="1"/>
  <c r="R149" i="57"/>
  <c r="Q149" i="57"/>
  <c r="P149" i="57"/>
  <c r="O149" i="57"/>
  <c r="AH109" i="57"/>
  <c r="AI109" i="57" s="1"/>
  <c r="R109" i="57"/>
  <c r="Q109" i="57"/>
  <c r="P109" i="57"/>
  <c r="O109" i="57"/>
  <c r="O87" i="57"/>
  <c r="R19" i="57"/>
  <c r="Q58" i="57"/>
  <c r="P136" i="57"/>
  <c r="O136" i="57"/>
  <c r="R136" i="57"/>
  <c r="P116" i="57"/>
  <c r="O116" i="57"/>
  <c r="R116" i="57"/>
  <c r="AH106" i="57"/>
  <c r="AI106" i="57" s="1"/>
  <c r="O106" i="57"/>
  <c r="P96" i="57"/>
  <c r="O96" i="57"/>
  <c r="R96" i="57"/>
  <c r="P76" i="57"/>
  <c r="O76" i="57"/>
  <c r="R76" i="57"/>
  <c r="AH66" i="57"/>
  <c r="AI66" i="57" s="1"/>
  <c r="O66" i="57"/>
  <c r="P56" i="57"/>
  <c r="O56" i="57"/>
  <c r="R56" i="57"/>
  <c r="P36" i="57"/>
  <c r="O36" i="57"/>
  <c r="R36" i="57"/>
  <c r="Q56" i="57"/>
  <c r="Q178" i="57"/>
  <c r="Q136" i="57"/>
  <c r="O107" i="57"/>
  <c r="R39" i="57"/>
  <c r="AH197" i="57"/>
  <c r="AI197" i="57" s="1"/>
  <c r="R197" i="57"/>
  <c r="Q197" i="57"/>
  <c r="P197" i="57"/>
  <c r="O197" i="57"/>
  <c r="Q138" i="57"/>
  <c r="Q96" i="57"/>
  <c r="P204" i="57"/>
  <c r="O204" i="57"/>
  <c r="R204" i="57"/>
  <c r="P44" i="57"/>
  <c r="O44" i="57"/>
  <c r="R44" i="57"/>
  <c r="P178" i="57"/>
  <c r="AH96" i="57"/>
  <c r="AI96" i="57" s="1"/>
  <c r="AH136" i="57"/>
  <c r="AI136" i="57" s="1"/>
  <c r="P107" i="57"/>
  <c r="AH39" i="57"/>
  <c r="AI39" i="57" s="1"/>
  <c r="P208" i="57"/>
  <c r="O208" i="57"/>
  <c r="R208" i="57"/>
  <c r="AH178" i="57"/>
  <c r="AI178" i="57" s="1"/>
  <c r="O178" i="57"/>
  <c r="AH138" i="57"/>
  <c r="AI138" i="57" s="1"/>
  <c r="O138" i="57"/>
  <c r="P88" i="57"/>
  <c r="O88" i="57"/>
  <c r="R88" i="57"/>
  <c r="AH18" i="57"/>
  <c r="AI18" i="57" s="1"/>
  <c r="O18" i="57"/>
  <c r="P84" i="57"/>
  <c r="O84" i="57"/>
  <c r="R84" i="57"/>
  <c r="Q84" i="57"/>
  <c r="Q107" i="57"/>
  <c r="P38" i="57"/>
  <c r="P64" i="57"/>
  <c r="O64" i="57"/>
  <c r="R64" i="57"/>
  <c r="R107" i="57"/>
  <c r="P66" i="57"/>
  <c r="Q38" i="57"/>
  <c r="P78" i="57"/>
  <c r="Q66" i="57"/>
  <c r="AH58" i="57"/>
  <c r="AI58" i="57" s="1"/>
  <c r="O58" i="57"/>
  <c r="AH57" i="57"/>
  <c r="AI57" i="57" s="1"/>
  <c r="R57" i="57"/>
  <c r="Q57" i="57"/>
  <c r="P57" i="57"/>
  <c r="O57" i="57"/>
  <c r="R18" i="57"/>
  <c r="AH208" i="57"/>
  <c r="AI208" i="57" s="1"/>
  <c r="AH56" i="57"/>
  <c r="AI56" i="57" s="1"/>
  <c r="Q204" i="57"/>
  <c r="P106" i="57"/>
  <c r="Q78" i="57"/>
  <c r="R66" i="57"/>
  <c r="Q36" i="57"/>
  <c r="AH198" i="57"/>
  <c r="AI198" i="57" s="1"/>
  <c r="O198" i="57"/>
  <c r="P128" i="57"/>
  <c r="O128" i="57"/>
  <c r="R128" i="57"/>
  <c r="AH38" i="57"/>
  <c r="AI38" i="57" s="1"/>
  <c r="O38" i="57"/>
  <c r="R198" i="57"/>
  <c r="Q18" i="57"/>
  <c r="AH177" i="57"/>
  <c r="AI177" i="57" s="1"/>
  <c r="R177" i="57"/>
  <c r="Q177" i="57"/>
  <c r="P177" i="57"/>
  <c r="O177" i="57"/>
  <c r="AH137" i="57"/>
  <c r="AI137" i="57" s="1"/>
  <c r="R137" i="57"/>
  <c r="Q137" i="57"/>
  <c r="P137" i="57"/>
  <c r="O137" i="57"/>
  <c r="AH17" i="57"/>
  <c r="AI17" i="57" s="1"/>
  <c r="R17" i="57"/>
  <c r="Q17" i="57"/>
  <c r="O17" i="57"/>
  <c r="P17" i="57"/>
  <c r="P58" i="57"/>
  <c r="P156" i="57"/>
  <c r="O156" i="57"/>
  <c r="R156" i="57"/>
  <c r="AH114" i="57"/>
  <c r="AI114" i="57" s="1"/>
  <c r="O114" i="57"/>
  <c r="AH34" i="57"/>
  <c r="AI34" i="57" s="1"/>
  <c r="O34" i="57"/>
  <c r="AH204" i="57"/>
  <c r="AI204" i="57" s="1"/>
  <c r="Q106" i="57"/>
  <c r="AH36" i="57"/>
  <c r="AI36" i="57" s="1"/>
  <c r="O19" i="57"/>
  <c r="AH78" i="57"/>
  <c r="AI78" i="57" s="1"/>
  <c r="O78" i="57"/>
  <c r="P18" i="57"/>
  <c r="Q208" i="57"/>
  <c r="P138" i="57"/>
  <c r="AH134" i="57"/>
  <c r="AI134" i="57" s="1"/>
  <c r="O134" i="57"/>
  <c r="P134" i="57"/>
  <c r="R106" i="57"/>
  <c r="Q88" i="57"/>
  <c r="Q76" i="57"/>
  <c r="P205" i="57"/>
  <c r="P201" i="57"/>
  <c r="P185" i="57"/>
  <c r="P161" i="57"/>
  <c r="P125" i="57"/>
  <c r="P105" i="57"/>
  <c r="P81" i="57"/>
  <c r="P65" i="57"/>
  <c r="P61" i="57"/>
  <c r="P41" i="57"/>
  <c r="P21" i="57"/>
  <c r="Q205" i="57"/>
  <c r="Q185" i="57"/>
  <c r="Q125" i="57"/>
  <c r="Q105" i="57"/>
  <c r="Q65" i="57"/>
  <c r="R9" i="57"/>
  <c r="Q9" i="57"/>
  <c r="P9" i="57"/>
  <c r="O9" i="57"/>
  <c r="N3" i="38"/>
  <c r="M3" i="38"/>
  <c r="K3" i="38"/>
  <c r="J3" i="38"/>
  <c r="I3" i="38"/>
  <c r="U10" i="6"/>
  <c r="U9" i="6"/>
  <c r="U8" i="6"/>
  <c r="U7" i="6"/>
  <c r="U6" i="6"/>
  <c r="U4" i="6"/>
  <c r="U5" i="6"/>
  <c r="U11" i="6"/>
  <c r="E75" i="38"/>
  <c r="E74" i="38"/>
  <c r="E73" i="38"/>
  <c r="E72" i="38"/>
  <c r="E71" i="38"/>
  <c r="E70" i="38"/>
  <c r="E69" i="38"/>
  <c r="Q202" i="57" l="1"/>
  <c r="O202" i="57"/>
  <c r="AH139" i="57"/>
  <c r="AI139" i="57" s="1"/>
  <c r="P89" i="57"/>
  <c r="R55" i="57"/>
  <c r="AH67" i="57"/>
  <c r="AI67" i="57" s="1"/>
  <c r="P55" i="57"/>
  <c r="Q55" i="57"/>
  <c r="AH126" i="57"/>
  <c r="AI126" i="57" s="1"/>
  <c r="P67" i="57"/>
  <c r="P115" i="57"/>
  <c r="O89" i="57"/>
  <c r="P16" i="57"/>
  <c r="AH55" i="57"/>
  <c r="AI55" i="57" s="1"/>
  <c r="Q89" i="57"/>
  <c r="P124" i="57"/>
  <c r="Q85" i="57"/>
  <c r="P146" i="57"/>
  <c r="R89" i="57"/>
  <c r="Q126" i="57"/>
  <c r="AH89" i="57"/>
  <c r="AI89" i="57" s="1"/>
  <c r="AH129" i="57"/>
  <c r="AI129" i="57" s="1"/>
  <c r="N79" i="57"/>
  <c r="R127" i="57"/>
  <c r="Q147" i="57"/>
  <c r="R129" i="57"/>
  <c r="Q180" i="57"/>
  <c r="R180" i="57"/>
  <c r="O127" i="57"/>
  <c r="O199" i="57"/>
  <c r="R139" i="57"/>
  <c r="AH48" i="57"/>
  <c r="AI48" i="57" s="1"/>
  <c r="Q163" i="57"/>
  <c r="R159" i="57"/>
  <c r="Q184" i="57"/>
  <c r="O126" i="57"/>
  <c r="P123" i="57"/>
  <c r="O48" i="57"/>
  <c r="P202" i="57"/>
  <c r="R202" i="57"/>
  <c r="O184" i="57"/>
  <c r="Q139" i="57"/>
  <c r="R48" i="57"/>
  <c r="R194" i="57"/>
  <c r="AH202" i="57"/>
  <c r="AI202" i="57" s="1"/>
  <c r="R126" i="57"/>
  <c r="O115" i="57"/>
  <c r="Q194" i="57"/>
  <c r="R184" i="57"/>
  <c r="R124" i="57"/>
  <c r="P126" i="57"/>
  <c r="AH194" i="57"/>
  <c r="AI194" i="57" s="1"/>
  <c r="R158" i="57"/>
  <c r="O158" i="57"/>
  <c r="AH158" i="57"/>
  <c r="AI158" i="57" s="1"/>
  <c r="R174" i="57"/>
  <c r="O123" i="57"/>
  <c r="P48" i="57"/>
  <c r="Q152" i="57"/>
  <c r="R60" i="57"/>
  <c r="O85" i="57"/>
  <c r="Q158" i="57"/>
  <c r="P174" i="57"/>
  <c r="O191" i="57"/>
  <c r="Q157" i="57"/>
  <c r="R68" i="57"/>
  <c r="Q145" i="57"/>
  <c r="P152" i="57"/>
  <c r="O16" i="57"/>
  <c r="O55" i="57"/>
  <c r="O152" i="57"/>
  <c r="O72" i="57"/>
  <c r="Q166" i="57"/>
  <c r="R54" i="57"/>
  <c r="P100" i="57"/>
  <c r="O60" i="57"/>
  <c r="R119" i="57"/>
  <c r="O194" i="57"/>
  <c r="R67" i="57"/>
  <c r="R123" i="57"/>
  <c r="P163" i="57"/>
  <c r="O166" i="57"/>
  <c r="AH83" i="57"/>
  <c r="AI83" i="57" s="1"/>
  <c r="AH108" i="57"/>
  <c r="AI108" i="57" s="1"/>
  <c r="AH206" i="57"/>
  <c r="AI206" i="57" s="1"/>
  <c r="Q146" i="57"/>
  <c r="R145" i="57"/>
  <c r="O146" i="57"/>
  <c r="Q159" i="57"/>
  <c r="P117" i="57"/>
  <c r="O188" i="57"/>
  <c r="P158" i="57"/>
  <c r="Q60" i="57"/>
  <c r="Q124" i="57"/>
  <c r="O144" i="57"/>
  <c r="R83" i="57"/>
  <c r="P121" i="57"/>
  <c r="P144" i="57"/>
  <c r="O159" i="57"/>
  <c r="R117" i="57"/>
  <c r="AH54" i="57"/>
  <c r="AI54" i="57" s="1"/>
  <c r="AH117" i="57"/>
  <c r="AI117" i="57" s="1"/>
  <c r="O117" i="57"/>
  <c r="Q117" i="57"/>
  <c r="P166" i="57"/>
  <c r="Q115" i="57"/>
  <c r="R186" i="57"/>
  <c r="P60" i="57"/>
  <c r="AH86" i="57"/>
  <c r="AI86" i="57" s="1"/>
  <c r="AH168" i="57"/>
  <c r="AI168" i="57" s="1"/>
  <c r="O186" i="57"/>
  <c r="Q174" i="57"/>
  <c r="P145" i="57"/>
  <c r="O157" i="57"/>
  <c r="P119" i="57"/>
  <c r="P196" i="57"/>
  <c r="Q144" i="57"/>
  <c r="AH85" i="57"/>
  <c r="AI85" i="57" s="1"/>
  <c r="P157" i="57"/>
  <c r="AH124" i="57"/>
  <c r="AI124" i="57" s="1"/>
  <c r="O206" i="57"/>
  <c r="Q13" i="57"/>
  <c r="P159" i="57"/>
  <c r="Q68" i="57"/>
  <c r="R29" i="57"/>
  <c r="P189" i="57"/>
  <c r="O163" i="57"/>
  <c r="P206" i="57"/>
  <c r="Q29" i="57"/>
  <c r="O189" i="57"/>
  <c r="O45" i="57"/>
  <c r="Q189" i="57"/>
  <c r="AP52" i="57"/>
  <c r="P45" i="57"/>
  <c r="O54" i="57"/>
  <c r="O124" i="57"/>
  <c r="AH16" i="57"/>
  <c r="AI16" i="57" s="1"/>
  <c r="AH189" i="57"/>
  <c r="AI189" i="57" s="1"/>
  <c r="P135" i="57"/>
  <c r="Q186" i="57"/>
  <c r="R100" i="57"/>
  <c r="R206" i="57"/>
  <c r="AP131" i="57"/>
  <c r="P68" i="57"/>
  <c r="R37" i="57"/>
  <c r="AH13" i="57"/>
  <c r="AI13" i="57" s="1"/>
  <c r="R207" i="57"/>
  <c r="P85" i="57"/>
  <c r="AH37" i="57"/>
  <c r="AI37" i="57" s="1"/>
  <c r="R168" i="57"/>
  <c r="O119" i="57"/>
  <c r="P83" i="57"/>
  <c r="O143" i="57"/>
  <c r="R75" i="57"/>
  <c r="R189" i="57"/>
  <c r="Q37" i="57"/>
  <c r="O74" i="57"/>
  <c r="O168" i="57"/>
  <c r="R196" i="57"/>
  <c r="Q50" i="57"/>
  <c r="P141" i="57"/>
  <c r="Q206" i="57"/>
  <c r="O196" i="57"/>
  <c r="R85" i="57"/>
  <c r="Q26" i="57"/>
  <c r="P14" i="57"/>
  <c r="Q46" i="57"/>
  <c r="O193" i="57"/>
  <c r="N152" i="57"/>
  <c r="P26" i="57"/>
  <c r="O90" i="57"/>
  <c r="O207" i="57"/>
  <c r="P46" i="57"/>
  <c r="O187" i="57"/>
  <c r="R16" i="57"/>
  <c r="O13" i="57"/>
  <c r="P13" i="57"/>
  <c r="P181" i="57"/>
  <c r="R26" i="57"/>
  <c r="AH135" i="57"/>
  <c r="AI135" i="57" s="1"/>
  <c r="AH82" i="57"/>
  <c r="AI82" i="57" s="1"/>
  <c r="Q187" i="57"/>
  <c r="O135" i="57"/>
  <c r="R112" i="57"/>
  <c r="O82" i="57"/>
  <c r="AH26" i="57"/>
  <c r="AI26" i="57" s="1"/>
  <c r="Q193" i="57"/>
  <c r="R157" i="57"/>
  <c r="R104" i="57"/>
  <c r="P188" i="57"/>
  <c r="R13" i="57"/>
  <c r="P82" i="57"/>
  <c r="Q207" i="57"/>
  <c r="O26" i="57"/>
  <c r="AH157" i="57"/>
  <c r="AI157" i="57" s="1"/>
  <c r="O104" i="57"/>
  <c r="Q135" i="57"/>
  <c r="P104" i="57"/>
  <c r="R152" i="57"/>
  <c r="R14" i="57"/>
  <c r="AH60" i="57"/>
  <c r="AI60" i="57" s="1"/>
  <c r="O46" i="57"/>
  <c r="R32" i="57"/>
  <c r="AP11" i="57"/>
  <c r="P187" i="57"/>
  <c r="P32" i="57"/>
  <c r="AH159" i="57"/>
  <c r="AI159" i="57" s="1"/>
  <c r="P148" i="57"/>
  <c r="O14" i="57"/>
  <c r="O174" i="57"/>
  <c r="O37" i="57"/>
  <c r="P86" i="57"/>
  <c r="AP80" i="57"/>
  <c r="P28" i="57"/>
  <c r="AH14" i="57"/>
  <c r="AI14" i="57" s="1"/>
  <c r="AH174" i="57"/>
  <c r="AI174" i="57" s="1"/>
  <c r="Q48" i="57"/>
  <c r="Q14" i="57"/>
  <c r="P37" i="57"/>
  <c r="P194" i="57"/>
  <c r="R135" i="57"/>
  <c r="O83" i="57"/>
  <c r="Q183" i="57"/>
  <c r="Q16" i="57"/>
  <c r="AP31" i="57"/>
  <c r="R79" i="57"/>
  <c r="P199" i="57"/>
  <c r="R147" i="57"/>
  <c r="R148" i="57"/>
  <c r="AH127" i="57"/>
  <c r="AI127" i="57" s="1"/>
  <c r="AH143" i="57"/>
  <c r="AI143" i="57" s="1"/>
  <c r="O32" i="57"/>
  <c r="N67" i="57"/>
  <c r="O67" i="57"/>
  <c r="N115" i="57"/>
  <c r="R115" i="57"/>
  <c r="O148" i="57"/>
  <c r="Q167" i="57"/>
  <c r="R183" i="57"/>
  <c r="AH79" i="57"/>
  <c r="AI79" i="57" s="1"/>
  <c r="N173" i="57"/>
  <c r="P173" i="57"/>
  <c r="O180" i="57"/>
  <c r="P167" i="57"/>
  <c r="O129" i="57"/>
  <c r="Q74" i="57"/>
  <c r="N180" i="57"/>
  <c r="N59" i="57"/>
  <c r="R59" i="57"/>
  <c r="Q59" i="57"/>
  <c r="AH59" i="57"/>
  <c r="AI59" i="57" s="1"/>
  <c r="R28" i="57"/>
  <c r="AH74" i="57"/>
  <c r="AI74" i="57" s="1"/>
  <c r="O147" i="57"/>
  <c r="P79" i="57"/>
  <c r="P129" i="57"/>
  <c r="AH167" i="57"/>
  <c r="AI167" i="57" s="1"/>
  <c r="Q90" i="57"/>
  <c r="AP30" i="57"/>
  <c r="O50" i="57"/>
  <c r="O171" i="57"/>
  <c r="AP150" i="57"/>
  <c r="Q199" i="57"/>
  <c r="R82" i="57"/>
  <c r="Q82" i="57"/>
  <c r="N162" i="57"/>
  <c r="O162" i="57"/>
  <c r="P162" i="57"/>
  <c r="Q162" i="57"/>
  <c r="AH162" i="57"/>
  <c r="AI162" i="57" s="1"/>
  <c r="R162" i="57"/>
  <c r="Q176" i="57"/>
  <c r="Q79" i="57"/>
  <c r="Q129" i="57"/>
  <c r="P183" i="57"/>
  <c r="AH32" i="57"/>
  <c r="AI32" i="57" s="1"/>
  <c r="O59" i="57"/>
  <c r="N181" i="57"/>
  <c r="Q181" i="57"/>
  <c r="AH181" i="57"/>
  <c r="AI181" i="57" s="1"/>
  <c r="R181" i="57"/>
  <c r="N207" i="57"/>
  <c r="AH207" i="57"/>
  <c r="AI207" i="57" s="1"/>
  <c r="R143" i="57"/>
  <c r="Q75" i="57"/>
  <c r="N196" i="57"/>
  <c r="AH196" i="57"/>
  <c r="AI196" i="57" s="1"/>
  <c r="N193" i="57"/>
  <c r="P193" i="57"/>
  <c r="P69" i="57"/>
  <c r="P160" i="57"/>
  <c r="R193" i="57"/>
  <c r="AH173" i="57"/>
  <c r="AI173" i="57" s="1"/>
  <c r="Q32" i="57"/>
  <c r="N75" i="57"/>
  <c r="AH176" i="57"/>
  <c r="AI176" i="57" s="1"/>
  <c r="R69" i="57"/>
  <c r="R173" i="57"/>
  <c r="P59" i="57"/>
  <c r="Q127" i="57"/>
  <c r="N54" i="57"/>
  <c r="Q54" i="57"/>
  <c r="Q108" i="57"/>
  <c r="P180" i="57"/>
  <c r="N101" i="57"/>
  <c r="R101" i="57"/>
  <c r="Q101" i="57"/>
  <c r="O101" i="57"/>
  <c r="AH101" i="57"/>
  <c r="AI101" i="57" s="1"/>
  <c r="N160" i="57"/>
  <c r="Q160" i="57"/>
  <c r="AH160" i="57"/>
  <c r="AI160" i="57" s="1"/>
  <c r="Q99" i="57"/>
  <c r="P75" i="57"/>
  <c r="Q45" i="57"/>
  <c r="R176" i="57"/>
  <c r="P127" i="57"/>
  <c r="N104" i="57"/>
  <c r="Q104" i="57"/>
  <c r="N112" i="57"/>
  <c r="AH112" i="57"/>
  <c r="AI112" i="57" s="1"/>
  <c r="Q112" i="57"/>
  <c r="O112" i="57"/>
  <c r="N183" i="57"/>
  <c r="AH183" i="57"/>
  <c r="AI183" i="57" s="1"/>
  <c r="R108" i="57"/>
  <c r="O176" i="57"/>
  <c r="AH75" i="57"/>
  <c r="AI75" i="57" s="1"/>
  <c r="Q173" i="57"/>
  <c r="N90" i="57"/>
  <c r="R90" i="57"/>
  <c r="N148" i="57"/>
  <c r="Q148" i="57"/>
  <c r="N171" i="57"/>
  <c r="AH171" i="57"/>
  <c r="AI171" i="57" s="1"/>
  <c r="R171" i="57"/>
  <c r="O108" i="57"/>
  <c r="P176" i="57"/>
  <c r="Q83" i="57"/>
  <c r="N199" i="57"/>
  <c r="R199" i="57"/>
  <c r="O160" i="57"/>
  <c r="N147" i="57"/>
  <c r="AH147" i="57"/>
  <c r="AI147" i="57" s="1"/>
  <c r="P108" i="57"/>
  <c r="P90" i="57"/>
  <c r="Q171" i="57"/>
  <c r="N184" i="57"/>
  <c r="AH184" i="57"/>
  <c r="AI184" i="57" s="1"/>
  <c r="N139" i="57"/>
  <c r="O139" i="57"/>
  <c r="N164" i="57"/>
  <c r="P164" i="57"/>
  <c r="O164" i="57"/>
  <c r="R164" i="57"/>
  <c r="AH164" i="57"/>
  <c r="AI164" i="57" s="1"/>
  <c r="N27" i="57"/>
  <c r="Q27" i="57"/>
  <c r="R27" i="57"/>
  <c r="P27" i="57"/>
  <c r="O27" i="57"/>
  <c r="N172" i="57"/>
  <c r="Q172" i="57"/>
  <c r="AH172" i="57"/>
  <c r="AI172" i="57" s="1"/>
  <c r="R172" i="57"/>
  <c r="P172" i="57"/>
  <c r="O169" i="57"/>
  <c r="N23" i="57"/>
  <c r="AH23" i="57"/>
  <c r="AI23" i="57" s="1"/>
  <c r="R23" i="57"/>
  <c r="O23" i="57"/>
  <c r="Q23" i="57"/>
  <c r="N47" i="57"/>
  <c r="O47" i="57"/>
  <c r="R47" i="57"/>
  <c r="Q47" i="57"/>
  <c r="AH47" i="57"/>
  <c r="AI47" i="57" s="1"/>
  <c r="Q164" i="57"/>
  <c r="N169" i="57"/>
  <c r="AH169" i="57"/>
  <c r="AI169" i="57" s="1"/>
  <c r="R169" i="57"/>
  <c r="Q169" i="57"/>
  <c r="N118" i="57"/>
  <c r="P118" i="57"/>
  <c r="R118" i="57"/>
  <c r="AH118" i="57"/>
  <c r="AI118" i="57" s="1"/>
  <c r="O118" i="57"/>
  <c r="AH2" i="57"/>
  <c r="N94" i="57"/>
  <c r="Q94" i="57"/>
  <c r="AH94" i="57"/>
  <c r="AI94" i="57" s="1"/>
  <c r="O94" i="57"/>
  <c r="R94" i="57"/>
  <c r="P94" i="57"/>
  <c r="N24" i="57"/>
  <c r="Q24" i="57"/>
  <c r="AH24" i="57"/>
  <c r="AI24" i="57" s="1"/>
  <c r="P24" i="57"/>
  <c r="O24" i="57"/>
  <c r="N25" i="57"/>
  <c r="AH25" i="57"/>
  <c r="AI25" i="57" s="1"/>
  <c r="R25" i="57"/>
  <c r="P25" i="57"/>
  <c r="O25" i="57"/>
  <c r="Q25" i="57"/>
  <c r="N77" i="57"/>
  <c r="R77" i="57"/>
  <c r="O77" i="57"/>
  <c r="AH77" i="57"/>
  <c r="AI77" i="57" s="1"/>
  <c r="Q77" i="57"/>
  <c r="P77" i="57"/>
  <c r="Q118" i="57"/>
  <c r="N97" i="57"/>
  <c r="P97" i="57"/>
  <c r="R97" i="57"/>
  <c r="Q97" i="57"/>
  <c r="O97" i="57"/>
  <c r="P47" i="57"/>
  <c r="N49" i="57"/>
  <c r="AH49" i="57"/>
  <c r="AI49" i="57" s="1"/>
  <c r="R49" i="57"/>
  <c r="Q49" i="57"/>
  <c r="P49" i="57"/>
  <c r="O49" i="57"/>
  <c r="AH27" i="57"/>
  <c r="AI27" i="57" s="1"/>
  <c r="N142" i="57"/>
  <c r="AH142" i="57"/>
  <c r="AI142" i="57" s="1"/>
  <c r="Q142" i="57"/>
  <c r="R142" i="57"/>
  <c r="P142" i="57"/>
  <c r="N98" i="57"/>
  <c r="R98" i="57"/>
  <c r="Q98" i="57"/>
  <c r="O98" i="57"/>
  <c r="AP132" i="57"/>
  <c r="N154" i="57"/>
  <c r="Q154" i="57"/>
  <c r="R154" i="57"/>
  <c r="N92" i="57"/>
  <c r="P92" i="57"/>
  <c r="AH92" i="57"/>
  <c r="AI92" i="57" s="1"/>
  <c r="Q92" i="57"/>
  <c r="O92" i="57"/>
  <c r="N165" i="57"/>
  <c r="AH165" i="57"/>
  <c r="AI165" i="57" s="1"/>
  <c r="R165" i="57"/>
  <c r="Q165" i="57"/>
  <c r="P165" i="57"/>
  <c r="N120" i="57"/>
  <c r="Q120" i="57"/>
  <c r="R120" i="57"/>
  <c r="AH120" i="57"/>
  <c r="AI120" i="57" s="1"/>
  <c r="O120" i="57"/>
  <c r="N86" i="57"/>
  <c r="R86" i="57"/>
  <c r="N69" i="57"/>
  <c r="Q69" i="57"/>
  <c r="N28" i="57"/>
  <c r="AH28" i="57"/>
  <c r="AI28" i="57" s="1"/>
  <c r="Q28" i="57"/>
  <c r="N188" i="57"/>
  <c r="Q188" i="57"/>
  <c r="N91" i="57"/>
  <c r="AH91" i="57"/>
  <c r="AI91" i="57" s="1"/>
  <c r="Q91" i="57"/>
  <c r="R91" i="57"/>
  <c r="P91" i="57"/>
  <c r="O91" i="57"/>
  <c r="N29" i="57"/>
  <c r="P29" i="57"/>
  <c r="O29" i="57"/>
  <c r="N51" i="57"/>
  <c r="O51" i="57"/>
  <c r="P51" i="57"/>
  <c r="AH51" i="57"/>
  <c r="AI51" i="57" s="1"/>
  <c r="R51" i="57"/>
  <c r="Q51" i="57"/>
  <c r="AH98" i="57"/>
  <c r="AI98" i="57" s="1"/>
  <c r="O154" i="57"/>
  <c r="AH154" i="57"/>
  <c r="AI154" i="57" s="1"/>
  <c r="AP179" i="57"/>
  <c r="R188" i="57"/>
  <c r="Q86" i="57"/>
  <c r="O69" i="57"/>
  <c r="N22" i="57"/>
  <c r="AH22" i="57"/>
  <c r="AI22" i="57" s="1"/>
  <c r="Q22" i="57"/>
  <c r="O22" i="57"/>
  <c r="R22" i="57"/>
  <c r="P22" i="57"/>
  <c r="N46" i="57"/>
  <c r="R46" i="57"/>
  <c r="N72" i="57"/>
  <c r="AH72" i="57"/>
  <c r="AI72" i="57" s="1"/>
  <c r="P72" i="57"/>
  <c r="R72" i="57"/>
  <c r="N166" i="57"/>
  <c r="R166" i="57"/>
  <c r="N121" i="57"/>
  <c r="R121" i="57"/>
  <c r="O121" i="57"/>
  <c r="AH121" i="57"/>
  <c r="AI121" i="57" s="1"/>
  <c r="N140" i="57"/>
  <c r="O140" i="57"/>
  <c r="AH140" i="57"/>
  <c r="AI140" i="57" s="1"/>
  <c r="P140" i="57"/>
  <c r="R140" i="57"/>
  <c r="Q140" i="57"/>
  <c r="N99" i="57"/>
  <c r="O99" i="57"/>
  <c r="AH99" i="57"/>
  <c r="AI99" i="57" s="1"/>
  <c r="P99" i="57"/>
  <c r="N122" i="57"/>
  <c r="R122" i="57"/>
  <c r="AH122" i="57"/>
  <c r="AI122" i="57" s="1"/>
  <c r="Q122" i="57"/>
  <c r="P122" i="57"/>
  <c r="O122" i="57"/>
  <c r="N143" i="57"/>
  <c r="Q143" i="57"/>
  <c r="N167" i="57"/>
  <c r="O167" i="57"/>
  <c r="N190" i="57"/>
  <c r="O190" i="57"/>
  <c r="R190" i="57"/>
  <c r="Q190" i="57"/>
  <c r="AH190" i="57"/>
  <c r="AI190" i="57" s="1"/>
  <c r="P190" i="57"/>
  <c r="N74" i="57"/>
  <c r="R74" i="57"/>
  <c r="N45" i="57"/>
  <c r="AH45" i="57"/>
  <c r="AI45" i="57" s="1"/>
  <c r="N50" i="57"/>
  <c r="AH50" i="57"/>
  <c r="AI50" i="57" s="1"/>
  <c r="R50" i="57"/>
  <c r="N144" i="57"/>
  <c r="AH144" i="57"/>
  <c r="AI144" i="57" s="1"/>
  <c r="N100" i="57"/>
  <c r="AH100" i="57"/>
  <c r="AI100" i="57" s="1"/>
  <c r="O100" i="57"/>
  <c r="N145" i="57"/>
  <c r="AH145" i="57"/>
  <c r="AI145" i="57" s="1"/>
  <c r="N168" i="57"/>
  <c r="Q168" i="57"/>
  <c r="N68" i="57"/>
  <c r="AH68" i="57"/>
  <c r="AI68" i="57" s="1"/>
  <c r="N146" i="57"/>
  <c r="R146" i="57"/>
  <c r="N123" i="57"/>
  <c r="AH123" i="57"/>
  <c r="AI123" i="57" s="1"/>
  <c r="N163" i="57"/>
  <c r="R163" i="57"/>
  <c r="N186" i="57"/>
  <c r="P186" i="57"/>
  <c r="N191" i="57"/>
  <c r="R191" i="57"/>
  <c r="Q191" i="57"/>
  <c r="AH191" i="57"/>
  <c r="AI191" i="57" s="1"/>
  <c r="N70" i="57"/>
  <c r="AH70" i="57"/>
  <c r="AI70" i="57" s="1"/>
  <c r="O70" i="57"/>
  <c r="R70" i="57"/>
  <c r="Q70" i="57"/>
  <c r="P70" i="57"/>
  <c r="N192" i="57"/>
  <c r="Q192" i="57"/>
  <c r="P192" i="57"/>
  <c r="R192" i="57"/>
  <c r="O192" i="57"/>
  <c r="AH192" i="57"/>
  <c r="AI192" i="57" s="1"/>
  <c r="N141" i="57"/>
  <c r="AH141" i="57"/>
  <c r="AI141" i="57" s="1"/>
  <c r="R141" i="57"/>
  <c r="Q141" i="57"/>
  <c r="N119" i="57"/>
  <c r="AH119" i="57"/>
  <c r="AI119" i="57" s="1"/>
  <c r="N71" i="57"/>
  <c r="AH71" i="57"/>
  <c r="AI71" i="57" s="1"/>
  <c r="R71" i="57"/>
  <c r="Q71" i="57"/>
  <c r="O71" i="57"/>
  <c r="P71" i="57"/>
  <c r="N187" i="57"/>
  <c r="R187" i="57"/>
  <c r="AP102" i="57"/>
  <c r="AP151" i="57"/>
  <c r="AP93" i="57"/>
  <c r="AP42" i="57"/>
  <c r="AP113" i="57"/>
  <c r="AP33" i="57"/>
  <c r="AP61" i="57"/>
  <c r="AP111" i="57"/>
  <c r="AP12" i="57"/>
  <c r="AP182" i="57"/>
  <c r="AP43" i="57"/>
  <c r="AP130" i="57"/>
  <c r="AP200" i="57"/>
  <c r="AP201" i="57"/>
  <c r="AP153" i="57"/>
  <c r="AP53" i="57"/>
  <c r="AP103" i="57"/>
  <c r="AP10" i="57"/>
  <c r="AQ10" i="57" s="1"/>
  <c r="AP198" i="57"/>
  <c r="AP63" i="57"/>
  <c r="AP110" i="57"/>
  <c r="AP170" i="57"/>
  <c r="AP39" i="57"/>
  <c r="AP133" i="57"/>
  <c r="AP34" i="57"/>
  <c r="AP20" i="57"/>
  <c r="AP203" i="57"/>
  <c r="AP40" i="57"/>
  <c r="AP73" i="57"/>
  <c r="AP175" i="57"/>
  <c r="AP35" i="57"/>
  <c r="AP137" i="57"/>
  <c r="AP114" i="57"/>
  <c r="AP21" i="57"/>
  <c r="AP65" i="57"/>
  <c r="AP125" i="57"/>
  <c r="AP195" i="57"/>
  <c r="AP161" i="57"/>
  <c r="AP87" i="57"/>
  <c r="AP95" i="57"/>
  <c r="AP205" i="57"/>
  <c r="AP109" i="57"/>
  <c r="AP41" i="57"/>
  <c r="AP62" i="57"/>
  <c r="AP185" i="57"/>
  <c r="AP15" i="57"/>
  <c r="AP19" i="57"/>
  <c r="AP76" i="57"/>
  <c r="AP81" i="57"/>
  <c r="AP177" i="57"/>
  <c r="AP88" i="57"/>
  <c r="AP105" i="57"/>
  <c r="AP58" i="57"/>
  <c r="AP38" i="57"/>
  <c r="AP155" i="57"/>
  <c r="AP116" i="57"/>
  <c r="AP18" i="57"/>
  <c r="AP66" i="57"/>
  <c r="AP78" i="57"/>
  <c r="AP128" i="57"/>
  <c r="AP57" i="57"/>
  <c r="AP84" i="57"/>
  <c r="AP134" i="57"/>
  <c r="AP17" i="57"/>
  <c r="AP44" i="57"/>
  <c r="AP197" i="57"/>
  <c r="AP156" i="57"/>
  <c r="AP9" i="57"/>
  <c r="AQ9" i="57" s="1"/>
  <c r="AP138" i="57"/>
  <c r="AP36" i="57"/>
  <c r="AP56" i="57"/>
  <c r="AP178" i="57"/>
  <c r="AP96" i="57"/>
  <c r="AP136" i="57"/>
  <c r="AP107" i="57"/>
  <c r="AP204" i="57"/>
  <c r="AP64" i="57"/>
  <c r="AP208" i="57"/>
  <c r="AP106" i="57"/>
  <c r="AP149" i="57"/>
  <c r="AI9" i="57"/>
  <c r="O1" i="38"/>
  <c r="H3" i="38"/>
  <c r="H4" i="38" s="1" a="1"/>
  <c r="H4" i="38" s="1"/>
  <c r="H1" i="38" s="1"/>
  <c r="N1" i="38"/>
  <c r="M1" i="38"/>
  <c r="L1" i="38"/>
  <c r="I1" i="38"/>
  <c r="J1" i="38"/>
  <c r="K1" i="38"/>
  <c r="AP55" i="57" l="1"/>
  <c r="AP89" i="57"/>
  <c r="AP202" i="57"/>
  <c r="AP117" i="57"/>
  <c r="AP27" i="57"/>
  <c r="AP126" i="57"/>
  <c r="AP123" i="57"/>
  <c r="AP169" i="57"/>
  <c r="AP180" i="57"/>
  <c r="AP196" i="57"/>
  <c r="AP158" i="57"/>
  <c r="AP184" i="57"/>
  <c r="AP139" i="57"/>
  <c r="AP194" i="57"/>
  <c r="AP48" i="57"/>
  <c r="AP60" i="57"/>
  <c r="AP183" i="57"/>
  <c r="AP67" i="57"/>
  <c r="AP144" i="57"/>
  <c r="AP124" i="57"/>
  <c r="AP119" i="57"/>
  <c r="AP157" i="57"/>
  <c r="AP85" i="57"/>
  <c r="AP206" i="57"/>
  <c r="AP79" i="57"/>
  <c r="AP115" i="57"/>
  <c r="AP68" i="57"/>
  <c r="AP75" i="57"/>
  <c r="AP147" i="57"/>
  <c r="AP159" i="57"/>
  <c r="AP174" i="57"/>
  <c r="AP69" i="57"/>
  <c r="AP145" i="57"/>
  <c r="AP16" i="57"/>
  <c r="AP163" i="57"/>
  <c r="AP152" i="57"/>
  <c r="AP189" i="57"/>
  <c r="AP32" i="57"/>
  <c r="AP160" i="57"/>
  <c r="AP28" i="57"/>
  <c r="AP98" i="57"/>
  <c r="AP148" i="57"/>
  <c r="AP45" i="57"/>
  <c r="AP207" i="57"/>
  <c r="AP171" i="57"/>
  <c r="AP176" i="57"/>
  <c r="AP181" i="57"/>
  <c r="AP101" i="57"/>
  <c r="AP54" i="57"/>
  <c r="AP83" i="57"/>
  <c r="AP50" i="57"/>
  <c r="AP154" i="57"/>
  <c r="AP199" i="57"/>
  <c r="AP112" i="57"/>
  <c r="AP127" i="57"/>
  <c r="AP173" i="57"/>
  <c r="AP135" i="57"/>
  <c r="AP100" i="57"/>
  <c r="AP97" i="57"/>
  <c r="AP108" i="57"/>
  <c r="AP14" i="57"/>
  <c r="AP90" i="57"/>
  <c r="AP77" i="57"/>
  <c r="AP129" i="57"/>
  <c r="AP37" i="57"/>
  <c r="AP25" i="57"/>
  <c r="AP121" i="57"/>
  <c r="AP186" i="57"/>
  <c r="AP104" i="57"/>
  <c r="AP167" i="57"/>
  <c r="AP166" i="57"/>
  <c r="AP24" i="57"/>
  <c r="AP13" i="57"/>
  <c r="AP141" i="57"/>
  <c r="AP143" i="57"/>
  <c r="AP193" i="57"/>
  <c r="AP26" i="57"/>
  <c r="AP74" i="57"/>
  <c r="AP146" i="57"/>
  <c r="AP188" i="57"/>
  <c r="AP120" i="57"/>
  <c r="AP142" i="57"/>
  <c r="AP118" i="57"/>
  <c r="AP91" i="57"/>
  <c r="AP51" i="57"/>
  <c r="AP59" i="57"/>
  <c r="AP168" i="57"/>
  <c r="AP99" i="57"/>
  <c r="AP72" i="57"/>
  <c r="AP46" i="57"/>
  <c r="AP92" i="57"/>
  <c r="AP94" i="57"/>
  <c r="AP164" i="57"/>
  <c r="AP191" i="57"/>
  <c r="AP49" i="57"/>
  <c r="AP47" i="57"/>
  <c r="AP187" i="57"/>
  <c r="AP29" i="57"/>
  <c r="AP165" i="57"/>
  <c r="AP162" i="57"/>
  <c r="AP82" i="57"/>
  <c r="AP86" i="57"/>
  <c r="AP23" i="57"/>
  <c r="AP172" i="57"/>
  <c r="AI2" i="57"/>
  <c r="AP140" i="57"/>
  <c r="AI3" i="57"/>
  <c r="AP71" i="57"/>
  <c r="AP190" i="57"/>
  <c r="AP70" i="57"/>
  <c r="AP22" i="57"/>
  <c r="AP122" i="57"/>
  <c r="AH3" i="57"/>
  <c r="AP192" i="57"/>
  <c r="F3" i="57" l="1"/>
  <c r="AH4" i="57"/>
  <c r="C5" i="57" l="1"/>
  <c r="B5" i="57"/>
  <c r="AI4" i="57"/>
  <c r="G8" i="6"/>
  <c r="F8" i="6"/>
  <c r="G7" i="6"/>
  <c r="F7" i="6"/>
  <c r="D6" i="6"/>
  <c r="D5" i="6"/>
  <c r="D4" i="6"/>
  <c r="D3" i="6"/>
  <c r="AF4" i="6"/>
  <c r="AF5" i="6" s="1"/>
  <c r="AF6" i="6" s="1"/>
  <c r="AF7" i="6" s="1"/>
  <c r="AF8" i="6" s="1"/>
  <c r="AF2" i="6"/>
  <c r="W3" i="6"/>
  <c r="U12" i="6"/>
  <c r="L36" i="6"/>
  <c r="L28" i="6"/>
  <c r="L5" i="6"/>
  <c r="E62" i="38"/>
  <c r="E63" i="38"/>
  <c r="E64" i="38"/>
  <c r="E65" i="38"/>
  <c r="E66" i="38"/>
  <c r="E67" i="38"/>
  <c r="E68" i="38"/>
  <c r="E61" i="38"/>
  <c r="E60" i="38"/>
  <c r="E59" i="38"/>
  <c r="E58" i="38"/>
  <c r="E57" i="38"/>
  <c r="E56" i="38"/>
  <c r="E55" i="38"/>
  <c r="E54" i="38"/>
  <c r="E53" i="38"/>
  <c r="E52" i="38"/>
  <c r="E51" i="38"/>
  <c r="E50" i="38"/>
  <c r="E49" i="38"/>
  <c r="E48" i="38"/>
  <c r="E47" i="38"/>
  <c r="E46" i="38"/>
  <c r="E45" i="38"/>
  <c r="E44" i="38"/>
  <c r="E43" i="38"/>
  <c r="E42" i="38"/>
  <c r="E41" i="38"/>
  <c r="E40" i="38"/>
  <c r="E39" i="38"/>
  <c r="E38" i="38"/>
  <c r="E37" i="38"/>
  <c r="E36" i="38"/>
  <c r="E35" i="38"/>
  <c r="E34" i="38"/>
  <c r="E33" i="38"/>
  <c r="E32" i="38"/>
  <c r="E31" i="38"/>
  <c r="E30" i="38"/>
  <c r="E29" i="38"/>
  <c r="E28" i="38"/>
  <c r="E27" i="38"/>
  <c r="E26" i="38"/>
  <c r="E25" i="38"/>
  <c r="E24" i="38"/>
  <c r="E23" i="38"/>
  <c r="E22" i="38"/>
  <c r="E21" i="38"/>
  <c r="E20" i="38"/>
  <c r="E19" i="38"/>
  <c r="E18" i="38"/>
  <c r="E17" i="38"/>
  <c r="E16" i="38"/>
  <c r="E15" i="38"/>
  <c r="E14" i="38"/>
  <c r="E13" i="38"/>
  <c r="E12" i="38"/>
  <c r="E11" i="38"/>
  <c r="E10" i="38"/>
  <c r="E9" i="38"/>
  <c r="E8" i="38"/>
  <c r="E7" i="38"/>
  <c r="E6" i="38"/>
  <c r="E5" i="38"/>
  <c r="E4" i="38"/>
  <c r="G1" i="22"/>
  <c r="F5" i="57" l="1"/>
  <c r="E5" i="57"/>
  <c r="H1" i="22"/>
  <c r="J4" i="22"/>
  <c r="J5" i="22" s="1"/>
  <c r="J6" i="22" s="1"/>
  <c r="J7" i="22" s="1"/>
  <c r="J8" i="22" s="1"/>
  <c r="J2" i="22"/>
  <c r="W12" i="6" l="1"/>
  <c r="N4" i="6"/>
  <c r="L29" i="6" l="1"/>
  <c r="L26" i="6"/>
  <c r="L38" i="6"/>
  <c r="N5" i="6"/>
  <c r="N6" i="6" s="1"/>
  <c r="N7" i="6" s="1"/>
  <c r="N8" i="6" s="1"/>
  <c r="N9" i="6" s="1"/>
  <c r="N10" i="6" s="1"/>
  <c r="N11" i="6" s="1"/>
  <c r="N12" i="6" s="1"/>
  <c r="N13" i="6" s="1"/>
  <c r="N14" i="6" s="1"/>
  <c r="L35" i="6" l="1"/>
  <c r="L16" i="6"/>
  <c r="L4" i="6"/>
  <c r="L37" i="6"/>
  <c r="L34" i="6"/>
  <c r="L15" i="6"/>
  <c r="L18" i="6"/>
  <c r="L23" i="6"/>
  <c r="L24" i="6"/>
  <c r="L19" i="6"/>
  <c r="L6" i="6"/>
  <c r="L20" i="6"/>
  <c r="L7" i="6"/>
  <c r="L21" i="6"/>
  <c r="L8" i="6"/>
  <c r="L3" i="6"/>
  <c r="L9" i="6"/>
  <c r="L25" i="6"/>
  <c r="L30" i="6"/>
  <c r="L12" i="6"/>
  <c r="L11" i="6"/>
  <c r="L27" i="6"/>
  <c r="L32" i="6"/>
  <c r="L10" i="6"/>
  <c r="L13" i="6"/>
  <c r="L31" i="6"/>
  <c r="L33" i="6"/>
  <c r="L17" i="6"/>
  <c r="L14" i="6"/>
  <c r="L2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KAGAWA Leia</author>
    <author>tc={EDEF1365-11FF-4394-AF58-EB777EC8DEFD}</author>
    <author>tc={DAD9F56F-A3E3-4371-B08E-2B548320FFE2}</author>
  </authors>
  <commentList>
    <comment ref="AO1" authorId="0" shapeId="0" xr:uid="{642C05F0-28EF-4B3B-8146-4F1E3B872F4C}">
      <text>
        <r>
          <rPr>
            <b/>
            <sz val="9"/>
            <color indexed="81"/>
            <rFont val="Tahoma"/>
            <family val="2"/>
          </rPr>
          <t xml:space="preserve">Averages ODOT Region, County, and Urban Population factors.
</t>
        </r>
        <r>
          <rPr>
            <sz val="9"/>
            <color indexed="81"/>
            <rFont val="Tahoma"/>
            <family val="2"/>
          </rPr>
          <t xml:space="preserve">Note: that the Region factor is given double weight. </t>
        </r>
      </text>
    </comment>
    <comment ref="A2" authorId="1" shapeId="0" xr:uid="{EDEF1365-11FF-4394-AF58-EB777EC8DEFD}">
      <text>
        <t>[Threaded comment]
Your version of Excel allows you to read this threaded comment; however, any edits to it will get removed if the file is opened in a newer version of Excel. Learn more: https://go.microsoft.com/fwlink/?linkid=870924
Comment:
    Region 6 = Statewide</t>
      </text>
    </comment>
    <comment ref="C3" authorId="0" shapeId="0" xr:uid="{AB2F104D-DAB8-41B5-95EF-9D1499BC2E67}">
      <text>
        <r>
          <rPr>
            <b/>
            <sz val="9"/>
            <color indexed="81"/>
            <rFont val="Tahoma"/>
            <family val="2"/>
          </rPr>
          <t xml:space="preserve">n/a </t>
        </r>
        <r>
          <rPr>
            <sz val="9"/>
            <color indexed="81"/>
            <rFont val="Tahoma"/>
            <family val="2"/>
          </rPr>
          <t>assumes rural up to &lt;80 miles from a major city</t>
        </r>
      </text>
    </comment>
    <comment ref="F3" authorId="2" shapeId="0" xr:uid="{DAD9F56F-A3E3-4371-B08E-2B548320FFE2}">
      <text>
        <t>[Threaded comment]
Your version of Excel allows you to read this threaded comment; however, any edits to it will get removed if the file is opened in a newer version of Excel. Learn more: https://go.microsoft.com/fwlink/?linkid=870924
Comment:
    Weighted average of component risk</t>
      </text>
    </comment>
    <comment ref="A4" authorId="0" shapeId="0" xr:uid="{11EEEA41-C600-4A9C-AE65-1E5C9F670E3B}">
      <text>
        <r>
          <rPr>
            <b/>
            <sz val="9"/>
            <color indexed="81"/>
            <rFont val="Tahoma"/>
            <family val="2"/>
          </rPr>
          <t>Or Fiscal Year (submitted)</t>
        </r>
      </text>
    </comment>
    <comment ref="C4" authorId="0" shapeId="0" xr:uid="{8514981A-7A94-4425-8EC0-222D6F0EB65F}">
      <text>
        <r>
          <rPr>
            <sz val="11"/>
            <color theme="1"/>
            <rFont val="Arial"/>
            <family val="2"/>
          </rPr>
          <t>Anticipated Construction Year</t>
        </r>
      </text>
    </comment>
    <comment ref="D4" authorId="0" shapeId="0" xr:uid="{C222FA60-EF04-4003-AAFD-C5DE39151964}">
      <text>
        <r>
          <rPr>
            <b/>
            <sz val="9"/>
            <color indexed="81"/>
            <rFont val="Tahoma"/>
            <family val="2"/>
          </rPr>
          <t>For CIP, 9 years shall be used for estimating purposes</t>
        </r>
      </text>
    </comment>
    <comment ref="E4" authorId="0" shapeId="0" xr:uid="{DACB4A30-C8AB-4930-A084-1831541BE5D5}">
      <text>
        <r>
          <rPr>
            <sz val="11"/>
            <color theme="1"/>
            <rFont val="Arial"/>
            <family val="2"/>
          </rPr>
          <t>Construction Engineering (CE) Only?</t>
        </r>
      </text>
    </comment>
    <comment ref="F6" authorId="0" shapeId="0" xr:uid="{E4FED765-972D-4362-BC6F-59A1B6DEF2DF}">
      <text>
        <r>
          <rPr>
            <sz val="11"/>
            <color theme="1"/>
            <rFont val="Arial"/>
            <family val="2"/>
          </rPr>
          <t>Defaults to today's date, user may override</t>
        </r>
      </text>
    </comment>
    <comment ref="F9" authorId="0" shapeId="0" xr:uid="{C5532345-9796-474E-BC56-6D9508C75F3D}">
      <text>
        <r>
          <rPr>
            <b/>
            <sz val="9"/>
            <color indexed="81"/>
            <rFont val="Tahoma"/>
            <family val="2"/>
          </rPr>
          <t>Moderate = Default</t>
        </r>
      </text>
    </comment>
    <comment ref="G9" authorId="0" shapeId="0" xr:uid="{6A4B25E7-A9B8-4646-BC98-9CB858CB3D83}">
      <text>
        <r>
          <rPr>
            <b/>
            <sz val="9"/>
            <color indexed="81"/>
            <rFont val="Tahoma"/>
            <family val="2"/>
          </rPr>
          <t>Moderate = Default</t>
        </r>
      </text>
    </comment>
    <comment ref="H9" authorId="0" shapeId="0" xr:uid="{6FE00BCD-6EC9-467C-A9E9-5C382B87E828}">
      <text>
        <r>
          <rPr>
            <b/>
            <sz val="9"/>
            <color indexed="81"/>
            <rFont val="Tahoma"/>
            <family val="2"/>
          </rPr>
          <t>Moderate = Default</t>
        </r>
      </text>
    </comment>
    <comment ref="I9" authorId="0" shapeId="0" xr:uid="{BE8A1645-4BFA-498A-9318-19EE7EF25864}">
      <text>
        <r>
          <rPr>
            <b/>
            <sz val="9"/>
            <color indexed="81"/>
            <rFont val="Tahoma"/>
            <family val="2"/>
          </rPr>
          <t>Moderate = Default</t>
        </r>
      </text>
    </comment>
    <comment ref="F10" authorId="0" shapeId="0" xr:uid="{05EC1760-FE54-4DC2-B815-024267103911}">
      <text>
        <r>
          <rPr>
            <b/>
            <sz val="9"/>
            <color indexed="81"/>
            <rFont val="Tahoma"/>
            <family val="2"/>
          </rPr>
          <t>Moderate = Default</t>
        </r>
      </text>
    </comment>
    <comment ref="G10" authorId="0" shapeId="0" xr:uid="{9455C20A-DFF7-4216-A50B-0DA75B380F96}">
      <text>
        <r>
          <rPr>
            <b/>
            <sz val="9"/>
            <color indexed="81"/>
            <rFont val="Tahoma"/>
            <family val="2"/>
          </rPr>
          <t>Moderate = Default</t>
        </r>
      </text>
    </comment>
    <comment ref="H10" authorId="0" shapeId="0" xr:uid="{DB5B12A7-72E0-4C21-801B-979E1D168390}">
      <text>
        <r>
          <rPr>
            <b/>
            <sz val="9"/>
            <color indexed="81"/>
            <rFont val="Tahoma"/>
            <family val="2"/>
          </rPr>
          <t>Moderate = Default</t>
        </r>
      </text>
    </comment>
    <comment ref="I10" authorId="0" shapeId="0" xr:uid="{DA16BA99-79A2-493A-8460-31144C8669D4}">
      <text>
        <r>
          <rPr>
            <b/>
            <sz val="9"/>
            <color indexed="81"/>
            <rFont val="Tahoma"/>
            <family val="2"/>
          </rPr>
          <t>Moderate = Default</t>
        </r>
      </text>
    </comment>
    <comment ref="F11" authorId="0" shapeId="0" xr:uid="{04E169B0-C49D-44C5-AF29-48EA81B318B5}">
      <text>
        <r>
          <rPr>
            <b/>
            <sz val="9"/>
            <color indexed="81"/>
            <rFont val="Tahoma"/>
            <family val="2"/>
          </rPr>
          <t>Moderate = Default</t>
        </r>
      </text>
    </comment>
    <comment ref="G11" authorId="0" shapeId="0" xr:uid="{A51EA35B-0DC0-435E-930E-5209E0914DB1}">
      <text>
        <r>
          <rPr>
            <b/>
            <sz val="9"/>
            <color indexed="81"/>
            <rFont val="Tahoma"/>
            <family val="2"/>
          </rPr>
          <t>Moderate = Default</t>
        </r>
      </text>
    </comment>
    <comment ref="H11" authorId="0" shapeId="0" xr:uid="{0CE2F583-5921-401A-8CB4-ED1713CDB4CC}">
      <text>
        <r>
          <rPr>
            <b/>
            <sz val="9"/>
            <color indexed="81"/>
            <rFont val="Tahoma"/>
            <family val="2"/>
          </rPr>
          <t>Moderate = Default</t>
        </r>
      </text>
    </comment>
    <comment ref="I11" authorId="0" shapeId="0" xr:uid="{ACB4E2D0-FE4B-440F-AFC2-802F38FE7A8E}">
      <text>
        <r>
          <rPr>
            <b/>
            <sz val="9"/>
            <color indexed="81"/>
            <rFont val="Tahoma"/>
            <family val="2"/>
          </rPr>
          <t>Moderate = Default</t>
        </r>
      </text>
    </comment>
    <comment ref="F12" authorId="0" shapeId="0" xr:uid="{BEA72FCA-4A11-4C92-86B9-996CF7764646}">
      <text>
        <r>
          <rPr>
            <b/>
            <sz val="9"/>
            <color indexed="81"/>
            <rFont val="Tahoma"/>
            <family val="2"/>
          </rPr>
          <t>Moderate = Default</t>
        </r>
      </text>
    </comment>
    <comment ref="G12" authorId="0" shapeId="0" xr:uid="{ECD19481-B023-4658-B6E2-D4FEABCE2B10}">
      <text>
        <r>
          <rPr>
            <b/>
            <sz val="9"/>
            <color indexed="81"/>
            <rFont val="Tahoma"/>
            <family val="2"/>
          </rPr>
          <t>Moderate = Default</t>
        </r>
      </text>
    </comment>
    <comment ref="H12" authorId="0" shapeId="0" xr:uid="{8AF514B1-F5AE-4F85-86F4-95D6C3814C0B}">
      <text>
        <r>
          <rPr>
            <b/>
            <sz val="9"/>
            <color indexed="81"/>
            <rFont val="Tahoma"/>
            <family val="2"/>
          </rPr>
          <t>Moderate = Default</t>
        </r>
      </text>
    </comment>
    <comment ref="I12" authorId="0" shapeId="0" xr:uid="{D80F53E2-2A47-4061-89EC-4D7AAB7C3381}">
      <text>
        <r>
          <rPr>
            <b/>
            <sz val="9"/>
            <color indexed="81"/>
            <rFont val="Tahoma"/>
            <family val="2"/>
          </rPr>
          <t>Moderate = Default</t>
        </r>
      </text>
    </comment>
    <comment ref="F13" authorId="0" shapeId="0" xr:uid="{6CD67E01-6DAD-4982-B846-F8863D2F4884}">
      <text>
        <r>
          <rPr>
            <b/>
            <sz val="9"/>
            <color indexed="81"/>
            <rFont val="Tahoma"/>
            <family val="2"/>
          </rPr>
          <t>Moderate = Default</t>
        </r>
      </text>
    </comment>
    <comment ref="G13" authorId="0" shapeId="0" xr:uid="{004EFBD2-BF20-4AE8-B14E-1A8D8A150219}">
      <text>
        <r>
          <rPr>
            <b/>
            <sz val="9"/>
            <color indexed="81"/>
            <rFont val="Tahoma"/>
            <family val="2"/>
          </rPr>
          <t>Moderate = Default</t>
        </r>
      </text>
    </comment>
    <comment ref="H13" authorId="0" shapeId="0" xr:uid="{B2F9A5A3-8C36-4D5D-9E56-CE1DCE52565A}">
      <text>
        <r>
          <rPr>
            <b/>
            <sz val="9"/>
            <color indexed="81"/>
            <rFont val="Tahoma"/>
            <family val="2"/>
          </rPr>
          <t>Moderate = Default</t>
        </r>
      </text>
    </comment>
    <comment ref="I13" authorId="0" shapeId="0" xr:uid="{D2911AD1-81D6-4444-8342-640E6DD3A60D}">
      <text>
        <r>
          <rPr>
            <b/>
            <sz val="9"/>
            <color indexed="81"/>
            <rFont val="Tahoma"/>
            <family val="2"/>
          </rPr>
          <t>Moderate = Default</t>
        </r>
      </text>
    </comment>
    <comment ref="F14" authorId="0" shapeId="0" xr:uid="{9861DF1B-BA19-4A76-9D46-1816E53872B0}">
      <text>
        <r>
          <rPr>
            <b/>
            <sz val="9"/>
            <color indexed="81"/>
            <rFont val="Tahoma"/>
            <family val="2"/>
          </rPr>
          <t>Moderate = Default</t>
        </r>
      </text>
    </comment>
    <comment ref="G14" authorId="0" shapeId="0" xr:uid="{2C1E4729-8D36-4E60-95E0-0B5E66CEFE7B}">
      <text>
        <r>
          <rPr>
            <b/>
            <sz val="9"/>
            <color indexed="81"/>
            <rFont val="Tahoma"/>
            <family val="2"/>
          </rPr>
          <t>Moderate = Default</t>
        </r>
      </text>
    </comment>
    <comment ref="H14" authorId="0" shapeId="0" xr:uid="{F7F44C4A-40F0-48A2-AC9B-6BB095A97025}">
      <text>
        <r>
          <rPr>
            <b/>
            <sz val="9"/>
            <color indexed="81"/>
            <rFont val="Tahoma"/>
            <family val="2"/>
          </rPr>
          <t>Moderate = Default</t>
        </r>
      </text>
    </comment>
    <comment ref="I14" authorId="0" shapeId="0" xr:uid="{3040E061-91BC-4815-BF2E-DC994C8A3982}">
      <text>
        <r>
          <rPr>
            <b/>
            <sz val="9"/>
            <color indexed="81"/>
            <rFont val="Tahoma"/>
            <family val="2"/>
          </rPr>
          <t>Moderate = Default</t>
        </r>
      </text>
    </comment>
    <comment ref="F15" authorId="0" shapeId="0" xr:uid="{395816B2-600C-434B-AB55-2F1DAF1D01AF}">
      <text>
        <r>
          <rPr>
            <b/>
            <sz val="9"/>
            <color indexed="81"/>
            <rFont val="Tahoma"/>
            <family val="2"/>
          </rPr>
          <t>Moderate = Default</t>
        </r>
      </text>
    </comment>
    <comment ref="G15" authorId="0" shapeId="0" xr:uid="{233361D9-DA6C-40BC-BD7C-43A338C859A9}">
      <text>
        <r>
          <rPr>
            <b/>
            <sz val="9"/>
            <color indexed="81"/>
            <rFont val="Tahoma"/>
            <family val="2"/>
          </rPr>
          <t>Moderate = Default</t>
        </r>
      </text>
    </comment>
    <comment ref="H15" authorId="0" shapeId="0" xr:uid="{9D4E4217-60CC-4FA5-91E3-8531067640F2}">
      <text>
        <r>
          <rPr>
            <b/>
            <sz val="9"/>
            <color indexed="81"/>
            <rFont val="Tahoma"/>
            <family val="2"/>
          </rPr>
          <t>Moderate = Default</t>
        </r>
      </text>
    </comment>
    <comment ref="I15" authorId="0" shapeId="0" xr:uid="{78726F73-2E83-41B0-9750-4AC5204968AE}">
      <text>
        <r>
          <rPr>
            <b/>
            <sz val="9"/>
            <color indexed="81"/>
            <rFont val="Tahoma"/>
            <family val="2"/>
          </rPr>
          <t>Moderate = Default</t>
        </r>
      </text>
    </comment>
    <comment ref="F16" authorId="0" shapeId="0" xr:uid="{F4EB7F3D-DF78-422A-A117-F9612E5ECB6C}">
      <text>
        <r>
          <rPr>
            <b/>
            <sz val="9"/>
            <color indexed="81"/>
            <rFont val="Tahoma"/>
            <family val="2"/>
          </rPr>
          <t>Moderate = Default</t>
        </r>
      </text>
    </comment>
    <comment ref="G16" authorId="0" shapeId="0" xr:uid="{29FD42DC-C69A-449A-9A0D-9E963EAB884D}">
      <text>
        <r>
          <rPr>
            <b/>
            <sz val="9"/>
            <color indexed="81"/>
            <rFont val="Tahoma"/>
            <family val="2"/>
          </rPr>
          <t>Moderate = Default</t>
        </r>
      </text>
    </comment>
    <comment ref="H16" authorId="0" shapeId="0" xr:uid="{572E8145-6D07-43EC-BEF6-087AF71E1241}">
      <text>
        <r>
          <rPr>
            <b/>
            <sz val="9"/>
            <color indexed="81"/>
            <rFont val="Tahoma"/>
            <family val="2"/>
          </rPr>
          <t>Moderate = Default</t>
        </r>
      </text>
    </comment>
    <comment ref="I16" authorId="0" shapeId="0" xr:uid="{A4ADA5C9-B3E8-49E7-937B-94E45D2A73A7}">
      <text>
        <r>
          <rPr>
            <b/>
            <sz val="9"/>
            <color indexed="81"/>
            <rFont val="Tahoma"/>
            <family val="2"/>
          </rPr>
          <t>Moderate = Default</t>
        </r>
      </text>
    </comment>
    <comment ref="F17" authorId="0" shapeId="0" xr:uid="{78CFA4D4-3672-4225-A376-E684B98B0B25}">
      <text>
        <r>
          <rPr>
            <b/>
            <sz val="9"/>
            <color indexed="81"/>
            <rFont val="Tahoma"/>
            <family val="2"/>
          </rPr>
          <t>Moderate = Default</t>
        </r>
      </text>
    </comment>
    <comment ref="G17" authorId="0" shapeId="0" xr:uid="{54EE9EC9-D28C-4630-92AC-895519940E7A}">
      <text>
        <r>
          <rPr>
            <b/>
            <sz val="9"/>
            <color indexed="81"/>
            <rFont val="Tahoma"/>
            <family val="2"/>
          </rPr>
          <t>Moderate = Default</t>
        </r>
      </text>
    </comment>
    <comment ref="H17" authorId="0" shapeId="0" xr:uid="{B309BFA0-A39C-4B10-8A66-6E9914ADF67A}">
      <text>
        <r>
          <rPr>
            <b/>
            <sz val="9"/>
            <color indexed="81"/>
            <rFont val="Tahoma"/>
            <family val="2"/>
          </rPr>
          <t>Moderate = Default</t>
        </r>
      </text>
    </comment>
    <comment ref="I17" authorId="0" shapeId="0" xr:uid="{952AC796-06D4-462F-9996-A613448F658F}">
      <text>
        <r>
          <rPr>
            <b/>
            <sz val="9"/>
            <color indexed="81"/>
            <rFont val="Tahoma"/>
            <family val="2"/>
          </rPr>
          <t>Moderate = Default</t>
        </r>
      </text>
    </comment>
    <comment ref="F18" authorId="0" shapeId="0" xr:uid="{6A80F82B-4034-4E53-8A42-AB3154226C91}">
      <text>
        <r>
          <rPr>
            <b/>
            <sz val="9"/>
            <color indexed="81"/>
            <rFont val="Tahoma"/>
            <family val="2"/>
          </rPr>
          <t>Moderate = Default</t>
        </r>
      </text>
    </comment>
    <comment ref="G18" authorId="0" shapeId="0" xr:uid="{A7C1860E-92CC-4390-BC16-B5F5064AAAFA}">
      <text>
        <r>
          <rPr>
            <b/>
            <sz val="9"/>
            <color indexed="81"/>
            <rFont val="Tahoma"/>
            <family val="2"/>
          </rPr>
          <t>Moderate = Default</t>
        </r>
      </text>
    </comment>
    <comment ref="H18" authorId="0" shapeId="0" xr:uid="{40C0FA6A-C406-46C2-82B2-724C43CA7B5E}">
      <text>
        <r>
          <rPr>
            <b/>
            <sz val="9"/>
            <color indexed="81"/>
            <rFont val="Tahoma"/>
            <family val="2"/>
          </rPr>
          <t>Moderate = Default</t>
        </r>
      </text>
    </comment>
    <comment ref="I18" authorId="0" shapeId="0" xr:uid="{E3552247-4431-4479-90DA-15C6C160D947}">
      <text>
        <r>
          <rPr>
            <b/>
            <sz val="9"/>
            <color indexed="81"/>
            <rFont val="Tahoma"/>
            <family val="2"/>
          </rPr>
          <t>Moderate = Default</t>
        </r>
      </text>
    </comment>
    <comment ref="F19" authorId="0" shapeId="0" xr:uid="{0CCD6F3D-ABAF-4165-8445-B83D4C381F0B}">
      <text>
        <r>
          <rPr>
            <b/>
            <sz val="9"/>
            <color indexed="81"/>
            <rFont val="Tahoma"/>
            <family val="2"/>
          </rPr>
          <t>Moderate = Default</t>
        </r>
      </text>
    </comment>
    <comment ref="G19" authorId="0" shapeId="0" xr:uid="{098BD883-3B96-4CE0-B784-313E26058A3B}">
      <text>
        <r>
          <rPr>
            <b/>
            <sz val="9"/>
            <color indexed="81"/>
            <rFont val="Tahoma"/>
            <family val="2"/>
          </rPr>
          <t>Moderate = Default</t>
        </r>
      </text>
    </comment>
    <comment ref="H19" authorId="0" shapeId="0" xr:uid="{DE64FB57-5241-49F1-AEA6-C2824C9088A8}">
      <text>
        <r>
          <rPr>
            <b/>
            <sz val="9"/>
            <color indexed="81"/>
            <rFont val="Tahoma"/>
            <family val="2"/>
          </rPr>
          <t>Moderate = Default</t>
        </r>
      </text>
    </comment>
    <comment ref="I19" authorId="0" shapeId="0" xr:uid="{930CE512-4C2A-424D-AE74-DEBE7A69A137}">
      <text>
        <r>
          <rPr>
            <b/>
            <sz val="9"/>
            <color indexed="81"/>
            <rFont val="Tahoma"/>
            <family val="2"/>
          </rPr>
          <t>Moderate = Default</t>
        </r>
      </text>
    </comment>
    <comment ref="F20" authorId="0" shapeId="0" xr:uid="{0D777F47-94E1-45F3-A328-751C067B4205}">
      <text>
        <r>
          <rPr>
            <b/>
            <sz val="9"/>
            <color indexed="81"/>
            <rFont val="Tahoma"/>
            <family val="2"/>
          </rPr>
          <t>Moderate = Default</t>
        </r>
      </text>
    </comment>
    <comment ref="G20" authorId="0" shapeId="0" xr:uid="{81984B1A-DB91-4B3E-90B7-61C09B34F63B}">
      <text>
        <r>
          <rPr>
            <b/>
            <sz val="9"/>
            <color indexed="81"/>
            <rFont val="Tahoma"/>
            <family val="2"/>
          </rPr>
          <t>Moderate = Default</t>
        </r>
      </text>
    </comment>
    <comment ref="H20" authorId="0" shapeId="0" xr:uid="{EE08BF60-ECB1-490F-8E7C-E4D1A2772F32}">
      <text>
        <r>
          <rPr>
            <b/>
            <sz val="9"/>
            <color indexed="81"/>
            <rFont val="Tahoma"/>
            <family val="2"/>
          </rPr>
          <t>Moderate = Default</t>
        </r>
      </text>
    </comment>
    <comment ref="I20" authorId="0" shapeId="0" xr:uid="{5AACF10F-51F6-4F5D-8302-7D1706397AAF}">
      <text>
        <r>
          <rPr>
            <b/>
            <sz val="9"/>
            <color indexed="81"/>
            <rFont val="Tahoma"/>
            <family val="2"/>
          </rPr>
          <t>Moderate = Default</t>
        </r>
      </text>
    </comment>
    <comment ref="F21" authorId="0" shapeId="0" xr:uid="{97839456-8144-4E87-94A9-B02DC6B794C6}">
      <text>
        <r>
          <rPr>
            <b/>
            <sz val="9"/>
            <color indexed="81"/>
            <rFont val="Tahoma"/>
            <family val="2"/>
          </rPr>
          <t>Moderate = Default</t>
        </r>
      </text>
    </comment>
    <comment ref="G21" authorId="0" shapeId="0" xr:uid="{B72F47AC-E4EB-4D55-B3C4-8BE1E69A468D}">
      <text>
        <r>
          <rPr>
            <b/>
            <sz val="9"/>
            <color indexed="81"/>
            <rFont val="Tahoma"/>
            <family val="2"/>
          </rPr>
          <t>Moderate = Default</t>
        </r>
      </text>
    </comment>
    <comment ref="H21" authorId="0" shapeId="0" xr:uid="{C6692159-295D-41D8-9FD7-81A9F1540E23}">
      <text>
        <r>
          <rPr>
            <b/>
            <sz val="9"/>
            <color indexed="81"/>
            <rFont val="Tahoma"/>
            <family val="2"/>
          </rPr>
          <t>Moderate = Default</t>
        </r>
      </text>
    </comment>
    <comment ref="I21" authorId="0" shapeId="0" xr:uid="{F98296E7-C50B-4ABE-9552-E38EFDC5D341}">
      <text>
        <r>
          <rPr>
            <b/>
            <sz val="9"/>
            <color indexed="81"/>
            <rFont val="Tahoma"/>
            <family val="2"/>
          </rPr>
          <t>Moderate = Default</t>
        </r>
      </text>
    </comment>
    <comment ref="F22" authorId="0" shapeId="0" xr:uid="{FA7F8529-CA47-43B9-9D71-EDC8C0162C55}">
      <text>
        <r>
          <rPr>
            <b/>
            <sz val="9"/>
            <color indexed="81"/>
            <rFont val="Tahoma"/>
            <family val="2"/>
          </rPr>
          <t>Moderate = Default</t>
        </r>
      </text>
    </comment>
    <comment ref="G22" authorId="0" shapeId="0" xr:uid="{E8BFF465-3352-40C2-A928-64A22C846D81}">
      <text>
        <r>
          <rPr>
            <b/>
            <sz val="9"/>
            <color indexed="81"/>
            <rFont val="Tahoma"/>
            <family val="2"/>
          </rPr>
          <t>Moderate = Default</t>
        </r>
      </text>
    </comment>
    <comment ref="H22" authorId="0" shapeId="0" xr:uid="{54107236-F52B-4C8F-8100-D93126C7267E}">
      <text>
        <r>
          <rPr>
            <b/>
            <sz val="9"/>
            <color indexed="81"/>
            <rFont val="Tahoma"/>
            <family val="2"/>
          </rPr>
          <t>Moderate = Default</t>
        </r>
      </text>
    </comment>
    <comment ref="I22" authorId="0" shapeId="0" xr:uid="{DF9F5507-7328-41D3-924B-BD187A5F690E}">
      <text>
        <r>
          <rPr>
            <b/>
            <sz val="9"/>
            <color indexed="81"/>
            <rFont val="Tahoma"/>
            <family val="2"/>
          </rPr>
          <t>Moderate = Default</t>
        </r>
      </text>
    </comment>
    <comment ref="F23" authorId="0" shapeId="0" xr:uid="{D3BC471B-A972-4B2D-8B91-BC2B34631D23}">
      <text>
        <r>
          <rPr>
            <b/>
            <sz val="9"/>
            <color indexed="81"/>
            <rFont val="Tahoma"/>
            <family val="2"/>
          </rPr>
          <t>Moderate = Default</t>
        </r>
      </text>
    </comment>
    <comment ref="G23" authorId="0" shapeId="0" xr:uid="{1D16C431-D5D5-406D-A49D-33ED9D25CD92}">
      <text>
        <r>
          <rPr>
            <b/>
            <sz val="9"/>
            <color indexed="81"/>
            <rFont val="Tahoma"/>
            <family val="2"/>
          </rPr>
          <t>Moderate = Default</t>
        </r>
      </text>
    </comment>
    <comment ref="H23" authorId="0" shapeId="0" xr:uid="{CF7F2616-5D79-451D-AE99-9EBD01C208EB}">
      <text>
        <r>
          <rPr>
            <b/>
            <sz val="9"/>
            <color indexed="81"/>
            <rFont val="Tahoma"/>
            <family val="2"/>
          </rPr>
          <t>Moderate = Default</t>
        </r>
      </text>
    </comment>
    <comment ref="I23" authorId="0" shapeId="0" xr:uid="{B3D0FBD5-8ED5-4A61-A9DA-B96D0DF11196}">
      <text>
        <r>
          <rPr>
            <b/>
            <sz val="9"/>
            <color indexed="81"/>
            <rFont val="Tahoma"/>
            <family val="2"/>
          </rPr>
          <t>Moderate = Default</t>
        </r>
      </text>
    </comment>
    <comment ref="F24" authorId="0" shapeId="0" xr:uid="{B4A8A765-5AA1-4145-AF76-E565CFA3D23F}">
      <text>
        <r>
          <rPr>
            <b/>
            <sz val="9"/>
            <color indexed="81"/>
            <rFont val="Tahoma"/>
            <family val="2"/>
          </rPr>
          <t>Moderate = Default</t>
        </r>
      </text>
    </comment>
    <comment ref="G24" authorId="0" shapeId="0" xr:uid="{CCB6F9BD-8213-475C-9C82-6CC7E4EE1DDF}">
      <text>
        <r>
          <rPr>
            <b/>
            <sz val="9"/>
            <color indexed="81"/>
            <rFont val="Tahoma"/>
            <family val="2"/>
          </rPr>
          <t>Moderate = Default</t>
        </r>
      </text>
    </comment>
    <comment ref="H24" authorId="0" shapeId="0" xr:uid="{7373FC60-549F-4544-9096-C34FBBAE9338}">
      <text>
        <r>
          <rPr>
            <b/>
            <sz val="9"/>
            <color indexed="81"/>
            <rFont val="Tahoma"/>
            <family val="2"/>
          </rPr>
          <t>Moderate = Default</t>
        </r>
      </text>
    </comment>
    <comment ref="I24" authorId="0" shapeId="0" xr:uid="{8B055BF3-177E-4285-9634-EC48B9CA18E8}">
      <text>
        <r>
          <rPr>
            <b/>
            <sz val="9"/>
            <color indexed="81"/>
            <rFont val="Tahoma"/>
            <family val="2"/>
          </rPr>
          <t>Moderate = Default</t>
        </r>
      </text>
    </comment>
    <comment ref="F25" authorId="0" shapeId="0" xr:uid="{8267E259-5729-4FD4-BAA9-76EE0EACC7F0}">
      <text>
        <r>
          <rPr>
            <b/>
            <sz val="9"/>
            <color indexed="81"/>
            <rFont val="Tahoma"/>
            <family val="2"/>
          </rPr>
          <t>Moderate = Default</t>
        </r>
      </text>
    </comment>
    <comment ref="G25" authorId="0" shapeId="0" xr:uid="{2CF30767-5A12-4DC0-86CA-F9DD6A63E283}">
      <text>
        <r>
          <rPr>
            <b/>
            <sz val="9"/>
            <color indexed="81"/>
            <rFont val="Tahoma"/>
            <family val="2"/>
          </rPr>
          <t>Moderate = Default</t>
        </r>
      </text>
    </comment>
    <comment ref="H25" authorId="0" shapeId="0" xr:uid="{7A48AD23-C30E-413A-A7B1-58FE422CC4B5}">
      <text>
        <r>
          <rPr>
            <b/>
            <sz val="9"/>
            <color indexed="81"/>
            <rFont val="Tahoma"/>
            <family val="2"/>
          </rPr>
          <t>Moderate = Default</t>
        </r>
      </text>
    </comment>
    <comment ref="I25" authorId="0" shapeId="0" xr:uid="{F49D69C3-0E33-4867-8DEB-380F50627FAE}">
      <text>
        <r>
          <rPr>
            <b/>
            <sz val="9"/>
            <color indexed="81"/>
            <rFont val="Tahoma"/>
            <family val="2"/>
          </rPr>
          <t>Moderate = Default</t>
        </r>
      </text>
    </comment>
    <comment ref="F26" authorId="0" shapeId="0" xr:uid="{07FE1620-1358-4E62-9B1A-F52600BE6755}">
      <text>
        <r>
          <rPr>
            <b/>
            <sz val="9"/>
            <color indexed="81"/>
            <rFont val="Tahoma"/>
            <family val="2"/>
          </rPr>
          <t>Moderate = Default</t>
        </r>
      </text>
    </comment>
    <comment ref="G26" authorId="0" shapeId="0" xr:uid="{EDA3102C-87DF-4436-AB7B-59857A8AC73E}">
      <text>
        <r>
          <rPr>
            <b/>
            <sz val="9"/>
            <color indexed="81"/>
            <rFont val="Tahoma"/>
            <family val="2"/>
          </rPr>
          <t>Moderate = Default</t>
        </r>
      </text>
    </comment>
    <comment ref="H26" authorId="0" shapeId="0" xr:uid="{795310F5-2718-428F-AE66-BEC4A720D817}">
      <text>
        <r>
          <rPr>
            <b/>
            <sz val="9"/>
            <color indexed="81"/>
            <rFont val="Tahoma"/>
            <family val="2"/>
          </rPr>
          <t>Moderate = Default</t>
        </r>
      </text>
    </comment>
    <comment ref="I26" authorId="0" shapeId="0" xr:uid="{28DC216C-AD45-42C5-A19A-EA62D55F2A77}">
      <text>
        <r>
          <rPr>
            <b/>
            <sz val="9"/>
            <color indexed="81"/>
            <rFont val="Tahoma"/>
            <family val="2"/>
          </rPr>
          <t>Moderate = Default</t>
        </r>
      </text>
    </comment>
    <comment ref="F27" authorId="0" shapeId="0" xr:uid="{E2CB2E71-9710-4009-905C-6E6B802C3A7A}">
      <text>
        <r>
          <rPr>
            <b/>
            <sz val="9"/>
            <color indexed="81"/>
            <rFont val="Tahoma"/>
            <family val="2"/>
          </rPr>
          <t>Moderate = Default</t>
        </r>
      </text>
    </comment>
    <comment ref="G27" authorId="0" shapeId="0" xr:uid="{2EF737F0-AFBC-4DE9-A099-4982FFA6CEBA}">
      <text>
        <r>
          <rPr>
            <b/>
            <sz val="9"/>
            <color indexed="81"/>
            <rFont val="Tahoma"/>
            <family val="2"/>
          </rPr>
          <t>Moderate = Default</t>
        </r>
      </text>
    </comment>
    <comment ref="H27" authorId="0" shapeId="0" xr:uid="{198E8E3B-DE43-4B9F-A770-2AABAA676C4B}">
      <text>
        <r>
          <rPr>
            <b/>
            <sz val="9"/>
            <color indexed="81"/>
            <rFont val="Tahoma"/>
            <family val="2"/>
          </rPr>
          <t>Moderate = Default</t>
        </r>
      </text>
    </comment>
    <comment ref="I27" authorId="0" shapeId="0" xr:uid="{FF497313-DB1C-488F-94AE-0769DA9117BE}">
      <text>
        <r>
          <rPr>
            <b/>
            <sz val="9"/>
            <color indexed="81"/>
            <rFont val="Tahoma"/>
            <family val="2"/>
          </rPr>
          <t>Moderate = Default</t>
        </r>
      </text>
    </comment>
    <comment ref="F28" authorId="0" shapeId="0" xr:uid="{80A613BD-08BC-43B9-A1F6-D56C3E423E44}">
      <text>
        <r>
          <rPr>
            <b/>
            <sz val="9"/>
            <color indexed="81"/>
            <rFont val="Tahoma"/>
            <family val="2"/>
          </rPr>
          <t>Moderate = Default</t>
        </r>
      </text>
    </comment>
    <comment ref="G28" authorId="0" shapeId="0" xr:uid="{9B65F7E2-0A9F-4A8B-B643-E432C4685DE1}">
      <text>
        <r>
          <rPr>
            <b/>
            <sz val="9"/>
            <color indexed="81"/>
            <rFont val="Tahoma"/>
            <family val="2"/>
          </rPr>
          <t>Moderate = Default</t>
        </r>
      </text>
    </comment>
    <comment ref="H28" authorId="0" shapeId="0" xr:uid="{9B8230C5-C284-4A7D-8B26-1675DE040AC6}">
      <text>
        <r>
          <rPr>
            <b/>
            <sz val="9"/>
            <color indexed="81"/>
            <rFont val="Tahoma"/>
            <family val="2"/>
          </rPr>
          <t>Moderate = Default</t>
        </r>
      </text>
    </comment>
    <comment ref="I28" authorId="0" shapeId="0" xr:uid="{BDE90F48-D71B-40D2-B1AB-141574749160}">
      <text>
        <r>
          <rPr>
            <b/>
            <sz val="9"/>
            <color indexed="81"/>
            <rFont val="Tahoma"/>
            <family val="2"/>
          </rPr>
          <t>Moderate = Default</t>
        </r>
      </text>
    </comment>
    <comment ref="F29" authorId="0" shapeId="0" xr:uid="{F6812AEA-7CE6-4CE7-AF8B-643CEA684844}">
      <text>
        <r>
          <rPr>
            <b/>
            <sz val="9"/>
            <color indexed="81"/>
            <rFont val="Tahoma"/>
            <family val="2"/>
          </rPr>
          <t>Moderate = Default</t>
        </r>
      </text>
    </comment>
    <comment ref="G29" authorId="0" shapeId="0" xr:uid="{9B357E70-9602-4BA3-9D30-39450680A50E}">
      <text>
        <r>
          <rPr>
            <b/>
            <sz val="9"/>
            <color indexed="81"/>
            <rFont val="Tahoma"/>
            <family val="2"/>
          </rPr>
          <t>Moderate = Default</t>
        </r>
      </text>
    </comment>
    <comment ref="H29" authorId="0" shapeId="0" xr:uid="{CD344823-A603-4C93-8050-91B063E10480}">
      <text>
        <r>
          <rPr>
            <b/>
            <sz val="9"/>
            <color indexed="81"/>
            <rFont val="Tahoma"/>
            <family val="2"/>
          </rPr>
          <t>Moderate = Default</t>
        </r>
      </text>
    </comment>
    <comment ref="I29" authorId="0" shapeId="0" xr:uid="{433ED5CA-E291-480D-8627-850D6482639F}">
      <text>
        <r>
          <rPr>
            <b/>
            <sz val="9"/>
            <color indexed="81"/>
            <rFont val="Tahoma"/>
            <family val="2"/>
          </rPr>
          <t>Moderate = Default</t>
        </r>
      </text>
    </comment>
    <comment ref="F30" authorId="0" shapeId="0" xr:uid="{76CAFB15-9BC6-4A7B-8D22-FBF7B765E831}">
      <text>
        <r>
          <rPr>
            <b/>
            <sz val="9"/>
            <color indexed="81"/>
            <rFont val="Tahoma"/>
            <family val="2"/>
          </rPr>
          <t>Moderate = Default</t>
        </r>
      </text>
    </comment>
    <comment ref="G30" authorId="0" shapeId="0" xr:uid="{1C7B9554-65F2-41C5-9323-199A438C8FDA}">
      <text>
        <r>
          <rPr>
            <b/>
            <sz val="9"/>
            <color indexed="81"/>
            <rFont val="Tahoma"/>
            <family val="2"/>
          </rPr>
          <t>Moderate = Default</t>
        </r>
      </text>
    </comment>
    <comment ref="H30" authorId="0" shapeId="0" xr:uid="{FDC01BC5-2377-4A3D-B5C9-1A9DFD8A67C2}">
      <text>
        <r>
          <rPr>
            <b/>
            <sz val="9"/>
            <color indexed="81"/>
            <rFont val="Tahoma"/>
            <family val="2"/>
          </rPr>
          <t>Moderate = Default</t>
        </r>
      </text>
    </comment>
    <comment ref="I30" authorId="0" shapeId="0" xr:uid="{12128336-3BD8-4B73-8A7C-9F3370E4E24F}">
      <text>
        <r>
          <rPr>
            <b/>
            <sz val="9"/>
            <color indexed="81"/>
            <rFont val="Tahoma"/>
            <family val="2"/>
          </rPr>
          <t>Moderate = Default</t>
        </r>
      </text>
    </comment>
    <comment ref="F31" authorId="0" shapeId="0" xr:uid="{8910EC5C-A8ED-4159-8532-75E885B2F6CC}">
      <text>
        <r>
          <rPr>
            <b/>
            <sz val="9"/>
            <color indexed="81"/>
            <rFont val="Tahoma"/>
            <family val="2"/>
          </rPr>
          <t>Moderate = Default</t>
        </r>
      </text>
    </comment>
    <comment ref="G31" authorId="0" shapeId="0" xr:uid="{39085BB4-6BF7-4197-B03E-385E40D08A9C}">
      <text>
        <r>
          <rPr>
            <b/>
            <sz val="9"/>
            <color indexed="81"/>
            <rFont val="Tahoma"/>
            <family val="2"/>
          </rPr>
          <t>Moderate = Default</t>
        </r>
      </text>
    </comment>
    <comment ref="H31" authorId="0" shapeId="0" xr:uid="{4F35E311-4013-45FC-B693-F77BDDE73B2E}">
      <text>
        <r>
          <rPr>
            <b/>
            <sz val="9"/>
            <color indexed="81"/>
            <rFont val="Tahoma"/>
            <family val="2"/>
          </rPr>
          <t>Moderate = Default</t>
        </r>
      </text>
    </comment>
    <comment ref="I31" authorId="0" shapeId="0" xr:uid="{A0696508-D669-49D0-B8EE-4AD033FC9D65}">
      <text>
        <r>
          <rPr>
            <b/>
            <sz val="9"/>
            <color indexed="81"/>
            <rFont val="Tahoma"/>
            <family val="2"/>
          </rPr>
          <t>Moderate = Default</t>
        </r>
      </text>
    </comment>
    <comment ref="F32" authorId="0" shapeId="0" xr:uid="{A2D29B82-5408-4D7F-B2EC-806D46D5C489}">
      <text>
        <r>
          <rPr>
            <b/>
            <sz val="9"/>
            <color indexed="81"/>
            <rFont val="Tahoma"/>
            <family val="2"/>
          </rPr>
          <t>Moderate = Default</t>
        </r>
      </text>
    </comment>
    <comment ref="G32" authorId="0" shapeId="0" xr:uid="{DF5A30DB-D603-4E18-B08E-3751694546DD}">
      <text>
        <r>
          <rPr>
            <b/>
            <sz val="9"/>
            <color indexed="81"/>
            <rFont val="Tahoma"/>
            <family val="2"/>
          </rPr>
          <t>Moderate = Default</t>
        </r>
      </text>
    </comment>
    <comment ref="H32" authorId="0" shapeId="0" xr:uid="{36F177E5-0B90-4779-9BC2-FCE3C41AF919}">
      <text>
        <r>
          <rPr>
            <b/>
            <sz val="9"/>
            <color indexed="81"/>
            <rFont val="Tahoma"/>
            <family val="2"/>
          </rPr>
          <t>Moderate = Default</t>
        </r>
      </text>
    </comment>
    <comment ref="I32" authorId="0" shapeId="0" xr:uid="{536A9D77-B1A8-4E58-8C4E-F2766AA9E5F9}">
      <text>
        <r>
          <rPr>
            <b/>
            <sz val="9"/>
            <color indexed="81"/>
            <rFont val="Tahoma"/>
            <family val="2"/>
          </rPr>
          <t>Moderate = Default</t>
        </r>
      </text>
    </comment>
    <comment ref="F33" authorId="0" shapeId="0" xr:uid="{69BE83A2-B5A5-4D96-A78D-CF5B91146CD8}">
      <text>
        <r>
          <rPr>
            <b/>
            <sz val="9"/>
            <color indexed="81"/>
            <rFont val="Tahoma"/>
            <family val="2"/>
          </rPr>
          <t>Moderate = Default</t>
        </r>
      </text>
    </comment>
    <comment ref="G33" authorId="0" shapeId="0" xr:uid="{3E17B472-AF05-4A1C-9183-628B68EF5A7A}">
      <text>
        <r>
          <rPr>
            <b/>
            <sz val="9"/>
            <color indexed="81"/>
            <rFont val="Tahoma"/>
            <family val="2"/>
          </rPr>
          <t>Moderate = Default</t>
        </r>
      </text>
    </comment>
    <comment ref="H33" authorId="0" shapeId="0" xr:uid="{DC4FFA04-364E-48F8-AFCD-5736EEBF3B75}">
      <text>
        <r>
          <rPr>
            <b/>
            <sz val="9"/>
            <color indexed="81"/>
            <rFont val="Tahoma"/>
            <family val="2"/>
          </rPr>
          <t>Moderate = Default</t>
        </r>
      </text>
    </comment>
    <comment ref="I33" authorId="0" shapeId="0" xr:uid="{9D81053C-6A1D-4808-AEA4-C56FED34016D}">
      <text>
        <r>
          <rPr>
            <b/>
            <sz val="9"/>
            <color indexed="81"/>
            <rFont val="Tahoma"/>
            <family val="2"/>
          </rPr>
          <t>Moderate = Default</t>
        </r>
      </text>
    </comment>
    <comment ref="F34" authorId="0" shapeId="0" xr:uid="{B32F3686-69DC-4C6E-B89D-BE960674CFDD}">
      <text>
        <r>
          <rPr>
            <b/>
            <sz val="9"/>
            <color indexed="81"/>
            <rFont val="Tahoma"/>
            <family val="2"/>
          </rPr>
          <t>Moderate = Default</t>
        </r>
      </text>
    </comment>
    <comment ref="G34" authorId="0" shapeId="0" xr:uid="{0BFA2336-A5F1-456E-A87A-13B81E24FF83}">
      <text>
        <r>
          <rPr>
            <b/>
            <sz val="9"/>
            <color indexed="81"/>
            <rFont val="Tahoma"/>
            <family val="2"/>
          </rPr>
          <t>Moderate = Default</t>
        </r>
      </text>
    </comment>
    <comment ref="H34" authorId="0" shapeId="0" xr:uid="{2EA5AD29-0D22-4AAE-A758-C862AF478AE8}">
      <text>
        <r>
          <rPr>
            <b/>
            <sz val="9"/>
            <color indexed="81"/>
            <rFont val="Tahoma"/>
            <family val="2"/>
          </rPr>
          <t>Moderate = Default</t>
        </r>
      </text>
    </comment>
    <comment ref="I34" authorId="0" shapeId="0" xr:uid="{C105A305-FE81-4B74-B709-B46020623090}">
      <text>
        <r>
          <rPr>
            <b/>
            <sz val="9"/>
            <color indexed="81"/>
            <rFont val="Tahoma"/>
            <family val="2"/>
          </rPr>
          <t>Moderate = Default</t>
        </r>
      </text>
    </comment>
    <comment ref="F35" authorId="0" shapeId="0" xr:uid="{88BBD199-5C65-4807-8971-ACA58A57DDE5}">
      <text>
        <r>
          <rPr>
            <b/>
            <sz val="9"/>
            <color indexed="81"/>
            <rFont val="Tahoma"/>
            <family val="2"/>
          </rPr>
          <t>Moderate = Default</t>
        </r>
      </text>
    </comment>
    <comment ref="G35" authorId="0" shapeId="0" xr:uid="{24998A78-2B84-45C7-A689-2ECD823DDEA8}">
      <text>
        <r>
          <rPr>
            <b/>
            <sz val="9"/>
            <color indexed="81"/>
            <rFont val="Tahoma"/>
            <family val="2"/>
          </rPr>
          <t>Moderate = Default</t>
        </r>
      </text>
    </comment>
    <comment ref="H35" authorId="0" shapeId="0" xr:uid="{E0F0CA54-092B-43E3-B4E4-683EDC95781C}">
      <text>
        <r>
          <rPr>
            <b/>
            <sz val="9"/>
            <color indexed="81"/>
            <rFont val="Tahoma"/>
            <family val="2"/>
          </rPr>
          <t>Moderate = Default</t>
        </r>
      </text>
    </comment>
    <comment ref="I35" authorId="0" shapeId="0" xr:uid="{AF85A46F-5A80-454A-9795-89AB44A15E22}">
      <text>
        <r>
          <rPr>
            <b/>
            <sz val="9"/>
            <color indexed="81"/>
            <rFont val="Tahoma"/>
            <family val="2"/>
          </rPr>
          <t>Moderate = Default</t>
        </r>
      </text>
    </comment>
    <comment ref="F36" authorId="0" shapeId="0" xr:uid="{3F858E33-F54B-4DC6-87F0-AEA4CFF9B774}">
      <text>
        <r>
          <rPr>
            <b/>
            <sz val="9"/>
            <color indexed="81"/>
            <rFont val="Tahoma"/>
            <family val="2"/>
          </rPr>
          <t>Moderate = Default</t>
        </r>
      </text>
    </comment>
    <comment ref="G36" authorId="0" shapeId="0" xr:uid="{7937E3F7-16D5-46F2-AE17-1C93BB8F40E8}">
      <text>
        <r>
          <rPr>
            <b/>
            <sz val="9"/>
            <color indexed="81"/>
            <rFont val="Tahoma"/>
            <family val="2"/>
          </rPr>
          <t>Moderate = Default</t>
        </r>
      </text>
    </comment>
    <comment ref="H36" authorId="0" shapeId="0" xr:uid="{45511449-C69F-493F-86E6-D4ABE8460957}">
      <text>
        <r>
          <rPr>
            <b/>
            <sz val="9"/>
            <color indexed="81"/>
            <rFont val="Tahoma"/>
            <family val="2"/>
          </rPr>
          <t>Moderate = Default</t>
        </r>
      </text>
    </comment>
    <comment ref="I36" authorId="0" shapeId="0" xr:uid="{36376A35-AD95-4FD8-A8D7-6F6C9166B335}">
      <text>
        <r>
          <rPr>
            <b/>
            <sz val="9"/>
            <color indexed="81"/>
            <rFont val="Tahoma"/>
            <family val="2"/>
          </rPr>
          <t>Moderate = Default</t>
        </r>
      </text>
    </comment>
    <comment ref="F37" authorId="0" shapeId="0" xr:uid="{44256E1A-1ED9-414F-A0DC-ED0937E5A8CB}">
      <text>
        <r>
          <rPr>
            <b/>
            <sz val="9"/>
            <color indexed="81"/>
            <rFont val="Tahoma"/>
            <family val="2"/>
          </rPr>
          <t>Moderate = Default</t>
        </r>
      </text>
    </comment>
    <comment ref="G37" authorId="0" shapeId="0" xr:uid="{2F2F4CD0-C644-4E9D-A6B2-2E67E955DAB5}">
      <text>
        <r>
          <rPr>
            <b/>
            <sz val="9"/>
            <color indexed="81"/>
            <rFont val="Tahoma"/>
            <family val="2"/>
          </rPr>
          <t>Moderate = Default</t>
        </r>
      </text>
    </comment>
    <comment ref="H37" authorId="0" shapeId="0" xr:uid="{D6DBEBB4-464F-43EC-BDD0-C2E93B576B05}">
      <text>
        <r>
          <rPr>
            <b/>
            <sz val="9"/>
            <color indexed="81"/>
            <rFont val="Tahoma"/>
            <family val="2"/>
          </rPr>
          <t>Moderate = Default</t>
        </r>
      </text>
    </comment>
    <comment ref="I37" authorId="0" shapeId="0" xr:uid="{33DE7DB6-FD0B-48B7-AA6B-56792CA45ABA}">
      <text>
        <r>
          <rPr>
            <b/>
            <sz val="9"/>
            <color indexed="81"/>
            <rFont val="Tahoma"/>
            <family val="2"/>
          </rPr>
          <t>Moderate = Default</t>
        </r>
      </text>
    </comment>
    <comment ref="F38" authorId="0" shapeId="0" xr:uid="{1E56025A-7118-4336-9DFE-EB1723B19A8C}">
      <text>
        <r>
          <rPr>
            <b/>
            <sz val="9"/>
            <color indexed="81"/>
            <rFont val="Tahoma"/>
            <family val="2"/>
          </rPr>
          <t>Moderate = Default</t>
        </r>
      </text>
    </comment>
    <comment ref="G38" authorId="0" shapeId="0" xr:uid="{3963D47A-58B0-4DCA-B281-A5B5A8EA9677}">
      <text>
        <r>
          <rPr>
            <b/>
            <sz val="9"/>
            <color indexed="81"/>
            <rFont val="Tahoma"/>
            <family val="2"/>
          </rPr>
          <t>Moderate = Default</t>
        </r>
      </text>
    </comment>
    <comment ref="H38" authorId="0" shapeId="0" xr:uid="{BE377A58-24AA-4C37-A607-6C8812903639}">
      <text>
        <r>
          <rPr>
            <b/>
            <sz val="9"/>
            <color indexed="81"/>
            <rFont val="Tahoma"/>
            <family val="2"/>
          </rPr>
          <t>Moderate = Default</t>
        </r>
      </text>
    </comment>
    <comment ref="I38" authorId="0" shapeId="0" xr:uid="{EB034C21-C653-4DFF-8679-9943CF829295}">
      <text>
        <r>
          <rPr>
            <b/>
            <sz val="9"/>
            <color indexed="81"/>
            <rFont val="Tahoma"/>
            <family val="2"/>
          </rPr>
          <t>Moderate = Default</t>
        </r>
      </text>
    </comment>
    <comment ref="F39" authorId="0" shapeId="0" xr:uid="{16649D99-193A-4224-89ED-57531BCEFDD5}">
      <text>
        <r>
          <rPr>
            <b/>
            <sz val="9"/>
            <color indexed="81"/>
            <rFont val="Tahoma"/>
            <family val="2"/>
          </rPr>
          <t>Moderate = Default</t>
        </r>
      </text>
    </comment>
    <comment ref="G39" authorId="0" shapeId="0" xr:uid="{9EA2490A-53F7-4FC7-A2C8-43CD8CAF63DF}">
      <text>
        <r>
          <rPr>
            <b/>
            <sz val="9"/>
            <color indexed="81"/>
            <rFont val="Tahoma"/>
            <family val="2"/>
          </rPr>
          <t>Moderate = Default</t>
        </r>
      </text>
    </comment>
    <comment ref="H39" authorId="0" shapeId="0" xr:uid="{1CA8CD09-7CA8-47CD-B1C7-90F71CCC5DDB}">
      <text>
        <r>
          <rPr>
            <b/>
            <sz val="9"/>
            <color indexed="81"/>
            <rFont val="Tahoma"/>
            <family val="2"/>
          </rPr>
          <t>Moderate = Default</t>
        </r>
      </text>
    </comment>
    <comment ref="I39" authorId="0" shapeId="0" xr:uid="{61547830-EBE4-473D-8E5D-ECE24186B26B}">
      <text>
        <r>
          <rPr>
            <b/>
            <sz val="9"/>
            <color indexed="81"/>
            <rFont val="Tahoma"/>
            <family val="2"/>
          </rPr>
          <t>Moderate = Default</t>
        </r>
      </text>
    </comment>
    <comment ref="F40" authorId="0" shapeId="0" xr:uid="{EB0E80D2-8808-4D48-ACBC-7AD88AB2E8BD}">
      <text>
        <r>
          <rPr>
            <b/>
            <sz val="9"/>
            <color indexed="81"/>
            <rFont val="Tahoma"/>
            <family val="2"/>
          </rPr>
          <t>Moderate = Default</t>
        </r>
      </text>
    </comment>
    <comment ref="G40" authorId="0" shapeId="0" xr:uid="{F933B6EE-F849-42EE-8F15-3C51BBA312E8}">
      <text>
        <r>
          <rPr>
            <b/>
            <sz val="9"/>
            <color indexed="81"/>
            <rFont val="Tahoma"/>
            <family val="2"/>
          </rPr>
          <t>Moderate = Default</t>
        </r>
      </text>
    </comment>
    <comment ref="H40" authorId="0" shapeId="0" xr:uid="{ABC7F34F-8F59-49D2-8D6D-54AE9AB42FF6}">
      <text>
        <r>
          <rPr>
            <b/>
            <sz val="9"/>
            <color indexed="81"/>
            <rFont val="Tahoma"/>
            <family val="2"/>
          </rPr>
          <t>Moderate = Default</t>
        </r>
      </text>
    </comment>
    <comment ref="I40" authorId="0" shapeId="0" xr:uid="{70776313-F74C-4CDE-9312-54E701B730E1}">
      <text>
        <r>
          <rPr>
            <b/>
            <sz val="9"/>
            <color indexed="81"/>
            <rFont val="Tahoma"/>
            <family val="2"/>
          </rPr>
          <t>Moderate = Default</t>
        </r>
      </text>
    </comment>
    <comment ref="F41" authorId="0" shapeId="0" xr:uid="{70DA2FCC-CEAA-4C0B-9747-6EA20D6233F8}">
      <text>
        <r>
          <rPr>
            <b/>
            <sz val="9"/>
            <color indexed="81"/>
            <rFont val="Tahoma"/>
            <family val="2"/>
          </rPr>
          <t>Moderate = Default</t>
        </r>
      </text>
    </comment>
    <comment ref="G41" authorId="0" shapeId="0" xr:uid="{1207919D-DACE-4F2E-926A-6E418E849F5C}">
      <text>
        <r>
          <rPr>
            <b/>
            <sz val="9"/>
            <color indexed="81"/>
            <rFont val="Tahoma"/>
            <family val="2"/>
          </rPr>
          <t>Moderate = Default</t>
        </r>
      </text>
    </comment>
    <comment ref="H41" authorId="0" shapeId="0" xr:uid="{CD6A0076-4A5E-4850-B51C-99079A5490E7}">
      <text>
        <r>
          <rPr>
            <b/>
            <sz val="9"/>
            <color indexed="81"/>
            <rFont val="Tahoma"/>
            <family val="2"/>
          </rPr>
          <t>Moderate = Default</t>
        </r>
      </text>
    </comment>
    <comment ref="I41" authorId="0" shapeId="0" xr:uid="{50C1E184-3049-42A9-BE00-EBD02A383177}">
      <text>
        <r>
          <rPr>
            <b/>
            <sz val="9"/>
            <color indexed="81"/>
            <rFont val="Tahoma"/>
            <family val="2"/>
          </rPr>
          <t>Moderate = Default</t>
        </r>
      </text>
    </comment>
    <comment ref="F42" authorId="0" shapeId="0" xr:uid="{0D4E7C8D-5DF7-468E-8A85-834503924CBA}">
      <text>
        <r>
          <rPr>
            <b/>
            <sz val="9"/>
            <color indexed="81"/>
            <rFont val="Tahoma"/>
            <family val="2"/>
          </rPr>
          <t>Moderate = Default</t>
        </r>
      </text>
    </comment>
    <comment ref="G42" authorId="0" shapeId="0" xr:uid="{B2F95D02-2795-4375-A222-A74BA56BABEB}">
      <text>
        <r>
          <rPr>
            <b/>
            <sz val="9"/>
            <color indexed="81"/>
            <rFont val="Tahoma"/>
            <family val="2"/>
          </rPr>
          <t>Moderate = Default</t>
        </r>
      </text>
    </comment>
    <comment ref="H42" authorId="0" shapeId="0" xr:uid="{B958B4F9-C4E1-4501-A20D-F9864EABD6C3}">
      <text>
        <r>
          <rPr>
            <b/>
            <sz val="9"/>
            <color indexed="81"/>
            <rFont val="Tahoma"/>
            <family val="2"/>
          </rPr>
          <t>Moderate = Default</t>
        </r>
      </text>
    </comment>
    <comment ref="I42" authorId="0" shapeId="0" xr:uid="{E05ECFB4-C839-41F4-ADA5-8CCDECDFC3C2}">
      <text>
        <r>
          <rPr>
            <b/>
            <sz val="9"/>
            <color indexed="81"/>
            <rFont val="Tahoma"/>
            <family val="2"/>
          </rPr>
          <t>Moderate = Default</t>
        </r>
      </text>
    </comment>
    <comment ref="F43" authorId="0" shapeId="0" xr:uid="{8CC8E358-0B7D-4552-8B99-CBAD4AE70625}">
      <text>
        <r>
          <rPr>
            <b/>
            <sz val="9"/>
            <color indexed="81"/>
            <rFont val="Tahoma"/>
            <family val="2"/>
          </rPr>
          <t>Moderate = Default</t>
        </r>
      </text>
    </comment>
    <comment ref="G43" authorId="0" shapeId="0" xr:uid="{699CDED5-756F-4385-BBFE-0621E0B699E6}">
      <text>
        <r>
          <rPr>
            <b/>
            <sz val="9"/>
            <color indexed="81"/>
            <rFont val="Tahoma"/>
            <family val="2"/>
          </rPr>
          <t>Moderate = Default</t>
        </r>
      </text>
    </comment>
    <comment ref="H43" authorId="0" shapeId="0" xr:uid="{30E63E28-763F-4AF8-9F8F-8D51346A81FC}">
      <text>
        <r>
          <rPr>
            <b/>
            <sz val="9"/>
            <color indexed="81"/>
            <rFont val="Tahoma"/>
            <family val="2"/>
          </rPr>
          <t>Moderate = Default</t>
        </r>
      </text>
    </comment>
    <comment ref="I43" authorId="0" shapeId="0" xr:uid="{5B4944D0-1019-4947-96B5-190AEA71FAC1}">
      <text>
        <r>
          <rPr>
            <b/>
            <sz val="9"/>
            <color indexed="81"/>
            <rFont val="Tahoma"/>
            <family val="2"/>
          </rPr>
          <t>Moderate = Default</t>
        </r>
      </text>
    </comment>
    <comment ref="F44" authorId="0" shapeId="0" xr:uid="{EF1A460A-B648-4F87-A558-83E9EC6F9D6F}">
      <text>
        <r>
          <rPr>
            <b/>
            <sz val="9"/>
            <color indexed="81"/>
            <rFont val="Tahoma"/>
            <family val="2"/>
          </rPr>
          <t>Moderate = Default</t>
        </r>
      </text>
    </comment>
    <comment ref="G44" authorId="0" shapeId="0" xr:uid="{0C53F5DE-2AD3-46EE-B405-CF4BEBE2AE5E}">
      <text>
        <r>
          <rPr>
            <b/>
            <sz val="9"/>
            <color indexed="81"/>
            <rFont val="Tahoma"/>
            <family val="2"/>
          </rPr>
          <t>Moderate = Default</t>
        </r>
      </text>
    </comment>
    <comment ref="H44" authorId="0" shapeId="0" xr:uid="{E49E43F3-1577-4937-9FCB-8E6EC7468393}">
      <text>
        <r>
          <rPr>
            <b/>
            <sz val="9"/>
            <color indexed="81"/>
            <rFont val="Tahoma"/>
            <family val="2"/>
          </rPr>
          <t>Moderate = Default</t>
        </r>
      </text>
    </comment>
    <comment ref="I44" authorId="0" shapeId="0" xr:uid="{09FB08F9-1767-4676-98CF-C84045AF686E}">
      <text>
        <r>
          <rPr>
            <b/>
            <sz val="9"/>
            <color indexed="81"/>
            <rFont val="Tahoma"/>
            <family val="2"/>
          </rPr>
          <t>Moderate = Default</t>
        </r>
      </text>
    </comment>
    <comment ref="F45" authorId="0" shapeId="0" xr:uid="{7FEEAB96-4886-437B-8D2D-8485CE5ADB6D}">
      <text>
        <r>
          <rPr>
            <b/>
            <sz val="9"/>
            <color indexed="81"/>
            <rFont val="Tahoma"/>
            <family val="2"/>
          </rPr>
          <t>Moderate = Default</t>
        </r>
      </text>
    </comment>
    <comment ref="G45" authorId="0" shapeId="0" xr:uid="{FD9802FC-8A22-4072-A639-D8D597EC0CD9}">
      <text>
        <r>
          <rPr>
            <b/>
            <sz val="9"/>
            <color indexed="81"/>
            <rFont val="Tahoma"/>
            <family val="2"/>
          </rPr>
          <t>Moderate = Default</t>
        </r>
      </text>
    </comment>
    <comment ref="H45" authorId="0" shapeId="0" xr:uid="{A2197CE5-3ECB-41C5-8612-21A362BFF6B6}">
      <text>
        <r>
          <rPr>
            <b/>
            <sz val="9"/>
            <color indexed="81"/>
            <rFont val="Tahoma"/>
            <family val="2"/>
          </rPr>
          <t>Moderate = Default</t>
        </r>
      </text>
    </comment>
    <comment ref="I45" authorId="0" shapeId="0" xr:uid="{E25B1061-7D51-4EC2-96E5-9F449F5C5306}">
      <text>
        <r>
          <rPr>
            <b/>
            <sz val="9"/>
            <color indexed="81"/>
            <rFont val="Tahoma"/>
            <family val="2"/>
          </rPr>
          <t>Moderate = Default</t>
        </r>
      </text>
    </comment>
    <comment ref="F46" authorId="0" shapeId="0" xr:uid="{E4BB1C2F-51DD-44CD-9AF0-0C1EAECE799D}">
      <text>
        <r>
          <rPr>
            <b/>
            <sz val="9"/>
            <color indexed="81"/>
            <rFont val="Tahoma"/>
            <family val="2"/>
          </rPr>
          <t>Moderate = Default</t>
        </r>
      </text>
    </comment>
    <comment ref="G46" authorId="0" shapeId="0" xr:uid="{AE7FDA60-0F46-4E9E-82FE-5D95EA46DC14}">
      <text>
        <r>
          <rPr>
            <b/>
            <sz val="9"/>
            <color indexed="81"/>
            <rFont val="Tahoma"/>
            <family val="2"/>
          </rPr>
          <t>Moderate = Default</t>
        </r>
      </text>
    </comment>
    <comment ref="H46" authorId="0" shapeId="0" xr:uid="{EEA1C9C9-6A17-488B-8DF5-FCBEC5B234B1}">
      <text>
        <r>
          <rPr>
            <b/>
            <sz val="9"/>
            <color indexed="81"/>
            <rFont val="Tahoma"/>
            <family val="2"/>
          </rPr>
          <t>Moderate = Default</t>
        </r>
      </text>
    </comment>
    <comment ref="I46" authorId="0" shapeId="0" xr:uid="{5BEBEBCB-DE8E-4DCC-95FF-34EA05B64E9F}">
      <text>
        <r>
          <rPr>
            <b/>
            <sz val="9"/>
            <color indexed="81"/>
            <rFont val="Tahoma"/>
            <family val="2"/>
          </rPr>
          <t>Moderate = Default</t>
        </r>
      </text>
    </comment>
    <comment ref="F47" authorId="0" shapeId="0" xr:uid="{5F9D97F4-C0AF-4103-9180-55D948F36127}">
      <text>
        <r>
          <rPr>
            <b/>
            <sz val="9"/>
            <color indexed="81"/>
            <rFont val="Tahoma"/>
            <family val="2"/>
          </rPr>
          <t>Moderate = Default</t>
        </r>
      </text>
    </comment>
    <comment ref="G47" authorId="0" shapeId="0" xr:uid="{B96E380C-EFF1-4A76-9236-497BC7DCB6C9}">
      <text>
        <r>
          <rPr>
            <b/>
            <sz val="9"/>
            <color indexed="81"/>
            <rFont val="Tahoma"/>
            <family val="2"/>
          </rPr>
          <t>Moderate = Default</t>
        </r>
      </text>
    </comment>
    <comment ref="H47" authorId="0" shapeId="0" xr:uid="{6142F9E5-82AF-45D0-91AB-CF33E90606D4}">
      <text>
        <r>
          <rPr>
            <b/>
            <sz val="9"/>
            <color indexed="81"/>
            <rFont val="Tahoma"/>
            <family val="2"/>
          </rPr>
          <t>Moderate = Default</t>
        </r>
      </text>
    </comment>
    <comment ref="I47" authorId="0" shapeId="0" xr:uid="{546A2762-8436-4460-AACE-B51349B89CB3}">
      <text>
        <r>
          <rPr>
            <b/>
            <sz val="9"/>
            <color indexed="81"/>
            <rFont val="Tahoma"/>
            <family val="2"/>
          </rPr>
          <t>Moderate = Default</t>
        </r>
      </text>
    </comment>
    <comment ref="F48" authorId="0" shapeId="0" xr:uid="{73CBE8BF-4E0A-4565-BC68-BE740E691D3E}">
      <text>
        <r>
          <rPr>
            <b/>
            <sz val="9"/>
            <color indexed="81"/>
            <rFont val="Tahoma"/>
            <family val="2"/>
          </rPr>
          <t>Moderate = Default</t>
        </r>
      </text>
    </comment>
    <comment ref="G48" authorId="0" shapeId="0" xr:uid="{D07EA9AD-BC90-47BB-BE24-789EA2D0CF12}">
      <text>
        <r>
          <rPr>
            <b/>
            <sz val="9"/>
            <color indexed="81"/>
            <rFont val="Tahoma"/>
            <family val="2"/>
          </rPr>
          <t>Moderate = Default</t>
        </r>
      </text>
    </comment>
    <comment ref="H48" authorId="0" shapeId="0" xr:uid="{B78E5EEB-97DC-4CFF-807F-6993AEBB13F3}">
      <text>
        <r>
          <rPr>
            <b/>
            <sz val="9"/>
            <color indexed="81"/>
            <rFont val="Tahoma"/>
            <family val="2"/>
          </rPr>
          <t>Moderate = Default</t>
        </r>
      </text>
    </comment>
    <comment ref="I48" authorId="0" shapeId="0" xr:uid="{A2637744-C5F4-489F-A48E-F150288FAE9A}">
      <text>
        <r>
          <rPr>
            <b/>
            <sz val="9"/>
            <color indexed="81"/>
            <rFont val="Tahoma"/>
            <family val="2"/>
          </rPr>
          <t>Moderate = Default</t>
        </r>
      </text>
    </comment>
    <comment ref="F49" authorId="0" shapeId="0" xr:uid="{085EA742-855A-47C0-B4BB-2715F0B7E25C}">
      <text>
        <r>
          <rPr>
            <b/>
            <sz val="9"/>
            <color indexed="81"/>
            <rFont val="Tahoma"/>
            <family val="2"/>
          </rPr>
          <t>Moderate = Default</t>
        </r>
      </text>
    </comment>
    <comment ref="G49" authorId="0" shapeId="0" xr:uid="{A3E9B52F-323D-44D1-81AB-0DDE30BF91E7}">
      <text>
        <r>
          <rPr>
            <b/>
            <sz val="9"/>
            <color indexed="81"/>
            <rFont val="Tahoma"/>
            <family val="2"/>
          </rPr>
          <t>Moderate = Default</t>
        </r>
      </text>
    </comment>
    <comment ref="H49" authorId="0" shapeId="0" xr:uid="{C9657F98-AEFB-4FC8-A8F5-21CA5DB44495}">
      <text>
        <r>
          <rPr>
            <b/>
            <sz val="9"/>
            <color indexed="81"/>
            <rFont val="Tahoma"/>
            <family val="2"/>
          </rPr>
          <t>Moderate = Default</t>
        </r>
      </text>
    </comment>
    <comment ref="I49" authorId="0" shapeId="0" xr:uid="{A000BA7A-7BC9-4034-8CD8-EC75388F8BDB}">
      <text>
        <r>
          <rPr>
            <b/>
            <sz val="9"/>
            <color indexed="81"/>
            <rFont val="Tahoma"/>
            <family val="2"/>
          </rPr>
          <t>Moderate = Default</t>
        </r>
      </text>
    </comment>
    <comment ref="F50" authorId="0" shapeId="0" xr:uid="{CE98DE53-680B-46A1-B483-8292CD10A202}">
      <text>
        <r>
          <rPr>
            <b/>
            <sz val="9"/>
            <color indexed="81"/>
            <rFont val="Tahoma"/>
            <family val="2"/>
          </rPr>
          <t>Moderate = Default</t>
        </r>
      </text>
    </comment>
    <comment ref="G50" authorId="0" shapeId="0" xr:uid="{07D8F399-DB88-44AF-AABA-69B47C91FD8D}">
      <text>
        <r>
          <rPr>
            <b/>
            <sz val="9"/>
            <color indexed="81"/>
            <rFont val="Tahoma"/>
            <family val="2"/>
          </rPr>
          <t>Moderate = Default</t>
        </r>
      </text>
    </comment>
    <comment ref="H50" authorId="0" shapeId="0" xr:uid="{A78DA816-40C7-478F-B772-F6ADDC7616CA}">
      <text>
        <r>
          <rPr>
            <b/>
            <sz val="9"/>
            <color indexed="81"/>
            <rFont val="Tahoma"/>
            <family val="2"/>
          </rPr>
          <t>Moderate = Default</t>
        </r>
      </text>
    </comment>
    <comment ref="I50" authorId="0" shapeId="0" xr:uid="{83A6EF42-9DA5-4F2D-BEBC-90367DAC9706}">
      <text>
        <r>
          <rPr>
            <b/>
            <sz val="9"/>
            <color indexed="81"/>
            <rFont val="Tahoma"/>
            <family val="2"/>
          </rPr>
          <t>Moderate = Default</t>
        </r>
      </text>
    </comment>
    <comment ref="F51" authorId="0" shapeId="0" xr:uid="{627CC367-5F33-4ACD-8D3C-38329BC1C862}">
      <text>
        <r>
          <rPr>
            <b/>
            <sz val="9"/>
            <color indexed="81"/>
            <rFont val="Tahoma"/>
            <family val="2"/>
          </rPr>
          <t>Moderate = Default</t>
        </r>
      </text>
    </comment>
    <comment ref="G51" authorId="0" shapeId="0" xr:uid="{C4E3A6A2-0439-48F5-BEBB-8DF23A4C16A5}">
      <text>
        <r>
          <rPr>
            <b/>
            <sz val="9"/>
            <color indexed="81"/>
            <rFont val="Tahoma"/>
            <family val="2"/>
          </rPr>
          <t>Moderate = Default</t>
        </r>
      </text>
    </comment>
    <comment ref="H51" authorId="0" shapeId="0" xr:uid="{E0361D21-A036-4A7E-AB91-AA3C4FD4DB70}">
      <text>
        <r>
          <rPr>
            <b/>
            <sz val="9"/>
            <color indexed="81"/>
            <rFont val="Tahoma"/>
            <family val="2"/>
          </rPr>
          <t>Moderate = Default</t>
        </r>
      </text>
    </comment>
    <comment ref="I51" authorId="0" shapeId="0" xr:uid="{91429750-C444-43CE-817A-F89DE19F3A28}">
      <text>
        <r>
          <rPr>
            <b/>
            <sz val="9"/>
            <color indexed="81"/>
            <rFont val="Tahoma"/>
            <family val="2"/>
          </rPr>
          <t>Moderate = Default</t>
        </r>
      </text>
    </comment>
    <comment ref="F52" authorId="0" shapeId="0" xr:uid="{C2472561-149B-487E-9F5C-A22117A98A0C}">
      <text>
        <r>
          <rPr>
            <b/>
            <sz val="9"/>
            <color indexed="81"/>
            <rFont val="Tahoma"/>
            <family val="2"/>
          </rPr>
          <t>Moderate = Default</t>
        </r>
      </text>
    </comment>
    <comment ref="G52" authorId="0" shapeId="0" xr:uid="{E201393B-69BC-45E3-B159-A7136CF5CD5B}">
      <text>
        <r>
          <rPr>
            <b/>
            <sz val="9"/>
            <color indexed="81"/>
            <rFont val="Tahoma"/>
            <family val="2"/>
          </rPr>
          <t>Moderate = Default</t>
        </r>
      </text>
    </comment>
    <comment ref="H52" authorId="0" shapeId="0" xr:uid="{E633C9A3-06B7-4E89-90A3-BFB2A0C23B13}">
      <text>
        <r>
          <rPr>
            <b/>
            <sz val="9"/>
            <color indexed="81"/>
            <rFont val="Tahoma"/>
            <family val="2"/>
          </rPr>
          <t>Moderate = Default</t>
        </r>
      </text>
    </comment>
    <comment ref="I52" authorId="0" shapeId="0" xr:uid="{9BF7658D-C9EB-43F7-9695-6A615F6D7BA6}">
      <text>
        <r>
          <rPr>
            <b/>
            <sz val="9"/>
            <color indexed="81"/>
            <rFont val="Tahoma"/>
            <family val="2"/>
          </rPr>
          <t>Moderate = Default</t>
        </r>
      </text>
    </comment>
    <comment ref="F53" authorId="0" shapeId="0" xr:uid="{9AB25111-0FDA-48C6-ADBE-A355CD75B3FB}">
      <text>
        <r>
          <rPr>
            <b/>
            <sz val="9"/>
            <color indexed="81"/>
            <rFont val="Tahoma"/>
            <family val="2"/>
          </rPr>
          <t>Moderate = Default</t>
        </r>
      </text>
    </comment>
    <comment ref="G53" authorId="0" shapeId="0" xr:uid="{36161F69-3A81-491A-A731-6FE526D580AF}">
      <text>
        <r>
          <rPr>
            <b/>
            <sz val="9"/>
            <color indexed="81"/>
            <rFont val="Tahoma"/>
            <family val="2"/>
          </rPr>
          <t>Moderate = Default</t>
        </r>
      </text>
    </comment>
    <comment ref="H53" authorId="0" shapeId="0" xr:uid="{57BD2C8E-AD65-4815-846B-BC35E13799F7}">
      <text>
        <r>
          <rPr>
            <b/>
            <sz val="9"/>
            <color indexed="81"/>
            <rFont val="Tahoma"/>
            <family val="2"/>
          </rPr>
          <t>Moderate = Default</t>
        </r>
      </text>
    </comment>
    <comment ref="I53" authorId="0" shapeId="0" xr:uid="{D38D64A1-E6C3-4460-AD0A-DB6707F706A1}">
      <text>
        <r>
          <rPr>
            <b/>
            <sz val="9"/>
            <color indexed="81"/>
            <rFont val="Tahoma"/>
            <family val="2"/>
          </rPr>
          <t>Moderate = Default</t>
        </r>
      </text>
    </comment>
    <comment ref="F54" authorId="0" shapeId="0" xr:uid="{658B74D8-8477-4DDE-A8B9-4E04CBC4C3D8}">
      <text>
        <r>
          <rPr>
            <b/>
            <sz val="9"/>
            <color indexed="81"/>
            <rFont val="Tahoma"/>
            <family val="2"/>
          </rPr>
          <t>Moderate = Default</t>
        </r>
      </text>
    </comment>
    <comment ref="G54" authorId="0" shapeId="0" xr:uid="{AAEA503C-A8D0-4796-AC8D-92945CC95311}">
      <text>
        <r>
          <rPr>
            <b/>
            <sz val="9"/>
            <color indexed="81"/>
            <rFont val="Tahoma"/>
            <family val="2"/>
          </rPr>
          <t>Moderate = Default</t>
        </r>
      </text>
    </comment>
    <comment ref="H54" authorId="0" shapeId="0" xr:uid="{BE92C030-31F7-41C2-A022-E9600C4631EA}">
      <text>
        <r>
          <rPr>
            <b/>
            <sz val="9"/>
            <color indexed="81"/>
            <rFont val="Tahoma"/>
            <family val="2"/>
          </rPr>
          <t>Moderate = Default</t>
        </r>
      </text>
    </comment>
    <comment ref="I54" authorId="0" shapeId="0" xr:uid="{728C43BF-8E93-49F2-AB72-70A5134EF9A7}">
      <text>
        <r>
          <rPr>
            <b/>
            <sz val="9"/>
            <color indexed="81"/>
            <rFont val="Tahoma"/>
            <family val="2"/>
          </rPr>
          <t>Moderate = Default</t>
        </r>
      </text>
    </comment>
    <comment ref="F55" authorId="0" shapeId="0" xr:uid="{3EE10B73-45E6-4231-B017-7AA53E82C664}">
      <text>
        <r>
          <rPr>
            <b/>
            <sz val="9"/>
            <color indexed="81"/>
            <rFont val="Tahoma"/>
            <family val="2"/>
          </rPr>
          <t>Moderate = Default</t>
        </r>
      </text>
    </comment>
    <comment ref="G55" authorId="0" shapeId="0" xr:uid="{DF7B020A-C351-4BCF-97C6-106CA275C2A6}">
      <text>
        <r>
          <rPr>
            <b/>
            <sz val="9"/>
            <color indexed="81"/>
            <rFont val="Tahoma"/>
            <family val="2"/>
          </rPr>
          <t>Moderate = Default</t>
        </r>
      </text>
    </comment>
    <comment ref="H55" authorId="0" shapeId="0" xr:uid="{2A7288CA-984B-4D73-BFFC-DBED6F2B3A6E}">
      <text>
        <r>
          <rPr>
            <b/>
            <sz val="9"/>
            <color indexed="81"/>
            <rFont val="Tahoma"/>
            <family val="2"/>
          </rPr>
          <t>Moderate = Default</t>
        </r>
      </text>
    </comment>
    <comment ref="I55" authorId="0" shapeId="0" xr:uid="{467E3D2F-5AFE-415D-BA91-362B9EFF53CA}">
      <text>
        <r>
          <rPr>
            <b/>
            <sz val="9"/>
            <color indexed="81"/>
            <rFont val="Tahoma"/>
            <family val="2"/>
          </rPr>
          <t>Moderate = Default</t>
        </r>
      </text>
    </comment>
    <comment ref="F56" authorId="0" shapeId="0" xr:uid="{91CF1C43-1636-48FB-813B-1527A79DA385}">
      <text>
        <r>
          <rPr>
            <b/>
            <sz val="9"/>
            <color indexed="81"/>
            <rFont val="Tahoma"/>
            <family val="2"/>
          </rPr>
          <t>Moderate = Default</t>
        </r>
      </text>
    </comment>
    <comment ref="G56" authorId="0" shapeId="0" xr:uid="{91C96005-2A3D-4E10-A421-4FEF2EF50EB9}">
      <text>
        <r>
          <rPr>
            <b/>
            <sz val="9"/>
            <color indexed="81"/>
            <rFont val="Tahoma"/>
            <family val="2"/>
          </rPr>
          <t>Moderate = Default</t>
        </r>
      </text>
    </comment>
    <comment ref="H56" authorId="0" shapeId="0" xr:uid="{CFC8FD4F-7A37-4AC6-8B70-F03B9049E39D}">
      <text>
        <r>
          <rPr>
            <b/>
            <sz val="9"/>
            <color indexed="81"/>
            <rFont val="Tahoma"/>
            <family val="2"/>
          </rPr>
          <t>Moderate = Default</t>
        </r>
      </text>
    </comment>
    <comment ref="I56" authorId="0" shapeId="0" xr:uid="{848568C1-38D6-48FF-BF5D-B9AA72264386}">
      <text>
        <r>
          <rPr>
            <b/>
            <sz val="9"/>
            <color indexed="81"/>
            <rFont val="Tahoma"/>
            <family val="2"/>
          </rPr>
          <t>Moderate = Default</t>
        </r>
      </text>
    </comment>
    <comment ref="F57" authorId="0" shapeId="0" xr:uid="{7486C0E1-FF26-46A8-A903-3BF3CD4865C0}">
      <text>
        <r>
          <rPr>
            <b/>
            <sz val="9"/>
            <color indexed="81"/>
            <rFont val="Tahoma"/>
            <family val="2"/>
          </rPr>
          <t>Moderate = Default</t>
        </r>
      </text>
    </comment>
    <comment ref="G57" authorId="0" shapeId="0" xr:uid="{F6D87BAE-CA03-4806-ACB1-C3B2684E375E}">
      <text>
        <r>
          <rPr>
            <b/>
            <sz val="9"/>
            <color indexed="81"/>
            <rFont val="Tahoma"/>
            <family val="2"/>
          </rPr>
          <t>Moderate = Default</t>
        </r>
      </text>
    </comment>
    <comment ref="H57" authorId="0" shapeId="0" xr:uid="{4FEF5611-18ED-4C36-A502-EDF8EE983254}">
      <text>
        <r>
          <rPr>
            <b/>
            <sz val="9"/>
            <color indexed="81"/>
            <rFont val="Tahoma"/>
            <family val="2"/>
          </rPr>
          <t>Moderate = Default</t>
        </r>
      </text>
    </comment>
    <comment ref="I57" authorId="0" shapeId="0" xr:uid="{672A9E0F-4156-4862-81F2-94036E8423F1}">
      <text>
        <r>
          <rPr>
            <b/>
            <sz val="9"/>
            <color indexed="81"/>
            <rFont val="Tahoma"/>
            <family val="2"/>
          </rPr>
          <t>Moderate = Default</t>
        </r>
      </text>
    </comment>
    <comment ref="F58" authorId="0" shapeId="0" xr:uid="{FF702A76-BF3A-4D85-B23B-C166B008CB1F}">
      <text>
        <r>
          <rPr>
            <b/>
            <sz val="9"/>
            <color indexed="81"/>
            <rFont val="Tahoma"/>
            <family val="2"/>
          </rPr>
          <t>Moderate = Default</t>
        </r>
      </text>
    </comment>
    <comment ref="G58" authorId="0" shapeId="0" xr:uid="{3AD4776E-C98F-4303-B45B-0F2CE01D0635}">
      <text>
        <r>
          <rPr>
            <b/>
            <sz val="9"/>
            <color indexed="81"/>
            <rFont val="Tahoma"/>
            <family val="2"/>
          </rPr>
          <t>Moderate = Default</t>
        </r>
      </text>
    </comment>
    <comment ref="H58" authorId="0" shapeId="0" xr:uid="{4685DEEE-D6CA-4E13-86B1-6619CF75AB39}">
      <text>
        <r>
          <rPr>
            <b/>
            <sz val="9"/>
            <color indexed="81"/>
            <rFont val="Tahoma"/>
            <family val="2"/>
          </rPr>
          <t>Moderate = Default</t>
        </r>
      </text>
    </comment>
    <comment ref="I58" authorId="0" shapeId="0" xr:uid="{DA449CCA-9A71-4DE8-BBA3-483BE96F63BA}">
      <text>
        <r>
          <rPr>
            <b/>
            <sz val="9"/>
            <color indexed="81"/>
            <rFont val="Tahoma"/>
            <family val="2"/>
          </rPr>
          <t>Moderate = Default</t>
        </r>
      </text>
    </comment>
    <comment ref="F59" authorId="0" shapeId="0" xr:uid="{02F63BE1-6C80-419D-8238-97D8F3D280A8}">
      <text>
        <r>
          <rPr>
            <b/>
            <sz val="9"/>
            <color indexed="81"/>
            <rFont val="Tahoma"/>
            <family val="2"/>
          </rPr>
          <t>Moderate = Default</t>
        </r>
      </text>
    </comment>
    <comment ref="G59" authorId="0" shapeId="0" xr:uid="{BC80510F-7A72-44CA-9075-3F9EF59058AF}">
      <text>
        <r>
          <rPr>
            <b/>
            <sz val="9"/>
            <color indexed="81"/>
            <rFont val="Tahoma"/>
            <family val="2"/>
          </rPr>
          <t>Moderate = Default</t>
        </r>
      </text>
    </comment>
    <comment ref="H59" authorId="0" shapeId="0" xr:uid="{1C9234D9-6029-48DA-9BED-3C469EF206CA}">
      <text>
        <r>
          <rPr>
            <b/>
            <sz val="9"/>
            <color indexed="81"/>
            <rFont val="Tahoma"/>
            <family val="2"/>
          </rPr>
          <t>Moderate = Default</t>
        </r>
      </text>
    </comment>
    <comment ref="I59" authorId="0" shapeId="0" xr:uid="{F0A1562F-D24D-484B-9942-90C27103B5E0}">
      <text>
        <r>
          <rPr>
            <b/>
            <sz val="9"/>
            <color indexed="81"/>
            <rFont val="Tahoma"/>
            <family val="2"/>
          </rPr>
          <t>Moderate = Default</t>
        </r>
      </text>
    </comment>
    <comment ref="F60" authorId="0" shapeId="0" xr:uid="{9B991F5A-B6BD-4AAE-A188-7A144818419D}">
      <text>
        <r>
          <rPr>
            <b/>
            <sz val="9"/>
            <color indexed="81"/>
            <rFont val="Tahoma"/>
            <family val="2"/>
          </rPr>
          <t>Moderate = Default</t>
        </r>
      </text>
    </comment>
    <comment ref="G60" authorId="0" shapeId="0" xr:uid="{6311E594-F59C-4D02-8567-07E1C8EAF04A}">
      <text>
        <r>
          <rPr>
            <b/>
            <sz val="9"/>
            <color indexed="81"/>
            <rFont val="Tahoma"/>
            <family val="2"/>
          </rPr>
          <t>Moderate = Default</t>
        </r>
      </text>
    </comment>
    <comment ref="H60" authorId="0" shapeId="0" xr:uid="{83FC519A-F288-4A5B-8877-552E5A006783}">
      <text>
        <r>
          <rPr>
            <b/>
            <sz val="9"/>
            <color indexed="81"/>
            <rFont val="Tahoma"/>
            <family val="2"/>
          </rPr>
          <t>Moderate = Default</t>
        </r>
      </text>
    </comment>
    <comment ref="I60" authorId="0" shapeId="0" xr:uid="{C14C6F8B-3ED5-4E87-90D4-770C8D903ABD}">
      <text>
        <r>
          <rPr>
            <b/>
            <sz val="9"/>
            <color indexed="81"/>
            <rFont val="Tahoma"/>
            <family val="2"/>
          </rPr>
          <t>Moderate = Default</t>
        </r>
      </text>
    </comment>
    <comment ref="F61" authorId="0" shapeId="0" xr:uid="{B629F827-ABE0-4021-AC6F-465B26D714F0}">
      <text>
        <r>
          <rPr>
            <b/>
            <sz val="9"/>
            <color indexed="81"/>
            <rFont val="Tahoma"/>
            <family val="2"/>
          </rPr>
          <t>Moderate = Default</t>
        </r>
      </text>
    </comment>
    <comment ref="G61" authorId="0" shapeId="0" xr:uid="{27235403-6A12-4F69-8CFC-57096B22A944}">
      <text>
        <r>
          <rPr>
            <b/>
            <sz val="9"/>
            <color indexed="81"/>
            <rFont val="Tahoma"/>
            <family val="2"/>
          </rPr>
          <t>Moderate = Default</t>
        </r>
      </text>
    </comment>
    <comment ref="H61" authorId="0" shapeId="0" xr:uid="{B3EBD01D-4CED-4E42-A7CD-D16742CFC8F8}">
      <text>
        <r>
          <rPr>
            <b/>
            <sz val="9"/>
            <color indexed="81"/>
            <rFont val="Tahoma"/>
            <family val="2"/>
          </rPr>
          <t>Moderate = Default</t>
        </r>
      </text>
    </comment>
    <comment ref="I61" authorId="0" shapeId="0" xr:uid="{0B937E7A-B225-48A5-9FE2-4FB1AA62AEEB}">
      <text>
        <r>
          <rPr>
            <b/>
            <sz val="9"/>
            <color indexed="81"/>
            <rFont val="Tahoma"/>
            <family val="2"/>
          </rPr>
          <t>Moderate = Default</t>
        </r>
      </text>
    </comment>
    <comment ref="F62" authorId="0" shapeId="0" xr:uid="{4BC8BC2A-612E-473B-8A3D-EFD10367DD2C}">
      <text>
        <r>
          <rPr>
            <b/>
            <sz val="9"/>
            <color indexed="81"/>
            <rFont val="Tahoma"/>
            <family val="2"/>
          </rPr>
          <t>Moderate = Default</t>
        </r>
      </text>
    </comment>
    <comment ref="G62" authorId="0" shapeId="0" xr:uid="{3FA43511-1C77-45EC-A1C7-C28CA11A2FCF}">
      <text>
        <r>
          <rPr>
            <b/>
            <sz val="9"/>
            <color indexed="81"/>
            <rFont val="Tahoma"/>
            <family val="2"/>
          </rPr>
          <t>Moderate = Default</t>
        </r>
      </text>
    </comment>
    <comment ref="H62" authorId="0" shapeId="0" xr:uid="{E09D403A-11E2-4B38-8E6C-B155582F875D}">
      <text>
        <r>
          <rPr>
            <b/>
            <sz val="9"/>
            <color indexed="81"/>
            <rFont val="Tahoma"/>
            <family val="2"/>
          </rPr>
          <t>Moderate = Default</t>
        </r>
      </text>
    </comment>
    <comment ref="I62" authorId="0" shapeId="0" xr:uid="{428EF502-1BDF-4A02-B520-294237BDC5D6}">
      <text>
        <r>
          <rPr>
            <b/>
            <sz val="9"/>
            <color indexed="81"/>
            <rFont val="Tahoma"/>
            <family val="2"/>
          </rPr>
          <t>Moderate = Default</t>
        </r>
      </text>
    </comment>
    <comment ref="F63" authorId="0" shapeId="0" xr:uid="{4CB35D0D-7AF4-4535-BFDA-238EB4DDB614}">
      <text>
        <r>
          <rPr>
            <b/>
            <sz val="9"/>
            <color indexed="81"/>
            <rFont val="Tahoma"/>
            <family val="2"/>
          </rPr>
          <t>Moderate = Default</t>
        </r>
      </text>
    </comment>
    <comment ref="G63" authorId="0" shapeId="0" xr:uid="{25E24908-CB61-4A65-9449-5CC06DF80C6A}">
      <text>
        <r>
          <rPr>
            <b/>
            <sz val="9"/>
            <color indexed="81"/>
            <rFont val="Tahoma"/>
            <family val="2"/>
          </rPr>
          <t>Moderate = Default</t>
        </r>
      </text>
    </comment>
    <comment ref="H63" authorId="0" shapeId="0" xr:uid="{89D401F4-F40A-4581-BF8B-652608EA4E78}">
      <text>
        <r>
          <rPr>
            <b/>
            <sz val="9"/>
            <color indexed="81"/>
            <rFont val="Tahoma"/>
            <family val="2"/>
          </rPr>
          <t>Moderate = Default</t>
        </r>
      </text>
    </comment>
    <comment ref="I63" authorId="0" shapeId="0" xr:uid="{24F44DC2-E596-4633-964A-6BAC2631671A}">
      <text>
        <r>
          <rPr>
            <b/>
            <sz val="9"/>
            <color indexed="81"/>
            <rFont val="Tahoma"/>
            <family val="2"/>
          </rPr>
          <t>Moderate = Default</t>
        </r>
      </text>
    </comment>
    <comment ref="F64" authorId="0" shapeId="0" xr:uid="{984F0BB7-1513-485D-900F-A0DF490019B2}">
      <text>
        <r>
          <rPr>
            <b/>
            <sz val="9"/>
            <color indexed="81"/>
            <rFont val="Tahoma"/>
            <family val="2"/>
          </rPr>
          <t>Moderate = Default</t>
        </r>
      </text>
    </comment>
    <comment ref="G64" authorId="0" shapeId="0" xr:uid="{7136A185-6DED-4915-832E-C4EAA82DF628}">
      <text>
        <r>
          <rPr>
            <b/>
            <sz val="9"/>
            <color indexed="81"/>
            <rFont val="Tahoma"/>
            <family val="2"/>
          </rPr>
          <t>Moderate = Default</t>
        </r>
      </text>
    </comment>
    <comment ref="H64" authorId="0" shapeId="0" xr:uid="{04A12E73-F0A5-4912-A0EB-C579116F50C9}">
      <text>
        <r>
          <rPr>
            <b/>
            <sz val="9"/>
            <color indexed="81"/>
            <rFont val="Tahoma"/>
            <family val="2"/>
          </rPr>
          <t>Moderate = Default</t>
        </r>
      </text>
    </comment>
    <comment ref="I64" authorId="0" shapeId="0" xr:uid="{3CDC4E36-DCEB-4375-BA10-9FA8BF259DE5}">
      <text>
        <r>
          <rPr>
            <b/>
            <sz val="9"/>
            <color indexed="81"/>
            <rFont val="Tahoma"/>
            <family val="2"/>
          </rPr>
          <t>Moderate = Default</t>
        </r>
      </text>
    </comment>
    <comment ref="F65" authorId="0" shapeId="0" xr:uid="{3583E253-8678-48AF-8B3B-382B2A25B099}">
      <text>
        <r>
          <rPr>
            <b/>
            <sz val="9"/>
            <color indexed="81"/>
            <rFont val="Tahoma"/>
            <family val="2"/>
          </rPr>
          <t>Moderate = Default</t>
        </r>
      </text>
    </comment>
    <comment ref="G65" authorId="0" shapeId="0" xr:uid="{B215CE1C-FA70-4C74-8DDB-8DD4651BF198}">
      <text>
        <r>
          <rPr>
            <b/>
            <sz val="9"/>
            <color indexed="81"/>
            <rFont val="Tahoma"/>
            <family val="2"/>
          </rPr>
          <t>Moderate = Default</t>
        </r>
      </text>
    </comment>
    <comment ref="H65" authorId="0" shapeId="0" xr:uid="{24CA4A7E-F208-4766-9BDF-2F78802E24E6}">
      <text>
        <r>
          <rPr>
            <b/>
            <sz val="9"/>
            <color indexed="81"/>
            <rFont val="Tahoma"/>
            <family val="2"/>
          </rPr>
          <t>Moderate = Default</t>
        </r>
      </text>
    </comment>
    <comment ref="I65" authorId="0" shapeId="0" xr:uid="{D3B3F238-5F45-4931-BC59-69198BA39DC6}">
      <text>
        <r>
          <rPr>
            <b/>
            <sz val="9"/>
            <color indexed="81"/>
            <rFont val="Tahoma"/>
            <family val="2"/>
          </rPr>
          <t>Moderate = Default</t>
        </r>
      </text>
    </comment>
    <comment ref="F66" authorId="0" shapeId="0" xr:uid="{AEEE61B8-945D-4935-9154-08C93E79D899}">
      <text>
        <r>
          <rPr>
            <b/>
            <sz val="9"/>
            <color indexed="81"/>
            <rFont val="Tahoma"/>
            <family val="2"/>
          </rPr>
          <t>Moderate = Default</t>
        </r>
      </text>
    </comment>
    <comment ref="G66" authorId="0" shapeId="0" xr:uid="{8DCB00CE-6DE1-460C-8659-716D3EC33E1F}">
      <text>
        <r>
          <rPr>
            <b/>
            <sz val="9"/>
            <color indexed="81"/>
            <rFont val="Tahoma"/>
            <family val="2"/>
          </rPr>
          <t>Moderate = Default</t>
        </r>
      </text>
    </comment>
    <comment ref="H66" authorId="0" shapeId="0" xr:uid="{314D2874-D9FB-4C6F-8101-2FC4D72D5ACB}">
      <text>
        <r>
          <rPr>
            <b/>
            <sz val="9"/>
            <color indexed="81"/>
            <rFont val="Tahoma"/>
            <family val="2"/>
          </rPr>
          <t>Moderate = Default</t>
        </r>
      </text>
    </comment>
    <comment ref="I66" authorId="0" shapeId="0" xr:uid="{701C9DFE-7579-4729-BE1A-6B5DF5E0DCDB}">
      <text>
        <r>
          <rPr>
            <b/>
            <sz val="9"/>
            <color indexed="81"/>
            <rFont val="Tahoma"/>
            <family val="2"/>
          </rPr>
          <t>Moderate = Default</t>
        </r>
      </text>
    </comment>
    <comment ref="F67" authorId="0" shapeId="0" xr:uid="{09E9B5D5-1288-4E04-A87F-9CB5588293F7}">
      <text>
        <r>
          <rPr>
            <b/>
            <sz val="9"/>
            <color indexed="81"/>
            <rFont val="Tahoma"/>
            <family val="2"/>
          </rPr>
          <t>Moderate = Default</t>
        </r>
      </text>
    </comment>
    <comment ref="G67" authorId="0" shapeId="0" xr:uid="{0FBFB323-D296-4104-8C0D-8807D70249E4}">
      <text>
        <r>
          <rPr>
            <b/>
            <sz val="9"/>
            <color indexed="81"/>
            <rFont val="Tahoma"/>
            <family val="2"/>
          </rPr>
          <t>Moderate = Default</t>
        </r>
      </text>
    </comment>
    <comment ref="H67" authorId="0" shapeId="0" xr:uid="{FDE38A66-BEAA-4C1D-A3F8-219434E89217}">
      <text>
        <r>
          <rPr>
            <b/>
            <sz val="9"/>
            <color indexed="81"/>
            <rFont val="Tahoma"/>
            <family val="2"/>
          </rPr>
          <t>Moderate = Default</t>
        </r>
      </text>
    </comment>
    <comment ref="I67" authorId="0" shapeId="0" xr:uid="{94324364-9C45-4136-9E16-C70FFAF72119}">
      <text>
        <r>
          <rPr>
            <b/>
            <sz val="9"/>
            <color indexed="81"/>
            <rFont val="Tahoma"/>
            <family val="2"/>
          </rPr>
          <t>Moderate = Default</t>
        </r>
      </text>
    </comment>
    <comment ref="F68" authorId="0" shapeId="0" xr:uid="{56E43689-93E7-42CA-90A7-47DAB587343B}">
      <text>
        <r>
          <rPr>
            <b/>
            <sz val="9"/>
            <color indexed="81"/>
            <rFont val="Tahoma"/>
            <family val="2"/>
          </rPr>
          <t>Moderate = Default</t>
        </r>
      </text>
    </comment>
    <comment ref="G68" authorId="0" shapeId="0" xr:uid="{D638B04D-7A97-4771-96BC-36D69865EB3E}">
      <text>
        <r>
          <rPr>
            <b/>
            <sz val="9"/>
            <color indexed="81"/>
            <rFont val="Tahoma"/>
            <family val="2"/>
          </rPr>
          <t>Moderate = Default</t>
        </r>
      </text>
    </comment>
    <comment ref="H68" authorId="0" shapeId="0" xr:uid="{D85493EE-1E0B-41C9-A4DE-3CC1C52B2066}">
      <text>
        <r>
          <rPr>
            <b/>
            <sz val="9"/>
            <color indexed="81"/>
            <rFont val="Tahoma"/>
            <family val="2"/>
          </rPr>
          <t>Moderate = Default</t>
        </r>
      </text>
    </comment>
    <comment ref="I68" authorId="0" shapeId="0" xr:uid="{17FD877A-89E2-482B-8CAA-BF03C7AD022B}">
      <text>
        <r>
          <rPr>
            <b/>
            <sz val="9"/>
            <color indexed="81"/>
            <rFont val="Tahoma"/>
            <family val="2"/>
          </rPr>
          <t>Moderate = Default</t>
        </r>
      </text>
    </comment>
    <comment ref="F69" authorId="0" shapeId="0" xr:uid="{203381B3-9826-4791-9D6B-7A38B46FB6FE}">
      <text>
        <r>
          <rPr>
            <b/>
            <sz val="9"/>
            <color indexed="81"/>
            <rFont val="Tahoma"/>
            <family val="2"/>
          </rPr>
          <t>Moderate = Default</t>
        </r>
      </text>
    </comment>
    <comment ref="G69" authorId="0" shapeId="0" xr:uid="{814AE654-2B3D-4AF3-A5F8-902E4980E2BE}">
      <text>
        <r>
          <rPr>
            <b/>
            <sz val="9"/>
            <color indexed="81"/>
            <rFont val="Tahoma"/>
            <family val="2"/>
          </rPr>
          <t>Moderate = Default</t>
        </r>
      </text>
    </comment>
    <comment ref="H69" authorId="0" shapeId="0" xr:uid="{177614CC-C8DD-413B-9CC5-F47E97C9E157}">
      <text>
        <r>
          <rPr>
            <b/>
            <sz val="9"/>
            <color indexed="81"/>
            <rFont val="Tahoma"/>
            <family val="2"/>
          </rPr>
          <t>Moderate = Default</t>
        </r>
      </text>
    </comment>
    <comment ref="I69" authorId="0" shapeId="0" xr:uid="{DD449ED7-A83D-466D-96E8-5DC4E2F1863A}">
      <text>
        <r>
          <rPr>
            <b/>
            <sz val="9"/>
            <color indexed="81"/>
            <rFont val="Tahoma"/>
            <family val="2"/>
          </rPr>
          <t>Moderate = Default</t>
        </r>
      </text>
    </comment>
    <comment ref="F70" authorId="0" shapeId="0" xr:uid="{BA0E98FF-0093-44BE-A6E9-A020E0697B6E}">
      <text>
        <r>
          <rPr>
            <b/>
            <sz val="9"/>
            <color indexed="81"/>
            <rFont val="Tahoma"/>
            <family val="2"/>
          </rPr>
          <t>Moderate = Default</t>
        </r>
      </text>
    </comment>
    <comment ref="G70" authorId="0" shapeId="0" xr:uid="{8309C937-9E6C-427B-9CAD-E8B339BB193E}">
      <text>
        <r>
          <rPr>
            <b/>
            <sz val="9"/>
            <color indexed="81"/>
            <rFont val="Tahoma"/>
            <family val="2"/>
          </rPr>
          <t>Moderate = Default</t>
        </r>
      </text>
    </comment>
    <comment ref="H70" authorId="0" shapeId="0" xr:uid="{24445EA2-0657-487F-AC18-3B91127364B4}">
      <text>
        <r>
          <rPr>
            <b/>
            <sz val="9"/>
            <color indexed="81"/>
            <rFont val="Tahoma"/>
            <family val="2"/>
          </rPr>
          <t>Moderate = Default</t>
        </r>
      </text>
    </comment>
    <comment ref="I70" authorId="0" shapeId="0" xr:uid="{3193F037-1836-4CFA-8E04-BC3D64F90411}">
      <text>
        <r>
          <rPr>
            <b/>
            <sz val="9"/>
            <color indexed="81"/>
            <rFont val="Tahoma"/>
            <family val="2"/>
          </rPr>
          <t>Moderate = Default</t>
        </r>
      </text>
    </comment>
    <comment ref="F71" authorId="0" shapeId="0" xr:uid="{00C6BA4C-D89C-4C95-B08D-38F8D4BBA7AE}">
      <text>
        <r>
          <rPr>
            <b/>
            <sz val="9"/>
            <color indexed="81"/>
            <rFont val="Tahoma"/>
            <family val="2"/>
          </rPr>
          <t>Moderate = Default</t>
        </r>
      </text>
    </comment>
    <comment ref="G71" authorId="0" shapeId="0" xr:uid="{ABA6BA07-EDAA-4301-B7FA-8AF92FEA8F38}">
      <text>
        <r>
          <rPr>
            <b/>
            <sz val="9"/>
            <color indexed="81"/>
            <rFont val="Tahoma"/>
            <family val="2"/>
          </rPr>
          <t>Moderate = Default</t>
        </r>
      </text>
    </comment>
    <comment ref="H71" authorId="0" shapeId="0" xr:uid="{89D85F80-0FAF-4576-A40A-7A73E67E026A}">
      <text>
        <r>
          <rPr>
            <b/>
            <sz val="9"/>
            <color indexed="81"/>
            <rFont val="Tahoma"/>
            <family val="2"/>
          </rPr>
          <t>Moderate = Default</t>
        </r>
      </text>
    </comment>
    <comment ref="I71" authorId="0" shapeId="0" xr:uid="{4AEB0EAA-CC73-45B8-905E-E35B412BB3EA}">
      <text>
        <r>
          <rPr>
            <b/>
            <sz val="9"/>
            <color indexed="81"/>
            <rFont val="Tahoma"/>
            <family val="2"/>
          </rPr>
          <t>Moderate = Default</t>
        </r>
      </text>
    </comment>
    <comment ref="F72" authorId="0" shapeId="0" xr:uid="{B536CF07-0CF9-4C23-87C2-36A3651CD106}">
      <text>
        <r>
          <rPr>
            <b/>
            <sz val="9"/>
            <color indexed="81"/>
            <rFont val="Tahoma"/>
            <family val="2"/>
          </rPr>
          <t>Moderate = Default</t>
        </r>
      </text>
    </comment>
    <comment ref="G72" authorId="0" shapeId="0" xr:uid="{1E692C22-C863-4259-BF40-30A9585BFC31}">
      <text>
        <r>
          <rPr>
            <b/>
            <sz val="9"/>
            <color indexed="81"/>
            <rFont val="Tahoma"/>
            <family val="2"/>
          </rPr>
          <t>Moderate = Default</t>
        </r>
      </text>
    </comment>
    <comment ref="H72" authorId="0" shapeId="0" xr:uid="{44D67FC0-397D-406D-BECA-7AF8AD3CF96D}">
      <text>
        <r>
          <rPr>
            <b/>
            <sz val="9"/>
            <color indexed="81"/>
            <rFont val="Tahoma"/>
            <family val="2"/>
          </rPr>
          <t>Moderate = Default</t>
        </r>
      </text>
    </comment>
    <comment ref="I72" authorId="0" shapeId="0" xr:uid="{C39F80B2-68D3-4A14-BB41-78C13D315CA0}">
      <text>
        <r>
          <rPr>
            <b/>
            <sz val="9"/>
            <color indexed="81"/>
            <rFont val="Tahoma"/>
            <family val="2"/>
          </rPr>
          <t>Moderate = Default</t>
        </r>
      </text>
    </comment>
    <comment ref="F73" authorId="0" shapeId="0" xr:uid="{F328729A-EEED-4245-A68E-DDC1F0AC85DB}">
      <text>
        <r>
          <rPr>
            <b/>
            <sz val="9"/>
            <color indexed="81"/>
            <rFont val="Tahoma"/>
            <family val="2"/>
          </rPr>
          <t>Moderate = Default</t>
        </r>
      </text>
    </comment>
    <comment ref="G73" authorId="0" shapeId="0" xr:uid="{8419FA86-56C8-410C-8215-E42D75450522}">
      <text>
        <r>
          <rPr>
            <b/>
            <sz val="9"/>
            <color indexed="81"/>
            <rFont val="Tahoma"/>
            <family val="2"/>
          </rPr>
          <t>Moderate = Default</t>
        </r>
      </text>
    </comment>
    <comment ref="H73" authorId="0" shapeId="0" xr:uid="{BEEC8739-3298-48D4-AF5F-64C081D7DCB2}">
      <text>
        <r>
          <rPr>
            <b/>
            <sz val="9"/>
            <color indexed="81"/>
            <rFont val="Tahoma"/>
            <family val="2"/>
          </rPr>
          <t>Moderate = Default</t>
        </r>
      </text>
    </comment>
    <comment ref="I73" authorId="0" shapeId="0" xr:uid="{E2C84F8E-9697-442A-8D2A-4905C27E242B}">
      <text>
        <r>
          <rPr>
            <b/>
            <sz val="9"/>
            <color indexed="81"/>
            <rFont val="Tahoma"/>
            <family val="2"/>
          </rPr>
          <t>Moderate = Default</t>
        </r>
      </text>
    </comment>
    <comment ref="F74" authorId="0" shapeId="0" xr:uid="{B9BF6195-943A-459E-8EF5-A8A8583968D5}">
      <text>
        <r>
          <rPr>
            <b/>
            <sz val="9"/>
            <color indexed="81"/>
            <rFont val="Tahoma"/>
            <family val="2"/>
          </rPr>
          <t>Moderate = Default</t>
        </r>
      </text>
    </comment>
    <comment ref="G74" authorId="0" shapeId="0" xr:uid="{0BC7908A-8EFD-4C05-AE44-8F9CA2217394}">
      <text>
        <r>
          <rPr>
            <b/>
            <sz val="9"/>
            <color indexed="81"/>
            <rFont val="Tahoma"/>
            <family val="2"/>
          </rPr>
          <t>Moderate = Default</t>
        </r>
      </text>
    </comment>
    <comment ref="H74" authorId="0" shapeId="0" xr:uid="{4229465B-501E-4516-A9D7-6363581989A1}">
      <text>
        <r>
          <rPr>
            <b/>
            <sz val="9"/>
            <color indexed="81"/>
            <rFont val="Tahoma"/>
            <family val="2"/>
          </rPr>
          <t>Moderate = Default</t>
        </r>
      </text>
    </comment>
    <comment ref="I74" authorId="0" shapeId="0" xr:uid="{C0B6E02C-52B7-4A84-8EB3-85C05FDE131A}">
      <text>
        <r>
          <rPr>
            <b/>
            <sz val="9"/>
            <color indexed="81"/>
            <rFont val="Tahoma"/>
            <family val="2"/>
          </rPr>
          <t>Moderate = Default</t>
        </r>
      </text>
    </comment>
    <comment ref="F75" authorId="0" shapeId="0" xr:uid="{72A8E3B1-58E8-478D-ADF7-96804ED044C3}">
      <text>
        <r>
          <rPr>
            <b/>
            <sz val="9"/>
            <color indexed="81"/>
            <rFont val="Tahoma"/>
            <family val="2"/>
          </rPr>
          <t>Moderate = Default</t>
        </r>
      </text>
    </comment>
    <comment ref="G75" authorId="0" shapeId="0" xr:uid="{8EF47A03-37F6-430A-A7AB-8C3BD647E6F5}">
      <text>
        <r>
          <rPr>
            <b/>
            <sz val="9"/>
            <color indexed="81"/>
            <rFont val="Tahoma"/>
            <family val="2"/>
          </rPr>
          <t>Moderate = Default</t>
        </r>
      </text>
    </comment>
    <comment ref="H75" authorId="0" shapeId="0" xr:uid="{1E8FE733-E507-4B5C-8181-4F2CBBAFC8C1}">
      <text>
        <r>
          <rPr>
            <b/>
            <sz val="9"/>
            <color indexed="81"/>
            <rFont val="Tahoma"/>
            <family val="2"/>
          </rPr>
          <t>Moderate = Default</t>
        </r>
      </text>
    </comment>
    <comment ref="I75" authorId="0" shapeId="0" xr:uid="{F4B99F97-B246-416B-A0C3-B3CBD7208CB7}">
      <text>
        <r>
          <rPr>
            <b/>
            <sz val="9"/>
            <color indexed="81"/>
            <rFont val="Tahoma"/>
            <family val="2"/>
          </rPr>
          <t>Moderate = Default</t>
        </r>
      </text>
    </comment>
    <comment ref="F76" authorId="0" shapeId="0" xr:uid="{BC1FC34E-A709-4F99-A7BF-1D5EEFC3E97A}">
      <text>
        <r>
          <rPr>
            <b/>
            <sz val="9"/>
            <color indexed="81"/>
            <rFont val="Tahoma"/>
            <family val="2"/>
          </rPr>
          <t>Moderate = Default</t>
        </r>
      </text>
    </comment>
    <comment ref="G76" authorId="0" shapeId="0" xr:uid="{68E9FD98-9290-4305-A392-BA639B0EDE4C}">
      <text>
        <r>
          <rPr>
            <b/>
            <sz val="9"/>
            <color indexed="81"/>
            <rFont val="Tahoma"/>
            <family val="2"/>
          </rPr>
          <t>Moderate = Default</t>
        </r>
      </text>
    </comment>
    <comment ref="H76" authorId="0" shapeId="0" xr:uid="{DCE281AF-34D2-43F0-B34C-7CE3DF4B72FD}">
      <text>
        <r>
          <rPr>
            <b/>
            <sz val="9"/>
            <color indexed="81"/>
            <rFont val="Tahoma"/>
            <family val="2"/>
          </rPr>
          <t>Moderate = Default</t>
        </r>
      </text>
    </comment>
    <comment ref="I76" authorId="0" shapeId="0" xr:uid="{0C06E321-2102-40E9-B260-D5ED7775FF95}">
      <text>
        <r>
          <rPr>
            <b/>
            <sz val="9"/>
            <color indexed="81"/>
            <rFont val="Tahoma"/>
            <family val="2"/>
          </rPr>
          <t>Moderate = Default</t>
        </r>
      </text>
    </comment>
    <comment ref="F77" authorId="0" shapeId="0" xr:uid="{D16118DA-08E8-4B25-89D4-B7AF130D51D9}">
      <text>
        <r>
          <rPr>
            <b/>
            <sz val="9"/>
            <color indexed="81"/>
            <rFont val="Tahoma"/>
            <family val="2"/>
          </rPr>
          <t>Moderate = Default</t>
        </r>
      </text>
    </comment>
    <comment ref="G77" authorId="0" shapeId="0" xr:uid="{86536115-FE62-491B-8B10-1D01053D1928}">
      <text>
        <r>
          <rPr>
            <b/>
            <sz val="9"/>
            <color indexed="81"/>
            <rFont val="Tahoma"/>
            <family val="2"/>
          </rPr>
          <t>Moderate = Default</t>
        </r>
      </text>
    </comment>
    <comment ref="H77" authorId="0" shapeId="0" xr:uid="{1B78985D-3DA9-4D46-B56F-39C85698D9EB}">
      <text>
        <r>
          <rPr>
            <b/>
            <sz val="9"/>
            <color indexed="81"/>
            <rFont val="Tahoma"/>
            <family val="2"/>
          </rPr>
          <t>Moderate = Default</t>
        </r>
      </text>
    </comment>
    <comment ref="I77" authorId="0" shapeId="0" xr:uid="{FD392D52-C83A-478F-8E41-CC9B953AA8FE}">
      <text>
        <r>
          <rPr>
            <b/>
            <sz val="9"/>
            <color indexed="81"/>
            <rFont val="Tahoma"/>
            <family val="2"/>
          </rPr>
          <t>Moderate = Default</t>
        </r>
      </text>
    </comment>
    <comment ref="F78" authorId="0" shapeId="0" xr:uid="{2458DF38-DECA-48CF-B617-F16ECA0E3835}">
      <text>
        <r>
          <rPr>
            <b/>
            <sz val="9"/>
            <color indexed="81"/>
            <rFont val="Tahoma"/>
            <family val="2"/>
          </rPr>
          <t>Moderate = Default</t>
        </r>
      </text>
    </comment>
    <comment ref="G78" authorId="0" shapeId="0" xr:uid="{7FC9F05D-2087-43C9-AD8C-82BF9DAC6711}">
      <text>
        <r>
          <rPr>
            <b/>
            <sz val="9"/>
            <color indexed="81"/>
            <rFont val="Tahoma"/>
            <family val="2"/>
          </rPr>
          <t>Moderate = Default</t>
        </r>
      </text>
    </comment>
    <comment ref="H78" authorId="0" shapeId="0" xr:uid="{D52E8B11-1C95-4DC9-8DA2-5442998123ED}">
      <text>
        <r>
          <rPr>
            <b/>
            <sz val="9"/>
            <color indexed="81"/>
            <rFont val="Tahoma"/>
            <family val="2"/>
          </rPr>
          <t>Moderate = Default</t>
        </r>
      </text>
    </comment>
    <comment ref="I78" authorId="0" shapeId="0" xr:uid="{5996E19F-4A6D-40E7-AFD9-8C468BFDFCDE}">
      <text>
        <r>
          <rPr>
            <b/>
            <sz val="9"/>
            <color indexed="81"/>
            <rFont val="Tahoma"/>
            <family val="2"/>
          </rPr>
          <t>Moderate = Default</t>
        </r>
      </text>
    </comment>
    <comment ref="F79" authorId="0" shapeId="0" xr:uid="{B17E931E-3971-4DF2-B7BE-4DCCA98507BB}">
      <text>
        <r>
          <rPr>
            <b/>
            <sz val="9"/>
            <color indexed="81"/>
            <rFont val="Tahoma"/>
            <family val="2"/>
          </rPr>
          <t>Moderate = Default</t>
        </r>
      </text>
    </comment>
    <comment ref="G79" authorId="0" shapeId="0" xr:uid="{CA31C202-DCCA-4889-8D10-B9B352631901}">
      <text>
        <r>
          <rPr>
            <b/>
            <sz val="9"/>
            <color indexed="81"/>
            <rFont val="Tahoma"/>
            <family val="2"/>
          </rPr>
          <t>Moderate = Default</t>
        </r>
      </text>
    </comment>
    <comment ref="H79" authorId="0" shapeId="0" xr:uid="{C341676A-E47B-4A73-8F7C-D711B267EB3C}">
      <text>
        <r>
          <rPr>
            <b/>
            <sz val="9"/>
            <color indexed="81"/>
            <rFont val="Tahoma"/>
            <family val="2"/>
          </rPr>
          <t>Moderate = Default</t>
        </r>
      </text>
    </comment>
    <comment ref="I79" authorId="0" shapeId="0" xr:uid="{CA891372-EB67-4AC8-9E95-E7E030BD0228}">
      <text>
        <r>
          <rPr>
            <b/>
            <sz val="9"/>
            <color indexed="81"/>
            <rFont val="Tahoma"/>
            <family val="2"/>
          </rPr>
          <t>Moderate = Default</t>
        </r>
      </text>
    </comment>
    <comment ref="F80" authorId="0" shapeId="0" xr:uid="{7EAE9FF8-1C51-4AF4-8FD4-D1148B3DFB54}">
      <text>
        <r>
          <rPr>
            <b/>
            <sz val="9"/>
            <color indexed="81"/>
            <rFont val="Tahoma"/>
            <family val="2"/>
          </rPr>
          <t>Moderate = Default</t>
        </r>
      </text>
    </comment>
    <comment ref="G80" authorId="0" shapeId="0" xr:uid="{80517920-9F90-40DD-9B19-328E6E2EE882}">
      <text>
        <r>
          <rPr>
            <b/>
            <sz val="9"/>
            <color indexed="81"/>
            <rFont val="Tahoma"/>
            <family val="2"/>
          </rPr>
          <t>Moderate = Default</t>
        </r>
      </text>
    </comment>
    <comment ref="H80" authorId="0" shapeId="0" xr:uid="{E5E8AA61-6402-459D-8368-718156CFF903}">
      <text>
        <r>
          <rPr>
            <b/>
            <sz val="9"/>
            <color indexed="81"/>
            <rFont val="Tahoma"/>
            <family val="2"/>
          </rPr>
          <t>Moderate = Default</t>
        </r>
      </text>
    </comment>
    <comment ref="I80" authorId="0" shapeId="0" xr:uid="{13B76115-13FA-462F-A235-BFCF57F4DBA1}">
      <text>
        <r>
          <rPr>
            <b/>
            <sz val="9"/>
            <color indexed="81"/>
            <rFont val="Tahoma"/>
            <family val="2"/>
          </rPr>
          <t>Moderate = Default</t>
        </r>
      </text>
    </comment>
    <comment ref="F81" authorId="0" shapeId="0" xr:uid="{6DCBFE4B-8747-4EDE-8315-F2D624FC48E6}">
      <text>
        <r>
          <rPr>
            <b/>
            <sz val="9"/>
            <color indexed="81"/>
            <rFont val="Tahoma"/>
            <family val="2"/>
          </rPr>
          <t>Moderate = Default</t>
        </r>
      </text>
    </comment>
    <comment ref="G81" authorId="0" shapeId="0" xr:uid="{2F29D429-3636-4DCB-9CFA-A4C2BC7826B1}">
      <text>
        <r>
          <rPr>
            <b/>
            <sz val="9"/>
            <color indexed="81"/>
            <rFont val="Tahoma"/>
            <family val="2"/>
          </rPr>
          <t>Moderate = Default</t>
        </r>
      </text>
    </comment>
    <comment ref="H81" authorId="0" shapeId="0" xr:uid="{F4EBF0F7-BA9C-4F44-8AE2-06B41E0D6A0B}">
      <text>
        <r>
          <rPr>
            <b/>
            <sz val="9"/>
            <color indexed="81"/>
            <rFont val="Tahoma"/>
            <family val="2"/>
          </rPr>
          <t>Moderate = Default</t>
        </r>
      </text>
    </comment>
    <comment ref="I81" authorId="0" shapeId="0" xr:uid="{CE82B3B1-A05C-4E1B-9EC2-36216E4E5DF7}">
      <text>
        <r>
          <rPr>
            <b/>
            <sz val="9"/>
            <color indexed="81"/>
            <rFont val="Tahoma"/>
            <family val="2"/>
          </rPr>
          <t>Moderate = Default</t>
        </r>
      </text>
    </comment>
    <comment ref="F82" authorId="0" shapeId="0" xr:uid="{F8652E31-CF5A-4D86-8B5A-27BFAA170770}">
      <text>
        <r>
          <rPr>
            <b/>
            <sz val="9"/>
            <color indexed="81"/>
            <rFont val="Tahoma"/>
            <family val="2"/>
          </rPr>
          <t>Moderate = Default</t>
        </r>
      </text>
    </comment>
    <comment ref="G82" authorId="0" shapeId="0" xr:uid="{4E1EEBD2-A1C5-4EFF-A48C-0F8EBC7CF61F}">
      <text>
        <r>
          <rPr>
            <b/>
            <sz val="9"/>
            <color indexed="81"/>
            <rFont val="Tahoma"/>
            <family val="2"/>
          </rPr>
          <t>Moderate = Default</t>
        </r>
      </text>
    </comment>
    <comment ref="H82" authorId="0" shapeId="0" xr:uid="{4B9A69C8-501B-4BF2-9DF5-6593C9819678}">
      <text>
        <r>
          <rPr>
            <b/>
            <sz val="9"/>
            <color indexed="81"/>
            <rFont val="Tahoma"/>
            <family val="2"/>
          </rPr>
          <t>Moderate = Default</t>
        </r>
      </text>
    </comment>
    <comment ref="I82" authorId="0" shapeId="0" xr:uid="{EF9A4D91-B24C-4FC9-9CD6-05E266DA6ABC}">
      <text>
        <r>
          <rPr>
            <b/>
            <sz val="9"/>
            <color indexed="81"/>
            <rFont val="Tahoma"/>
            <family val="2"/>
          </rPr>
          <t>Moderate = Default</t>
        </r>
      </text>
    </comment>
    <comment ref="F83" authorId="0" shapeId="0" xr:uid="{FF0B8586-97E0-40AC-A965-8933D116D441}">
      <text>
        <r>
          <rPr>
            <b/>
            <sz val="9"/>
            <color indexed="81"/>
            <rFont val="Tahoma"/>
            <family val="2"/>
          </rPr>
          <t>Moderate = Default</t>
        </r>
      </text>
    </comment>
    <comment ref="G83" authorId="0" shapeId="0" xr:uid="{03CC24BD-C21A-49DA-BD90-B6B156D937BA}">
      <text>
        <r>
          <rPr>
            <b/>
            <sz val="9"/>
            <color indexed="81"/>
            <rFont val="Tahoma"/>
            <family val="2"/>
          </rPr>
          <t>Moderate = Default</t>
        </r>
      </text>
    </comment>
    <comment ref="H83" authorId="0" shapeId="0" xr:uid="{2C3CCC1C-5C37-4174-896C-0F50D285E98A}">
      <text>
        <r>
          <rPr>
            <b/>
            <sz val="9"/>
            <color indexed="81"/>
            <rFont val="Tahoma"/>
            <family val="2"/>
          </rPr>
          <t>Moderate = Default</t>
        </r>
      </text>
    </comment>
    <comment ref="I83" authorId="0" shapeId="0" xr:uid="{7897F27B-AED2-4E5A-AF06-0134513992C7}">
      <text>
        <r>
          <rPr>
            <b/>
            <sz val="9"/>
            <color indexed="81"/>
            <rFont val="Tahoma"/>
            <family val="2"/>
          </rPr>
          <t>Moderate = Default</t>
        </r>
      </text>
    </comment>
    <comment ref="F84" authorId="0" shapeId="0" xr:uid="{5D5419C3-AC65-4028-86F0-54B09CC0493A}">
      <text>
        <r>
          <rPr>
            <b/>
            <sz val="9"/>
            <color indexed="81"/>
            <rFont val="Tahoma"/>
            <family val="2"/>
          </rPr>
          <t>Moderate = Default</t>
        </r>
      </text>
    </comment>
    <comment ref="G84" authorId="0" shapeId="0" xr:uid="{1C29A864-69CC-4AB5-96BD-AA70D4DB8EEC}">
      <text>
        <r>
          <rPr>
            <b/>
            <sz val="9"/>
            <color indexed="81"/>
            <rFont val="Tahoma"/>
            <family val="2"/>
          </rPr>
          <t>Moderate = Default</t>
        </r>
      </text>
    </comment>
    <comment ref="H84" authorId="0" shapeId="0" xr:uid="{492F23AE-7CED-4162-9B75-AC806CCCECB8}">
      <text>
        <r>
          <rPr>
            <b/>
            <sz val="9"/>
            <color indexed="81"/>
            <rFont val="Tahoma"/>
            <family val="2"/>
          </rPr>
          <t>Moderate = Default</t>
        </r>
      </text>
    </comment>
    <comment ref="I84" authorId="0" shapeId="0" xr:uid="{5567B7AF-CFDC-4356-BC87-6A22805E6BAD}">
      <text>
        <r>
          <rPr>
            <b/>
            <sz val="9"/>
            <color indexed="81"/>
            <rFont val="Tahoma"/>
            <family val="2"/>
          </rPr>
          <t>Moderate = Default</t>
        </r>
      </text>
    </comment>
    <comment ref="F85" authorId="0" shapeId="0" xr:uid="{0C989958-D918-442B-A23B-159948BCC7F7}">
      <text>
        <r>
          <rPr>
            <b/>
            <sz val="9"/>
            <color indexed="81"/>
            <rFont val="Tahoma"/>
            <family val="2"/>
          </rPr>
          <t>Moderate = Default</t>
        </r>
      </text>
    </comment>
    <comment ref="G85" authorId="0" shapeId="0" xr:uid="{8CE6AB35-26B0-4FA8-A3C0-7BEF36202981}">
      <text>
        <r>
          <rPr>
            <b/>
            <sz val="9"/>
            <color indexed="81"/>
            <rFont val="Tahoma"/>
            <family val="2"/>
          </rPr>
          <t>Moderate = Default</t>
        </r>
      </text>
    </comment>
    <comment ref="H85" authorId="0" shapeId="0" xr:uid="{A8354663-6FC8-4C44-83FF-958C8A26DE3C}">
      <text>
        <r>
          <rPr>
            <b/>
            <sz val="9"/>
            <color indexed="81"/>
            <rFont val="Tahoma"/>
            <family val="2"/>
          </rPr>
          <t>Moderate = Default</t>
        </r>
      </text>
    </comment>
    <comment ref="I85" authorId="0" shapeId="0" xr:uid="{D41FCF73-1E36-421F-82E7-B2C79C8390DA}">
      <text>
        <r>
          <rPr>
            <b/>
            <sz val="9"/>
            <color indexed="81"/>
            <rFont val="Tahoma"/>
            <family val="2"/>
          </rPr>
          <t>Moderate = Default</t>
        </r>
      </text>
    </comment>
    <comment ref="F86" authorId="0" shapeId="0" xr:uid="{02AD6060-64AC-44F9-9BE6-00D3008691A9}">
      <text>
        <r>
          <rPr>
            <b/>
            <sz val="9"/>
            <color indexed="81"/>
            <rFont val="Tahoma"/>
            <family val="2"/>
          </rPr>
          <t>Moderate = Default</t>
        </r>
      </text>
    </comment>
    <comment ref="G86" authorId="0" shapeId="0" xr:uid="{BECE80B4-ED85-454A-B655-9A4EE639D582}">
      <text>
        <r>
          <rPr>
            <b/>
            <sz val="9"/>
            <color indexed="81"/>
            <rFont val="Tahoma"/>
            <family val="2"/>
          </rPr>
          <t>Moderate = Default</t>
        </r>
      </text>
    </comment>
    <comment ref="H86" authorId="0" shapeId="0" xr:uid="{449513CF-8119-47BB-95A8-371E39EAE40C}">
      <text>
        <r>
          <rPr>
            <b/>
            <sz val="9"/>
            <color indexed="81"/>
            <rFont val="Tahoma"/>
            <family val="2"/>
          </rPr>
          <t>Moderate = Default</t>
        </r>
      </text>
    </comment>
    <comment ref="I86" authorId="0" shapeId="0" xr:uid="{F9153AF3-B99F-4927-BD99-C4ECE1D16A4F}">
      <text>
        <r>
          <rPr>
            <b/>
            <sz val="9"/>
            <color indexed="81"/>
            <rFont val="Tahoma"/>
            <family val="2"/>
          </rPr>
          <t>Moderate = Default</t>
        </r>
      </text>
    </comment>
    <comment ref="F87" authorId="0" shapeId="0" xr:uid="{7A17D0A9-B44D-4293-B5CB-99C861A114B5}">
      <text>
        <r>
          <rPr>
            <b/>
            <sz val="9"/>
            <color indexed="81"/>
            <rFont val="Tahoma"/>
            <family val="2"/>
          </rPr>
          <t>Moderate = Default</t>
        </r>
      </text>
    </comment>
    <comment ref="G87" authorId="0" shapeId="0" xr:uid="{025E96D7-2875-4147-991C-8F4471B9008D}">
      <text>
        <r>
          <rPr>
            <b/>
            <sz val="9"/>
            <color indexed="81"/>
            <rFont val="Tahoma"/>
            <family val="2"/>
          </rPr>
          <t>Moderate = Default</t>
        </r>
      </text>
    </comment>
    <comment ref="H87" authorId="0" shapeId="0" xr:uid="{3C737D60-CE8F-4A76-9299-CF1D49058964}">
      <text>
        <r>
          <rPr>
            <b/>
            <sz val="9"/>
            <color indexed="81"/>
            <rFont val="Tahoma"/>
            <family val="2"/>
          </rPr>
          <t>Moderate = Default</t>
        </r>
      </text>
    </comment>
    <comment ref="I87" authorId="0" shapeId="0" xr:uid="{8F1F64C6-36F8-4767-BBA5-4AC262C2A22A}">
      <text>
        <r>
          <rPr>
            <b/>
            <sz val="9"/>
            <color indexed="81"/>
            <rFont val="Tahoma"/>
            <family val="2"/>
          </rPr>
          <t>Moderate = Default</t>
        </r>
      </text>
    </comment>
    <comment ref="F88" authorId="0" shapeId="0" xr:uid="{A9B90A8F-B3F3-4DB2-BCEB-289853E58A47}">
      <text>
        <r>
          <rPr>
            <b/>
            <sz val="9"/>
            <color indexed="81"/>
            <rFont val="Tahoma"/>
            <family val="2"/>
          </rPr>
          <t>Moderate = Default</t>
        </r>
      </text>
    </comment>
    <comment ref="G88" authorId="0" shapeId="0" xr:uid="{99CEDC48-1210-4C52-9A86-3CC76E12D669}">
      <text>
        <r>
          <rPr>
            <b/>
            <sz val="9"/>
            <color indexed="81"/>
            <rFont val="Tahoma"/>
            <family val="2"/>
          </rPr>
          <t>Moderate = Default</t>
        </r>
      </text>
    </comment>
    <comment ref="H88" authorId="0" shapeId="0" xr:uid="{2AF2F87B-80F0-40D3-8F06-1FF5A551E138}">
      <text>
        <r>
          <rPr>
            <b/>
            <sz val="9"/>
            <color indexed="81"/>
            <rFont val="Tahoma"/>
            <family val="2"/>
          </rPr>
          <t>Moderate = Default</t>
        </r>
      </text>
    </comment>
    <comment ref="I88" authorId="0" shapeId="0" xr:uid="{2D389542-47A3-4181-990F-8392DDA9355B}">
      <text>
        <r>
          <rPr>
            <b/>
            <sz val="9"/>
            <color indexed="81"/>
            <rFont val="Tahoma"/>
            <family val="2"/>
          </rPr>
          <t>Moderate = Default</t>
        </r>
      </text>
    </comment>
    <comment ref="F89" authorId="0" shapeId="0" xr:uid="{AD2F88C9-7612-4BEF-94A6-B10B55992DAA}">
      <text>
        <r>
          <rPr>
            <b/>
            <sz val="9"/>
            <color indexed="81"/>
            <rFont val="Tahoma"/>
            <family val="2"/>
          </rPr>
          <t>Moderate = Default</t>
        </r>
      </text>
    </comment>
    <comment ref="G89" authorId="0" shapeId="0" xr:uid="{BDF5DF86-F804-4F12-9B75-C3E05732EF71}">
      <text>
        <r>
          <rPr>
            <b/>
            <sz val="9"/>
            <color indexed="81"/>
            <rFont val="Tahoma"/>
            <family val="2"/>
          </rPr>
          <t>Moderate = Default</t>
        </r>
      </text>
    </comment>
    <comment ref="H89" authorId="0" shapeId="0" xr:uid="{6FE4452B-AA7F-48C1-A46C-FE881A8995C8}">
      <text>
        <r>
          <rPr>
            <b/>
            <sz val="9"/>
            <color indexed="81"/>
            <rFont val="Tahoma"/>
            <family val="2"/>
          </rPr>
          <t>Moderate = Default</t>
        </r>
      </text>
    </comment>
    <comment ref="I89" authorId="0" shapeId="0" xr:uid="{5DC652D2-60D2-40CC-A476-3061CEB59253}">
      <text>
        <r>
          <rPr>
            <b/>
            <sz val="9"/>
            <color indexed="81"/>
            <rFont val="Tahoma"/>
            <family val="2"/>
          </rPr>
          <t>Moderate = Default</t>
        </r>
      </text>
    </comment>
    <comment ref="F90" authorId="0" shapeId="0" xr:uid="{225EF953-DD2E-4069-9F40-99E977B84A5A}">
      <text>
        <r>
          <rPr>
            <b/>
            <sz val="9"/>
            <color indexed="81"/>
            <rFont val="Tahoma"/>
            <family val="2"/>
          </rPr>
          <t>Moderate = Default</t>
        </r>
      </text>
    </comment>
    <comment ref="G90" authorId="0" shapeId="0" xr:uid="{F201D0BC-2265-4405-AA68-4EEEF27D1A70}">
      <text>
        <r>
          <rPr>
            <b/>
            <sz val="9"/>
            <color indexed="81"/>
            <rFont val="Tahoma"/>
            <family val="2"/>
          </rPr>
          <t>Moderate = Default</t>
        </r>
      </text>
    </comment>
    <comment ref="H90" authorId="0" shapeId="0" xr:uid="{F42B3836-4493-4DA6-B645-16B5F00518FC}">
      <text>
        <r>
          <rPr>
            <b/>
            <sz val="9"/>
            <color indexed="81"/>
            <rFont val="Tahoma"/>
            <family val="2"/>
          </rPr>
          <t>Moderate = Default</t>
        </r>
      </text>
    </comment>
    <comment ref="I90" authorId="0" shapeId="0" xr:uid="{859A4A36-9D26-4366-938A-247958D3F446}">
      <text>
        <r>
          <rPr>
            <b/>
            <sz val="9"/>
            <color indexed="81"/>
            <rFont val="Tahoma"/>
            <family val="2"/>
          </rPr>
          <t>Moderate = Default</t>
        </r>
      </text>
    </comment>
    <comment ref="F91" authorId="0" shapeId="0" xr:uid="{A436BAED-664D-4D95-A698-E0FE8FA0A06B}">
      <text>
        <r>
          <rPr>
            <b/>
            <sz val="9"/>
            <color indexed="81"/>
            <rFont val="Tahoma"/>
            <family val="2"/>
          </rPr>
          <t>Moderate = Default</t>
        </r>
      </text>
    </comment>
    <comment ref="G91" authorId="0" shapeId="0" xr:uid="{6D387EDE-1EB7-46DC-95A5-CD8B89B0C8BF}">
      <text>
        <r>
          <rPr>
            <b/>
            <sz val="9"/>
            <color indexed="81"/>
            <rFont val="Tahoma"/>
            <family val="2"/>
          </rPr>
          <t>Moderate = Default</t>
        </r>
      </text>
    </comment>
    <comment ref="H91" authorId="0" shapeId="0" xr:uid="{FABCAB6A-3267-4DC7-910D-FF7C5C164707}">
      <text>
        <r>
          <rPr>
            <b/>
            <sz val="9"/>
            <color indexed="81"/>
            <rFont val="Tahoma"/>
            <family val="2"/>
          </rPr>
          <t>Moderate = Default</t>
        </r>
      </text>
    </comment>
    <comment ref="I91" authorId="0" shapeId="0" xr:uid="{F0AA025B-5B06-47EC-8CF9-BB113E2BB77C}">
      <text>
        <r>
          <rPr>
            <b/>
            <sz val="9"/>
            <color indexed="81"/>
            <rFont val="Tahoma"/>
            <family val="2"/>
          </rPr>
          <t>Moderate = Default</t>
        </r>
      </text>
    </comment>
    <comment ref="F92" authorId="0" shapeId="0" xr:uid="{DE30F2A9-F60D-489A-B225-8993507DB95F}">
      <text>
        <r>
          <rPr>
            <b/>
            <sz val="9"/>
            <color indexed="81"/>
            <rFont val="Tahoma"/>
            <family val="2"/>
          </rPr>
          <t>Moderate = Default</t>
        </r>
      </text>
    </comment>
    <comment ref="G92" authorId="0" shapeId="0" xr:uid="{D3B13338-A8D7-4460-A0C3-9E997A52C521}">
      <text>
        <r>
          <rPr>
            <b/>
            <sz val="9"/>
            <color indexed="81"/>
            <rFont val="Tahoma"/>
            <family val="2"/>
          </rPr>
          <t>Moderate = Default</t>
        </r>
      </text>
    </comment>
    <comment ref="H92" authorId="0" shapeId="0" xr:uid="{44EA60F5-FCEC-483F-AEE6-ECB9F5011452}">
      <text>
        <r>
          <rPr>
            <b/>
            <sz val="9"/>
            <color indexed="81"/>
            <rFont val="Tahoma"/>
            <family val="2"/>
          </rPr>
          <t>Moderate = Default</t>
        </r>
      </text>
    </comment>
    <comment ref="I92" authorId="0" shapeId="0" xr:uid="{1062817C-F725-4A7E-B3D9-0091E70AB617}">
      <text>
        <r>
          <rPr>
            <b/>
            <sz val="9"/>
            <color indexed="81"/>
            <rFont val="Tahoma"/>
            <family val="2"/>
          </rPr>
          <t>Moderate = Default</t>
        </r>
      </text>
    </comment>
    <comment ref="F93" authorId="0" shapeId="0" xr:uid="{5A3EB82B-06FD-48DF-886D-2D6F5F5CA5D8}">
      <text>
        <r>
          <rPr>
            <b/>
            <sz val="9"/>
            <color indexed="81"/>
            <rFont val="Tahoma"/>
            <family val="2"/>
          </rPr>
          <t>Moderate = Default</t>
        </r>
      </text>
    </comment>
    <comment ref="G93" authorId="0" shapeId="0" xr:uid="{3046724F-5687-459D-BAB6-8C9296152396}">
      <text>
        <r>
          <rPr>
            <b/>
            <sz val="9"/>
            <color indexed="81"/>
            <rFont val="Tahoma"/>
            <family val="2"/>
          </rPr>
          <t>Moderate = Default</t>
        </r>
      </text>
    </comment>
    <comment ref="H93" authorId="0" shapeId="0" xr:uid="{A8038CD6-755E-4F42-93AD-419C6CCD6D71}">
      <text>
        <r>
          <rPr>
            <b/>
            <sz val="9"/>
            <color indexed="81"/>
            <rFont val="Tahoma"/>
            <family val="2"/>
          </rPr>
          <t>Moderate = Default</t>
        </r>
      </text>
    </comment>
    <comment ref="I93" authorId="0" shapeId="0" xr:uid="{79A9F613-1DF8-4666-BE12-A24F9C3F993C}">
      <text>
        <r>
          <rPr>
            <b/>
            <sz val="9"/>
            <color indexed="81"/>
            <rFont val="Tahoma"/>
            <family val="2"/>
          </rPr>
          <t>Moderate = Default</t>
        </r>
      </text>
    </comment>
    <comment ref="F94" authorId="0" shapeId="0" xr:uid="{098DE20F-8033-4A12-8127-6E2C4EC744E4}">
      <text>
        <r>
          <rPr>
            <b/>
            <sz val="9"/>
            <color indexed="81"/>
            <rFont val="Tahoma"/>
            <family val="2"/>
          </rPr>
          <t>Moderate = Default</t>
        </r>
      </text>
    </comment>
    <comment ref="G94" authorId="0" shapeId="0" xr:uid="{5EA0065B-7449-4BD9-9F30-3329E0822CA1}">
      <text>
        <r>
          <rPr>
            <b/>
            <sz val="9"/>
            <color indexed="81"/>
            <rFont val="Tahoma"/>
            <family val="2"/>
          </rPr>
          <t>Moderate = Default</t>
        </r>
      </text>
    </comment>
    <comment ref="H94" authorId="0" shapeId="0" xr:uid="{0E670D29-1F6A-4F8D-863C-C0609A215C96}">
      <text>
        <r>
          <rPr>
            <b/>
            <sz val="9"/>
            <color indexed="81"/>
            <rFont val="Tahoma"/>
            <family val="2"/>
          </rPr>
          <t>Moderate = Default</t>
        </r>
      </text>
    </comment>
    <comment ref="I94" authorId="0" shapeId="0" xr:uid="{C9A3C74E-77A2-4D86-84A0-58260D7B88EB}">
      <text>
        <r>
          <rPr>
            <b/>
            <sz val="9"/>
            <color indexed="81"/>
            <rFont val="Tahoma"/>
            <family val="2"/>
          </rPr>
          <t>Moderate = Default</t>
        </r>
      </text>
    </comment>
    <comment ref="F95" authorId="0" shapeId="0" xr:uid="{84CC9653-FE57-4DC4-85F0-A068022912F8}">
      <text>
        <r>
          <rPr>
            <b/>
            <sz val="9"/>
            <color indexed="81"/>
            <rFont val="Tahoma"/>
            <family val="2"/>
          </rPr>
          <t>Moderate = Default</t>
        </r>
      </text>
    </comment>
    <comment ref="G95" authorId="0" shapeId="0" xr:uid="{DA0F4450-97F7-4F6B-8A30-53025A9020FF}">
      <text>
        <r>
          <rPr>
            <b/>
            <sz val="9"/>
            <color indexed="81"/>
            <rFont val="Tahoma"/>
            <family val="2"/>
          </rPr>
          <t>Moderate = Default</t>
        </r>
      </text>
    </comment>
    <comment ref="H95" authorId="0" shapeId="0" xr:uid="{95063935-9EA8-4841-A6C9-77D7422DE3FA}">
      <text>
        <r>
          <rPr>
            <b/>
            <sz val="9"/>
            <color indexed="81"/>
            <rFont val="Tahoma"/>
            <family val="2"/>
          </rPr>
          <t>Moderate = Default</t>
        </r>
      </text>
    </comment>
    <comment ref="I95" authorId="0" shapeId="0" xr:uid="{C02454C0-187D-45FE-B7F4-17D2B8DD60DF}">
      <text>
        <r>
          <rPr>
            <b/>
            <sz val="9"/>
            <color indexed="81"/>
            <rFont val="Tahoma"/>
            <family val="2"/>
          </rPr>
          <t>Moderate = Default</t>
        </r>
      </text>
    </comment>
    <comment ref="F96" authorId="0" shapeId="0" xr:uid="{98B037A8-E37D-4776-9AFB-344258434AAE}">
      <text>
        <r>
          <rPr>
            <b/>
            <sz val="9"/>
            <color indexed="81"/>
            <rFont val="Tahoma"/>
            <family val="2"/>
          </rPr>
          <t>Moderate = Default</t>
        </r>
      </text>
    </comment>
    <comment ref="G96" authorId="0" shapeId="0" xr:uid="{42147948-E8CC-45DF-8D25-64D2AF756990}">
      <text>
        <r>
          <rPr>
            <b/>
            <sz val="9"/>
            <color indexed="81"/>
            <rFont val="Tahoma"/>
            <family val="2"/>
          </rPr>
          <t>Moderate = Default</t>
        </r>
      </text>
    </comment>
    <comment ref="H96" authorId="0" shapeId="0" xr:uid="{41116C6F-C557-4063-A814-E119A1C13848}">
      <text>
        <r>
          <rPr>
            <b/>
            <sz val="9"/>
            <color indexed="81"/>
            <rFont val="Tahoma"/>
            <family val="2"/>
          </rPr>
          <t>Moderate = Default</t>
        </r>
      </text>
    </comment>
    <comment ref="I96" authorId="0" shapeId="0" xr:uid="{D11BC923-6C10-4930-B83D-8E2C5C1845BF}">
      <text>
        <r>
          <rPr>
            <b/>
            <sz val="9"/>
            <color indexed="81"/>
            <rFont val="Tahoma"/>
            <family val="2"/>
          </rPr>
          <t>Moderate = Default</t>
        </r>
      </text>
    </comment>
    <comment ref="F97" authorId="0" shapeId="0" xr:uid="{AB773E51-B1BC-46F4-AF4C-5992CFAEA96A}">
      <text>
        <r>
          <rPr>
            <b/>
            <sz val="9"/>
            <color indexed="81"/>
            <rFont val="Tahoma"/>
            <family val="2"/>
          </rPr>
          <t>Moderate = Default</t>
        </r>
      </text>
    </comment>
    <comment ref="G97" authorId="0" shapeId="0" xr:uid="{67D295B7-0FD4-4316-87D9-F35F311CD137}">
      <text>
        <r>
          <rPr>
            <b/>
            <sz val="9"/>
            <color indexed="81"/>
            <rFont val="Tahoma"/>
            <family val="2"/>
          </rPr>
          <t>Moderate = Default</t>
        </r>
      </text>
    </comment>
    <comment ref="H97" authorId="0" shapeId="0" xr:uid="{91096EE4-D863-43D9-AFD7-69350B84DBAF}">
      <text>
        <r>
          <rPr>
            <b/>
            <sz val="9"/>
            <color indexed="81"/>
            <rFont val="Tahoma"/>
            <family val="2"/>
          </rPr>
          <t>Moderate = Default</t>
        </r>
      </text>
    </comment>
    <comment ref="I97" authorId="0" shapeId="0" xr:uid="{DA6A0BCD-F6C0-4BEC-B9FB-C0512F3C6DC6}">
      <text>
        <r>
          <rPr>
            <b/>
            <sz val="9"/>
            <color indexed="81"/>
            <rFont val="Tahoma"/>
            <family val="2"/>
          </rPr>
          <t>Moderate = Default</t>
        </r>
      </text>
    </comment>
    <comment ref="F98" authorId="0" shapeId="0" xr:uid="{C360DECE-CF4D-4D11-8E32-26BDFD6F0851}">
      <text>
        <r>
          <rPr>
            <b/>
            <sz val="9"/>
            <color indexed="81"/>
            <rFont val="Tahoma"/>
            <family val="2"/>
          </rPr>
          <t>Moderate = Default</t>
        </r>
      </text>
    </comment>
    <comment ref="G98" authorId="0" shapeId="0" xr:uid="{61D2ED39-6E75-4702-843F-89B35C40CB02}">
      <text>
        <r>
          <rPr>
            <b/>
            <sz val="9"/>
            <color indexed="81"/>
            <rFont val="Tahoma"/>
            <family val="2"/>
          </rPr>
          <t>Moderate = Default</t>
        </r>
      </text>
    </comment>
    <comment ref="H98" authorId="0" shapeId="0" xr:uid="{27B09F16-5057-4E32-887B-BE7CA069F33D}">
      <text>
        <r>
          <rPr>
            <b/>
            <sz val="9"/>
            <color indexed="81"/>
            <rFont val="Tahoma"/>
            <family val="2"/>
          </rPr>
          <t>Moderate = Default</t>
        </r>
      </text>
    </comment>
    <comment ref="I98" authorId="0" shapeId="0" xr:uid="{48C3CDFB-58F7-4A8D-AD1D-6209CD3D0FA7}">
      <text>
        <r>
          <rPr>
            <b/>
            <sz val="9"/>
            <color indexed="81"/>
            <rFont val="Tahoma"/>
            <family val="2"/>
          </rPr>
          <t>Moderate = Default</t>
        </r>
      </text>
    </comment>
    <comment ref="F99" authorId="0" shapeId="0" xr:uid="{00CD52F8-7741-4E5F-A54F-32819ABE0C00}">
      <text>
        <r>
          <rPr>
            <b/>
            <sz val="9"/>
            <color indexed="81"/>
            <rFont val="Tahoma"/>
            <family val="2"/>
          </rPr>
          <t>Moderate = Default</t>
        </r>
      </text>
    </comment>
    <comment ref="G99" authorId="0" shapeId="0" xr:uid="{AFEB5ECF-935A-4922-8B0A-2D2992956B70}">
      <text>
        <r>
          <rPr>
            <b/>
            <sz val="9"/>
            <color indexed="81"/>
            <rFont val="Tahoma"/>
            <family val="2"/>
          </rPr>
          <t>Moderate = Default</t>
        </r>
      </text>
    </comment>
    <comment ref="H99" authorId="0" shapeId="0" xr:uid="{E500334F-7733-436E-BE92-231FB9974DDB}">
      <text>
        <r>
          <rPr>
            <b/>
            <sz val="9"/>
            <color indexed="81"/>
            <rFont val="Tahoma"/>
            <family val="2"/>
          </rPr>
          <t>Moderate = Default</t>
        </r>
      </text>
    </comment>
    <comment ref="I99" authorId="0" shapeId="0" xr:uid="{A91311C8-2D3F-4BF4-B607-A0ACACA6C953}">
      <text>
        <r>
          <rPr>
            <b/>
            <sz val="9"/>
            <color indexed="81"/>
            <rFont val="Tahoma"/>
            <family val="2"/>
          </rPr>
          <t>Moderate = Default</t>
        </r>
      </text>
    </comment>
    <comment ref="F100" authorId="0" shapeId="0" xr:uid="{A3C7D2B6-D355-46C5-A2BC-8D1F721D5568}">
      <text>
        <r>
          <rPr>
            <b/>
            <sz val="9"/>
            <color indexed="81"/>
            <rFont val="Tahoma"/>
            <family val="2"/>
          </rPr>
          <t>Moderate = Default</t>
        </r>
      </text>
    </comment>
    <comment ref="G100" authorId="0" shapeId="0" xr:uid="{BC1D9B7A-CA91-4B5F-B37D-F7FE2D910AA4}">
      <text>
        <r>
          <rPr>
            <b/>
            <sz val="9"/>
            <color indexed="81"/>
            <rFont val="Tahoma"/>
            <family val="2"/>
          </rPr>
          <t>Moderate = Default</t>
        </r>
      </text>
    </comment>
    <comment ref="H100" authorId="0" shapeId="0" xr:uid="{5CDA530E-257A-4DAA-8770-8D8E0BE64F82}">
      <text>
        <r>
          <rPr>
            <b/>
            <sz val="9"/>
            <color indexed="81"/>
            <rFont val="Tahoma"/>
            <family val="2"/>
          </rPr>
          <t>Moderate = Default</t>
        </r>
      </text>
    </comment>
    <comment ref="I100" authorId="0" shapeId="0" xr:uid="{0F4F233D-44D5-4534-B4B4-5524DF17BC70}">
      <text>
        <r>
          <rPr>
            <b/>
            <sz val="9"/>
            <color indexed="81"/>
            <rFont val="Tahoma"/>
            <family val="2"/>
          </rPr>
          <t>Moderate = Default</t>
        </r>
      </text>
    </comment>
    <comment ref="F101" authorId="0" shapeId="0" xr:uid="{BAD491BD-1EEA-4FC6-9088-A2DC142155F8}">
      <text>
        <r>
          <rPr>
            <b/>
            <sz val="9"/>
            <color indexed="81"/>
            <rFont val="Tahoma"/>
            <family val="2"/>
          </rPr>
          <t>Moderate = Default</t>
        </r>
      </text>
    </comment>
    <comment ref="G101" authorId="0" shapeId="0" xr:uid="{06F15B4C-5868-4B7B-B7B0-2E14B2EA6683}">
      <text>
        <r>
          <rPr>
            <b/>
            <sz val="9"/>
            <color indexed="81"/>
            <rFont val="Tahoma"/>
            <family val="2"/>
          </rPr>
          <t>Moderate = Default</t>
        </r>
      </text>
    </comment>
    <comment ref="H101" authorId="0" shapeId="0" xr:uid="{FB5CA3F3-9619-4523-BE17-63EB35337677}">
      <text>
        <r>
          <rPr>
            <b/>
            <sz val="9"/>
            <color indexed="81"/>
            <rFont val="Tahoma"/>
            <family val="2"/>
          </rPr>
          <t>Moderate = Default</t>
        </r>
      </text>
    </comment>
    <comment ref="I101" authorId="0" shapeId="0" xr:uid="{042F8F45-9145-4A95-BA05-5EBBDEE788D1}">
      <text>
        <r>
          <rPr>
            <b/>
            <sz val="9"/>
            <color indexed="81"/>
            <rFont val="Tahoma"/>
            <family val="2"/>
          </rPr>
          <t>Moderate = Default</t>
        </r>
      </text>
    </comment>
    <comment ref="F102" authorId="0" shapeId="0" xr:uid="{624811DD-C761-4AE3-8BA4-1E4FFA98BE7F}">
      <text>
        <r>
          <rPr>
            <b/>
            <sz val="9"/>
            <color indexed="81"/>
            <rFont val="Tahoma"/>
            <family val="2"/>
          </rPr>
          <t>Moderate = Default</t>
        </r>
      </text>
    </comment>
    <comment ref="G102" authorId="0" shapeId="0" xr:uid="{C877C02A-1FC8-4DBE-A81D-7081363742CA}">
      <text>
        <r>
          <rPr>
            <b/>
            <sz val="9"/>
            <color indexed="81"/>
            <rFont val="Tahoma"/>
            <family val="2"/>
          </rPr>
          <t>Moderate = Default</t>
        </r>
      </text>
    </comment>
    <comment ref="H102" authorId="0" shapeId="0" xr:uid="{3F96D287-F820-4101-AEB8-22495B072E9C}">
      <text>
        <r>
          <rPr>
            <b/>
            <sz val="9"/>
            <color indexed="81"/>
            <rFont val="Tahoma"/>
            <family val="2"/>
          </rPr>
          <t>Moderate = Default</t>
        </r>
      </text>
    </comment>
    <comment ref="I102" authorId="0" shapeId="0" xr:uid="{23016340-4817-4B91-8DE0-ABCC25671B53}">
      <text>
        <r>
          <rPr>
            <b/>
            <sz val="9"/>
            <color indexed="81"/>
            <rFont val="Tahoma"/>
            <family val="2"/>
          </rPr>
          <t>Moderate = Default</t>
        </r>
      </text>
    </comment>
    <comment ref="F103" authorId="0" shapeId="0" xr:uid="{A96D67E1-0471-4D0A-A806-6748E36FD167}">
      <text>
        <r>
          <rPr>
            <b/>
            <sz val="9"/>
            <color indexed="81"/>
            <rFont val="Tahoma"/>
            <family val="2"/>
          </rPr>
          <t>Moderate = Default</t>
        </r>
      </text>
    </comment>
    <comment ref="G103" authorId="0" shapeId="0" xr:uid="{4D621208-7536-4D09-9518-3CE5418CB994}">
      <text>
        <r>
          <rPr>
            <b/>
            <sz val="9"/>
            <color indexed="81"/>
            <rFont val="Tahoma"/>
            <family val="2"/>
          </rPr>
          <t>Moderate = Default</t>
        </r>
      </text>
    </comment>
    <comment ref="H103" authorId="0" shapeId="0" xr:uid="{0499C3BB-B4C0-44E6-B97C-FD8E570CD230}">
      <text>
        <r>
          <rPr>
            <b/>
            <sz val="9"/>
            <color indexed="81"/>
            <rFont val="Tahoma"/>
            <family val="2"/>
          </rPr>
          <t>Moderate = Default</t>
        </r>
      </text>
    </comment>
    <comment ref="I103" authorId="0" shapeId="0" xr:uid="{C291185A-96F3-40DA-BFC5-9BB0E6B2CE80}">
      <text>
        <r>
          <rPr>
            <b/>
            <sz val="9"/>
            <color indexed="81"/>
            <rFont val="Tahoma"/>
            <family val="2"/>
          </rPr>
          <t>Moderate = Default</t>
        </r>
      </text>
    </comment>
    <comment ref="F104" authorId="0" shapeId="0" xr:uid="{4C422DA6-B52F-4645-A7C4-C6DC510C84A6}">
      <text>
        <r>
          <rPr>
            <b/>
            <sz val="9"/>
            <color indexed="81"/>
            <rFont val="Tahoma"/>
            <family val="2"/>
          </rPr>
          <t>Moderate = Default</t>
        </r>
      </text>
    </comment>
    <comment ref="G104" authorId="0" shapeId="0" xr:uid="{E0391F52-285A-4369-B345-352A8626289B}">
      <text>
        <r>
          <rPr>
            <b/>
            <sz val="9"/>
            <color indexed="81"/>
            <rFont val="Tahoma"/>
            <family val="2"/>
          </rPr>
          <t>Moderate = Default</t>
        </r>
      </text>
    </comment>
    <comment ref="H104" authorId="0" shapeId="0" xr:uid="{CCD3DE78-9C1B-4983-B2C1-497C71522336}">
      <text>
        <r>
          <rPr>
            <b/>
            <sz val="9"/>
            <color indexed="81"/>
            <rFont val="Tahoma"/>
            <family val="2"/>
          </rPr>
          <t>Moderate = Default</t>
        </r>
      </text>
    </comment>
    <comment ref="I104" authorId="0" shapeId="0" xr:uid="{68EEEA66-6F5B-4314-B3B6-9F53352AB0A2}">
      <text>
        <r>
          <rPr>
            <b/>
            <sz val="9"/>
            <color indexed="81"/>
            <rFont val="Tahoma"/>
            <family val="2"/>
          </rPr>
          <t>Moderate = Default</t>
        </r>
      </text>
    </comment>
    <comment ref="F105" authorId="0" shapeId="0" xr:uid="{CEB98447-2BFF-47BD-8C44-207046C61ACE}">
      <text>
        <r>
          <rPr>
            <b/>
            <sz val="9"/>
            <color indexed="81"/>
            <rFont val="Tahoma"/>
            <family val="2"/>
          </rPr>
          <t>Moderate = Default</t>
        </r>
      </text>
    </comment>
    <comment ref="G105" authorId="0" shapeId="0" xr:uid="{CFE7B995-A472-494A-BB54-919D5CE9299C}">
      <text>
        <r>
          <rPr>
            <b/>
            <sz val="9"/>
            <color indexed="81"/>
            <rFont val="Tahoma"/>
            <family val="2"/>
          </rPr>
          <t>Moderate = Default</t>
        </r>
      </text>
    </comment>
    <comment ref="H105" authorId="0" shapeId="0" xr:uid="{E265C982-7EF4-4847-8311-BC1482941209}">
      <text>
        <r>
          <rPr>
            <b/>
            <sz val="9"/>
            <color indexed="81"/>
            <rFont val="Tahoma"/>
            <family val="2"/>
          </rPr>
          <t>Moderate = Default</t>
        </r>
      </text>
    </comment>
    <comment ref="I105" authorId="0" shapeId="0" xr:uid="{96462003-C39F-417A-ACBE-599F49DD0B19}">
      <text>
        <r>
          <rPr>
            <b/>
            <sz val="9"/>
            <color indexed="81"/>
            <rFont val="Tahoma"/>
            <family val="2"/>
          </rPr>
          <t>Moderate = Default</t>
        </r>
      </text>
    </comment>
    <comment ref="F106" authorId="0" shapeId="0" xr:uid="{D0A0E0AB-0101-4B31-B1FD-305EF2DA4697}">
      <text>
        <r>
          <rPr>
            <b/>
            <sz val="9"/>
            <color indexed="81"/>
            <rFont val="Tahoma"/>
            <family val="2"/>
          </rPr>
          <t>Moderate = Default</t>
        </r>
      </text>
    </comment>
    <comment ref="G106" authorId="0" shapeId="0" xr:uid="{5548A2E3-0639-4B79-AD34-0F42FF1A80B8}">
      <text>
        <r>
          <rPr>
            <b/>
            <sz val="9"/>
            <color indexed="81"/>
            <rFont val="Tahoma"/>
            <family val="2"/>
          </rPr>
          <t>Moderate = Default</t>
        </r>
      </text>
    </comment>
    <comment ref="H106" authorId="0" shapeId="0" xr:uid="{C3149921-FA31-4B6E-B634-000601FB427D}">
      <text>
        <r>
          <rPr>
            <b/>
            <sz val="9"/>
            <color indexed="81"/>
            <rFont val="Tahoma"/>
            <family val="2"/>
          </rPr>
          <t>Moderate = Default</t>
        </r>
      </text>
    </comment>
    <comment ref="I106" authorId="0" shapeId="0" xr:uid="{1F449196-DCC1-4715-990A-C9FDEEA048D8}">
      <text>
        <r>
          <rPr>
            <b/>
            <sz val="9"/>
            <color indexed="81"/>
            <rFont val="Tahoma"/>
            <family val="2"/>
          </rPr>
          <t>Moderate = Default</t>
        </r>
      </text>
    </comment>
    <comment ref="F107" authorId="0" shapeId="0" xr:uid="{EB9B9C55-3D19-4E3D-8D1A-D00BFDB8EE35}">
      <text>
        <r>
          <rPr>
            <b/>
            <sz val="9"/>
            <color indexed="81"/>
            <rFont val="Tahoma"/>
            <family val="2"/>
          </rPr>
          <t>Moderate = Default</t>
        </r>
      </text>
    </comment>
    <comment ref="G107" authorId="0" shapeId="0" xr:uid="{0924FCB9-D4E8-475B-BB48-A5F4087B75D3}">
      <text>
        <r>
          <rPr>
            <b/>
            <sz val="9"/>
            <color indexed="81"/>
            <rFont val="Tahoma"/>
            <family val="2"/>
          </rPr>
          <t>Moderate = Default</t>
        </r>
      </text>
    </comment>
    <comment ref="H107" authorId="0" shapeId="0" xr:uid="{0940D4A3-1456-4C43-B204-C78C0CAF80A5}">
      <text>
        <r>
          <rPr>
            <b/>
            <sz val="9"/>
            <color indexed="81"/>
            <rFont val="Tahoma"/>
            <family val="2"/>
          </rPr>
          <t>Moderate = Default</t>
        </r>
      </text>
    </comment>
    <comment ref="I107" authorId="0" shapeId="0" xr:uid="{AAEFEF8E-4557-4330-B868-1A1092EB8534}">
      <text>
        <r>
          <rPr>
            <b/>
            <sz val="9"/>
            <color indexed="81"/>
            <rFont val="Tahoma"/>
            <family val="2"/>
          </rPr>
          <t>Moderate = Default</t>
        </r>
      </text>
    </comment>
    <comment ref="F108" authorId="0" shapeId="0" xr:uid="{A2EDD93F-F58C-4B55-A444-F8B28CFD505D}">
      <text>
        <r>
          <rPr>
            <b/>
            <sz val="9"/>
            <color indexed="81"/>
            <rFont val="Tahoma"/>
            <family val="2"/>
          </rPr>
          <t>Moderate = Default</t>
        </r>
      </text>
    </comment>
    <comment ref="G108" authorId="0" shapeId="0" xr:uid="{DC64CD58-72EE-44DA-AB47-C1353294A12A}">
      <text>
        <r>
          <rPr>
            <b/>
            <sz val="9"/>
            <color indexed="81"/>
            <rFont val="Tahoma"/>
            <family val="2"/>
          </rPr>
          <t>Moderate = Default</t>
        </r>
      </text>
    </comment>
    <comment ref="H108" authorId="0" shapeId="0" xr:uid="{90BE441B-9582-4CDC-AB7B-6ECB7BF6FB48}">
      <text>
        <r>
          <rPr>
            <b/>
            <sz val="9"/>
            <color indexed="81"/>
            <rFont val="Tahoma"/>
            <family val="2"/>
          </rPr>
          <t>Moderate = Default</t>
        </r>
      </text>
    </comment>
    <comment ref="I108" authorId="0" shapeId="0" xr:uid="{11C21A7E-49B6-4DB2-B06B-D268F44A2EC3}">
      <text>
        <r>
          <rPr>
            <b/>
            <sz val="9"/>
            <color indexed="81"/>
            <rFont val="Tahoma"/>
            <family val="2"/>
          </rPr>
          <t>Moderate = Default</t>
        </r>
      </text>
    </comment>
    <comment ref="F109" authorId="0" shapeId="0" xr:uid="{6A63AB8D-FF2E-4B7C-A52D-39565D817865}">
      <text>
        <r>
          <rPr>
            <b/>
            <sz val="9"/>
            <color indexed="81"/>
            <rFont val="Tahoma"/>
            <family val="2"/>
          </rPr>
          <t>Moderate = Default</t>
        </r>
      </text>
    </comment>
    <comment ref="G109" authorId="0" shapeId="0" xr:uid="{17FC942F-78F1-4876-AC06-AE8EA7386703}">
      <text>
        <r>
          <rPr>
            <b/>
            <sz val="9"/>
            <color indexed="81"/>
            <rFont val="Tahoma"/>
            <family val="2"/>
          </rPr>
          <t>Moderate = Default</t>
        </r>
      </text>
    </comment>
    <comment ref="H109" authorId="0" shapeId="0" xr:uid="{23ED7C7A-32EC-4380-B28A-D5D5C954251E}">
      <text>
        <r>
          <rPr>
            <b/>
            <sz val="9"/>
            <color indexed="81"/>
            <rFont val="Tahoma"/>
            <family val="2"/>
          </rPr>
          <t>Moderate = Default</t>
        </r>
      </text>
    </comment>
    <comment ref="I109" authorId="0" shapeId="0" xr:uid="{18FFE079-60A7-4FD9-B2EF-6D66DE463A74}">
      <text>
        <r>
          <rPr>
            <b/>
            <sz val="9"/>
            <color indexed="81"/>
            <rFont val="Tahoma"/>
            <family val="2"/>
          </rPr>
          <t>Moderate = Default</t>
        </r>
      </text>
    </comment>
    <comment ref="F110" authorId="0" shapeId="0" xr:uid="{6744EAF4-231B-467C-86B7-3A3C92E07A4D}">
      <text>
        <r>
          <rPr>
            <b/>
            <sz val="9"/>
            <color indexed="81"/>
            <rFont val="Tahoma"/>
            <family val="2"/>
          </rPr>
          <t>Moderate = Default</t>
        </r>
      </text>
    </comment>
    <comment ref="G110" authorId="0" shapeId="0" xr:uid="{4B4CD57B-E035-45C4-9E60-F3A5FD01ED01}">
      <text>
        <r>
          <rPr>
            <b/>
            <sz val="9"/>
            <color indexed="81"/>
            <rFont val="Tahoma"/>
            <family val="2"/>
          </rPr>
          <t>Moderate = Default</t>
        </r>
      </text>
    </comment>
    <comment ref="H110" authorId="0" shapeId="0" xr:uid="{D0CF38CC-0184-4D23-BE62-66C70292C104}">
      <text>
        <r>
          <rPr>
            <b/>
            <sz val="9"/>
            <color indexed="81"/>
            <rFont val="Tahoma"/>
            <family val="2"/>
          </rPr>
          <t>Moderate = Default</t>
        </r>
      </text>
    </comment>
    <comment ref="I110" authorId="0" shapeId="0" xr:uid="{30A25AF7-8EE9-43FD-8B81-9D67BD466C79}">
      <text>
        <r>
          <rPr>
            <b/>
            <sz val="9"/>
            <color indexed="81"/>
            <rFont val="Tahoma"/>
            <family val="2"/>
          </rPr>
          <t>Moderate = Default</t>
        </r>
      </text>
    </comment>
    <comment ref="F111" authorId="0" shapeId="0" xr:uid="{0D2569D4-CFCE-404B-9EBA-DD9A48D73A35}">
      <text>
        <r>
          <rPr>
            <b/>
            <sz val="9"/>
            <color indexed="81"/>
            <rFont val="Tahoma"/>
            <family val="2"/>
          </rPr>
          <t>Moderate = Default</t>
        </r>
      </text>
    </comment>
    <comment ref="G111" authorId="0" shapeId="0" xr:uid="{55092631-AE14-4E53-A765-87592CADD1E2}">
      <text>
        <r>
          <rPr>
            <b/>
            <sz val="9"/>
            <color indexed="81"/>
            <rFont val="Tahoma"/>
            <family val="2"/>
          </rPr>
          <t>Moderate = Default</t>
        </r>
      </text>
    </comment>
    <comment ref="H111" authorId="0" shapeId="0" xr:uid="{E8E3D06A-5D20-4204-88EB-FB57A60DB890}">
      <text>
        <r>
          <rPr>
            <b/>
            <sz val="9"/>
            <color indexed="81"/>
            <rFont val="Tahoma"/>
            <family val="2"/>
          </rPr>
          <t>Moderate = Default</t>
        </r>
      </text>
    </comment>
    <comment ref="I111" authorId="0" shapeId="0" xr:uid="{C13C9DD2-075E-421D-8CBD-6E4576F3FC3E}">
      <text>
        <r>
          <rPr>
            <b/>
            <sz val="9"/>
            <color indexed="81"/>
            <rFont val="Tahoma"/>
            <family val="2"/>
          </rPr>
          <t>Moderate = Default</t>
        </r>
      </text>
    </comment>
    <comment ref="F112" authorId="0" shapeId="0" xr:uid="{031EC1E4-ABF8-4F45-8747-77DA6F7F758E}">
      <text>
        <r>
          <rPr>
            <b/>
            <sz val="9"/>
            <color indexed="81"/>
            <rFont val="Tahoma"/>
            <family val="2"/>
          </rPr>
          <t>Moderate = Default</t>
        </r>
      </text>
    </comment>
    <comment ref="G112" authorId="0" shapeId="0" xr:uid="{FC023528-656C-48DF-A702-E93E027423C7}">
      <text>
        <r>
          <rPr>
            <b/>
            <sz val="9"/>
            <color indexed="81"/>
            <rFont val="Tahoma"/>
            <family val="2"/>
          </rPr>
          <t>Moderate = Default</t>
        </r>
      </text>
    </comment>
    <comment ref="H112" authorId="0" shapeId="0" xr:uid="{423DDA02-5438-4555-B563-D601916A24F4}">
      <text>
        <r>
          <rPr>
            <b/>
            <sz val="9"/>
            <color indexed="81"/>
            <rFont val="Tahoma"/>
            <family val="2"/>
          </rPr>
          <t>Moderate = Default</t>
        </r>
      </text>
    </comment>
    <comment ref="I112" authorId="0" shapeId="0" xr:uid="{4212BB8C-8001-4915-B86D-6F9E6CC2F7C8}">
      <text>
        <r>
          <rPr>
            <b/>
            <sz val="9"/>
            <color indexed="81"/>
            <rFont val="Tahoma"/>
            <family val="2"/>
          </rPr>
          <t>Moderate = Default</t>
        </r>
      </text>
    </comment>
    <comment ref="F113" authorId="0" shapeId="0" xr:uid="{0DEE7092-B6D5-4D8E-A39C-6EEBC610F40A}">
      <text>
        <r>
          <rPr>
            <b/>
            <sz val="9"/>
            <color indexed="81"/>
            <rFont val="Tahoma"/>
            <family val="2"/>
          </rPr>
          <t>Moderate = Default</t>
        </r>
      </text>
    </comment>
    <comment ref="G113" authorId="0" shapeId="0" xr:uid="{2351231A-8656-4C38-A63E-1A870FA52829}">
      <text>
        <r>
          <rPr>
            <b/>
            <sz val="9"/>
            <color indexed="81"/>
            <rFont val="Tahoma"/>
            <family val="2"/>
          </rPr>
          <t>Moderate = Default</t>
        </r>
      </text>
    </comment>
    <comment ref="H113" authorId="0" shapeId="0" xr:uid="{34BE2554-6B6F-4EFC-86BD-8C2588B21BA1}">
      <text>
        <r>
          <rPr>
            <b/>
            <sz val="9"/>
            <color indexed="81"/>
            <rFont val="Tahoma"/>
            <family val="2"/>
          </rPr>
          <t>Moderate = Default</t>
        </r>
      </text>
    </comment>
    <comment ref="I113" authorId="0" shapeId="0" xr:uid="{609B68A8-846F-4E17-8C08-D02FBABE4748}">
      <text>
        <r>
          <rPr>
            <b/>
            <sz val="9"/>
            <color indexed="81"/>
            <rFont val="Tahoma"/>
            <family val="2"/>
          </rPr>
          <t>Moderate = Default</t>
        </r>
      </text>
    </comment>
    <comment ref="F114" authorId="0" shapeId="0" xr:uid="{0D65C6D6-90F4-4AD8-9496-17969A5332A5}">
      <text>
        <r>
          <rPr>
            <b/>
            <sz val="9"/>
            <color indexed="81"/>
            <rFont val="Tahoma"/>
            <family val="2"/>
          </rPr>
          <t>Moderate = Default</t>
        </r>
      </text>
    </comment>
    <comment ref="G114" authorId="0" shapeId="0" xr:uid="{F514DC4F-8F59-4F90-9435-4FD90190E236}">
      <text>
        <r>
          <rPr>
            <b/>
            <sz val="9"/>
            <color indexed="81"/>
            <rFont val="Tahoma"/>
            <family val="2"/>
          </rPr>
          <t>Moderate = Default</t>
        </r>
      </text>
    </comment>
    <comment ref="H114" authorId="0" shapeId="0" xr:uid="{0A2A3CB8-BC38-4CD1-97A7-E5FE7B69E9D4}">
      <text>
        <r>
          <rPr>
            <b/>
            <sz val="9"/>
            <color indexed="81"/>
            <rFont val="Tahoma"/>
            <family val="2"/>
          </rPr>
          <t>Moderate = Default</t>
        </r>
      </text>
    </comment>
    <comment ref="I114" authorId="0" shapeId="0" xr:uid="{200C0950-E042-4B07-A292-A918FFF52D85}">
      <text>
        <r>
          <rPr>
            <b/>
            <sz val="9"/>
            <color indexed="81"/>
            <rFont val="Tahoma"/>
            <family val="2"/>
          </rPr>
          <t>Moderate = Default</t>
        </r>
      </text>
    </comment>
    <comment ref="F115" authorId="0" shapeId="0" xr:uid="{B16E874B-8658-466C-9AAF-68820C5B44CA}">
      <text>
        <r>
          <rPr>
            <b/>
            <sz val="9"/>
            <color indexed="81"/>
            <rFont val="Tahoma"/>
            <family val="2"/>
          </rPr>
          <t>Moderate = Default</t>
        </r>
      </text>
    </comment>
    <comment ref="G115" authorId="0" shapeId="0" xr:uid="{CC3F4349-6282-4913-94C5-4D4A240C419E}">
      <text>
        <r>
          <rPr>
            <b/>
            <sz val="9"/>
            <color indexed="81"/>
            <rFont val="Tahoma"/>
            <family val="2"/>
          </rPr>
          <t>Moderate = Default</t>
        </r>
      </text>
    </comment>
    <comment ref="H115" authorId="0" shapeId="0" xr:uid="{71216D38-B60B-4843-8498-71106D9D0B5E}">
      <text>
        <r>
          <rPr>
            <b/>
            <sz val="9"/>
            <color indexed="81"/>
            <rFont val="Tahoma"/>
            <family val="2"/>
          </rPr>
          <t>Moderate = Default</t>
        </r>
      </text>
    </comment>
    <comment ref="I115" authorId="0" shapeId="0" xr:uid="{80BB89FF-C99A-4F0A-9F24-78DB6A852D74}">
      <text>
        <r>
          <rPr>
            <b/>
            <sz val="9"/>
            <color indexed="81"/>
            <rFont val="Tahoma"/>
            <family val="2"/>
          </rPr>
          <t>Moderate = Default</t>
        </r>
      </text>
    </comment>
    <comment ref="F116" authorId="0" shapeId="0" xr:uid="{E66E961C-EBE6-42BA-88D6-0BB093427994}">
      <text>
        <r>
          <rPr>
            <b/>
            <sz val="9"/>
            <color indexed="81"/>
            <rFont val="Tahoma"/>
            <family val="2"/>
          </rPr>
          <t>Moderate = Default</t>
        </r>
      </text>
    </comment>
    <comment ref="G116" authorId="0" shapeId="0" xr:uid="{408414A0-3C6D-4BA8-990B-92B7CDACA033}">
      <text>
        <r>
          <rPr>
            <b/>
            <sz val="9"/>
            <color indexed="81"/>
            <rFont val="Tahoma"/>
            <family val="2"/>
          </rPr>
          <t>Moderate = Default</t>
        </r>
      </text>
    </comment>
    <comment ref="H116" authorId="0" shapeId="0" xr:uid="{9C92C703-A3CA-4179-B878-C2B28BA718E9}">
      <text>
        <r>
          <rPr>
            <b/>
            <sz val="9"/>
            <color indexed="81"/>
            <rFont val="Tahoma"/>
            <family val="2"/>
          </rPr>
          <t>Moderate = Default</t>
        </r>
      </text>
    </comment>
    <comment ref="I116" authorId="0" shapeId="0" xr:uid="{6CCC3AB3-542E-4421-86FD-D07802E24E2E}">
      <text>
        <r>
          <rPr>
            <b/>
            <sz val="9"/>
            <color indexed="81"/>
            <rFont val="Tahoma"/>
            <family val="2"/>
          </rPr>
          <t>Moderate = Default</t>
        </r>
      </text>
    </comment>
    <comment ref="F117" authorId="0" shapeId="0" xr:uid="{6EDFC355-1D60-4A60-97A7-64533B38F1FE}">
      <text>
        <r>
          <rPr>
            <b/>
            <sz val="9"/>
            <color indexed="81"/>
            <rFont val="Tahoma"/>
            <family val="2"/>
          </rPr>
          <t>Moderate = Default</t>
        </r>
      </text>
    </comment>
    <comment ref="G117" authorId="0" shapeId="0" xr:uid="{C1936118-DB20-47F8-B502-962233A62F82}">
      <text>
        <r>
          <rPr>
            <b/>
            <sz val="9"/>
            <color indexed="81"/>
            <rFont val="Tahoma"/>
            <family val="2"/>
          </rPr>
          <t>Moderate = Default</t>
        </r>
      </text>
    </comment>
    <comment ref="H117" authorId="0" shapeId="0" xr:uid="{1D65BF06-0300-4A06-A913-43CAD9973C15}">
      <text>
        <r>
          <rPr>
            <b/>
            <sz val="9"/>
            <color indexed="81"/>
            <rFont val="Tahoma"/>
            <family val="2"/>
          </rPr>
          <t>Moderate = Default</t>
        </r>
      </text>
    </comment>
    <comment ref="I117" authorId="0" shapeId="0" xr:uid="{C3AC2FDF-4FB6-47DC-B414-1888498378CF}">
      <text>
        <r>
          <rPr>
            <b/>
            <sz val="9"/>
            <color indexed="81"/>
            <rFont val="Tahoma"/>
            <family val="2"/>
          </rPr>
          <t>Moderate = Default</t>
        </r>
      </text>
    </comment>
    <comment ref="F118" authorId="0" shapeId="0" xr:uid="{BF5A982D-79A4-458A-9E18-88DB87EDB294}">
      <text>
        <r>
          <rPr>
            <b/>
            <sz val="9"/>
            <color indexed="81"/>
            <rFont val="Tahoma"/>
            <family val="2"/>
          </rPr>
          <t>Moderate = Default</t>
        </r>
      </text>
    </comment>
    <comment ref="G118" authorId="0" shapeId="0" xr:uid="{7CE47B64-7042-4B62-8372-6FE2567CB34D}">
      <text>
        <r>
          <rPr>
            <b/>
            <sz val="9"/>
            <color indexed="81"/>
            <rFont val="Tahoma"/>
            <family val="2"/>
          </rPr>
          <t>Moderate = Default</t>
        </r>
      </text>
    </comment>
    <comment ref="H118" authorId="0" shapeId="0" xr:uid="{2F75A020-6EEF-4BB5-B8A4-40B725A86E7A}">
      <text>
        <r>
          <rPr>
            <b/>
            <sz val="9"/>
            <color indexed="81"/>
            <rFont val="Tahoma"/>
            <family val="2"/>
          </rPr>
          <t>Moderate = Default</t>
        </r>
      </text>
    </comment>
    <comment ref="I118" authorId="0" shapeId="0" xr:uid="{F3F22BB7-975D-4850-A01F-862550371830}">
      <text>
        <r>
          <rPr>
            <b/>
            <sz val="9"/>
            <color indexed="81"/>
            <rFont val="Tahoma"/>
            <family val="2"/>
          </rPr>
          <t>Moderate = Default</t>
        </r>
      </text>
    </comment>
    <comment ref="F119" authorId="0" shapeId="0" xr:uid="{36E75681-D116-4359-953B-F7CAD3AB8078}">
      <text>
        <r>
          <rPr>
            <b/>
            <sz val="9"/>
            <color indexed="81"/>
            <rFont val="Tahoma"/>
            <family val="2"/>
          </rPr>
          <t>Moderate = Default</t>
        </r>
      </text>
    </comment>
    <comment ref="G119" authorId="0" shapeId="0" xr:uid="{B2FF23AC-84A1-427D-9599-FEDD4DFE6775}">
      <text>
        <r>
          <rPr>
            <b/>
            <sz val="9"/>
            <color indexed="81"/>
            <rFont val="Tahoma"/>
            <family val="2"/>
          </rPr>
          <t>Moderate = Default</t>
        </r>
      </text>
    </comment>
    <comment ref="H119" authorId="0" shapeId="0" xr:uid="{70D1CDA3-802A-4F7A-A21B-5FEEE7C43D85}">
      <text>
        <r>
          <rPr>
            <b/>
            <sz val="9"/>
            <color indexed="81"/>
            <rFont val="Tahoma"/>
            <family val="2"/>
          </rPr>
          <t>Moderate = Default</t>
        </r>
      </text>
    </comment>
    <comment ref="I119" authorId="0" shapeId="0" xr:uid="{558E0054-8142-4ED9-8BFB-1928EA8C3FA3}">
      <text>
        <r>
          <rPr>
            <b/>
            <sz val="9"/>
            <color indexed="81"/>
            <rFont val="Tahoma"/>
            <family val="2"/>
          </rPr>
          <t>Moderate = Default</t>
        </r>
      </text>
    </comment>
    <comment ref="F120" authorId="0" shapeId="0" xr:uid="{0690B4A0-02E7-49BB-A5C2-7FF3453DE9F0}">
      <text>
        <r>
          <rPr>
            <b/>
            <sz val="9"/>
            <color indexed="81"/>
            <rFont val="Tahoma"/>
            <family val="2"/>
          </rPr>
          <t>Moderate = Default</t>
        </r>
      </text>
    </comment>
    <comment ref="G120" authorId="0" shapeId="0" xr:uid="{977B8C70-CC46-4979-A0A8-2020B2E2E681}">
      <text>
        <r>
          <rPr>
            <b/>
            <sz val="9"/>
            <color indexed="81"/>
            <rFont val="Tahoma"/>
            <family val="2"/>
          </rPr>
          <t>Moderate = Default</t>
        </r>
      </text>
    </comment>
    <comment ref="H120" authorId="0" shapeId="0" xr:uid="{0BE47C15-DE01-4D86-8DAA-10B9D65E85B6}">
      <text>
        <r>
          <rPr>
            <b/>
            <sz val="9"/>
            <color indexed="81"/>
            <rFont val="Tahoma"/>
            <family val="2"/>
          </rPr>
          <t>Moderate = Default</t>
        </r>
      </text>
    </comment>
    <comment ref="I120" authorId="0" shapeId="0" xr:uid="{2D6F46B5-4B23-43B7-A840-86C8F42E1F37}">
      <text>
        <r>
          <rPr>
            <b/>
            <sz val="9"/>
            <color indexed="81"/>
            <rFont val="Tahoma"/>
            <family val="2"/>
          </rPr>
          <t>Moderate = Default</t>
        </r>
      </text>
    </comment>
    <comment ref="F121" authorId="0" shapeId="0" xr:uid="{4DBD42A1-9775-4B81-8B88-384C725295B1}">
      <text>
        <r>
          <rPr>
            <b/>
            <sz val="9"/>
            <color indexed="81"/>
            <rFont val="Tahoma"/>
            <family val="2"/>
          </rPr>
          <t>Moderate = Default</t>
        </r>
      </text>
    </comment>
    <comment ref="G121" authorId="0" shapeId="0" xr:uid="{5DFD1F73-7DF7-4BC9-9AFE-0FE21131ACA6}">
      <text>
        <r>
          <rPr>
            <b/>
            <sz val="9"/>
            <color indexed="81"/>
            <rFont val="Tahoma"/>
            <family val="2"/>
          </rPr>
          <t>Moderate = Default</t>
        </r>
      </text>
    </comment>
    <comment ref="H121" authorId="0" shapeId="0" xr:uid="{2F545BCD-2400-4A65-84A7-3491C9DAD475}">
      <text>
        <r>
          <rPr>
            <b/>
            <sz val="9"/>
            <color indexed="81"/>
            <rFont val="Tahoma"/>
            <family val="2"/>
          </rPr>
          <t>Moderate = Default</t>
        </r>
      </text>
    </comment>
    <comment ref="I121" authorId="0" shapeId="0" xr:uid="{56B21C03-7E3E-4178-AD5A-E08F47AA0B06}">
      <text>
        <r>
          <rPr>
            <b/>
            <sz val="9"/>
            <color indexed="81"/>
            <rFont val="Tahoma"/>
            <family val="2"/>
          </rPr>
          <t>Moderate = Default</t>
        </r>
      </text>
    </comment>
    <comment ref="F122" authorId="0" shapeId="0" xr:uid="{A2769013-AA0A-4842-8A71-BAF8E361F426}">
      <text>
        <r>
          <rPr>
            <b/>
            <sz val="9"/>
            <color indexed="81"/>
            <rFont val="Tahoma"/>
            <family val="2"/>
          </rPr>
          <t>Moderate = Default</t>
        </r>
      </text>
    </comment>
    <comment ref="G122" authorId="0" shapeId="0" xr:uid="{F2486488-6006-411B-85F0-E60E9219F204}">
      <text>
        <r>
          <rPr>
            <b/>
            <sz val="9"/>
            <color indexed="81"/>
            <rFont val="Tahoma"/>
            <family val="2"/>
          </rPr>
          <t>Moderate = Default</t>
        </r>
      </text>
    </comment>
    <comment ref="H122" authorId="0" shapeId="0" xr:uid="{889DD2D2-F496-4190-8410-B96578FA3FD9}">
      <text>
        <r>
          <rPr>
            <b/>
            <sz val="9"/>
            <color indexed="81"/>
            <rFont val="Tahoma"/>
            <family val="2"/>
          </rPr>
          <t>Moderate = Default</t>
        </r>
      </text>
    </comment>
    <comment ref="I122" authorId="0" shapeId="0" xr:uid="{FD775193-341B-4FDB-A18E-8BB5DC3793BA}">
      <text>
        <r>
          <rPr>
            <b/>
            <sz val="9"/>
            <color indexed="81"/>
            <rFont val="Tahoma"/>
            <family val="2"/>
          </rPr>
          <t>Moderate = Default</t>
        </r>
      </text>
    </comment>
    <comment ref="F123" authorId="0" shapeId="0" xr:uid="{D830BAFF-8436-49E2-B51D-8D2492B9FCA1}">
      <text>
        <r>
          <rPr>
            <b/>
            <sz val="9"/>
            <color indexed="81"/>
            <rFont val="Tahoma"/>
            <family val="2"/>
          </rPr>
          <t>Moderate = Default</t>
        </r>
      </text>
    </comment>
    <comment ref="G123" authorId="0" shapeId="0" xr:uid="{EF167BC3-19D9-4930-A8FA-1EBB471A9E0B}">
      <text>
        <r>
          <rPr>
            <b/>
            <sz val="9"/>
            <color indexed="81"/>
            <rFont val="Tahoma"/>
            <family val="2"/>
          </rPr>
          <t>Moderate = Default</t>
        </r>
      </text>
    </comment>
    <comment ref="H123" authorId="0" shapeId="0" xr:uid="{B0C3FCBE-1E1F-41D6-83FB-3D65C50970B9}">
      <text>
        <r>
          <rPr>
            <b/>
            <sz val="9"/>
            <color indexed="81"/>
            <rFont val="Tahoma"/>
            <family val="2"/>
          </rPr>
          <t>Moderate = Default</t>
        </r>
      </text>
    </comment>
    <comment ref="I123" authorId="0" shapeId="0" xr:uid="{33B4298E-A72B-468C-B7A6-5039EA49EFAC}">
      <text>
        <r>
          <rPr>
            <b/>
            <sz val="9"/>
            <color indexed="81"/>
            <rFont val="Tahoma"/>
            <family val="2"/>
          </rPr>
          <t>Moderate = Default</t>
        </r>
      </text>
    </comment>
    <comment ref="F124" authorId="0" shapeId="0" xr:uid="{02AFC7A5-92AE-4B4A-88E2-D4E0B355893A}">
      <text>
        <r>
          <rPr>
            <b/>
            <sz val="9"/>
            <color indexed="81"/>
            <rFont val="Tahoma"/>
            <family val="2"/>
          </rPr>
          <t>Moderate = Default</t>
        </r>
      </text>
    </comment>
    <comment ref="G124" authorId="0" shapeId="0" xr:uid="{6FE4EDD6-5AE1-4761-B7BA-D629AE135146}">
      <text>
        <r>
          <rPr>
            <b/>
            <sz val="9"/>
            <color indexed="81"/>
            <rFont val="Tahoma"/>
            <family val="2"/>
          </rPr>
          <t>Moderate = Default</t>
        </r>
      </text>
    </comment>
    <comment ref="H124" authorId="0" shapeId="0" xr:uid="{E7228328-E41B-43D4-B5A0-6562A5C7A8CD}">
      <text>
        <r>
          <rPr>
            <b/>
            <sz val="9"/>
            <color indexed="81"/>
            <rFont val="Tahoma"/>
            <family val="2"/>
          </rPr>
          <t>Moderate = Default</t>
        </r>
      </text>
    </comment>
    <comment ref="I124" authorId="0" shapeId="0" xr:uid="{60366A77-F3A5-45C1-ADDF-D70D42D105B0}">
      <text>
        <r>
          <rPr>
            <b/>
            <sz val="9"/>
            <color indexed="81"/>
            <rFont val="Tahoma"/>
            <family val="2"/>
          </rPr>
          <t>Moderate = Default</t>
        </r>
      </text>
    </comment>
    <comment ref="F125" authorId="0" shapeId="0" xr:uid="{CE169E2F-DF47-4EF5-9D3A-F9673C10C29B}">
      <text>
        <r>
          <rPr>
            <b/>
            <sz val="9"/>
            <color indexed="81"/>
            <rFont val="Tahoma"/>
            <family val="2"/>
          </rPr>
          <t>Moderate = Default</t>
        </r>
      </text>
    </comment>
    <comment ref="G125" authorId="0" shapeId="0" xr:uid="{E762F0CC-510C-4FDC-AE35-8B7827C7ADB5}">
      <text>
        <r>
          <rPr>
            <b/>
            <sz val="9"/>
            <color indexed="81"/>
            <rFont val="Tahoma"/>
            <family val="2"/>
          </rPr>
          <t>Moderate = Default</t>
        </r>
      </text>
    </comment>
    <comment ref="H125" authorId="0" shapeId="0" xr:uid="{998F00AC-5BFA-486A-984B-C99F78FD7F2B}">
      <text>
        <r>
          <rPr>
            <b/>
            <sz val="9"/>
            <color indexed="81"/>
            <rFont val="Tahoma"/>
            <family val="2"/>
          </rPr>
          <t>Moderate = Default</t>
        </r>
      </text>
    </comment>
    <comment ref="I125" authorId="0" shapeId="0" xr:uid="{5542DBEF-D77F-454C-90F1-BC07EB9386A8}">
      <text>
        <r>
          <rPr>
            <b/>
            <sz val="9"/>
            <color indexed="81"/>
            <rFont val="Tahoma"/>
            <family val="2"/>
          </rPr>
          <t>Moderate = Default</t>
        </r>
      </text>
    </comment>
    <comment ref="F126" authorId="0" shapeId="0" xr:uid="{5009BF2C-658A-4C37-A716-8CE541EB4692}">
      <text>
        <r>
          <rPr>
            <b/>
            <sz val="9"/>
            <color indexed="81"/>
            <rFont val="Tahoma"/>
            <family val="2"/>
          </rPr>
          <t>Moderate = Default</t>
        </r>
      </text>
    </comment>
    <comment ref="G126" authorId="0" shapeId="0" xr:uid="{44B3EB50-F5A1-4CD7-AAB1-AF953D34013A}">
      <text>
        <r>
          <rPr>
            <b/>
            <sz val="9"/>
            <color indexed="81"/>
            <rFont val="Tahoma"/>
            <family val="2"/>
          </rPr>
          <t>Moderate = Default</t>
        </r>
      </text>
    </comment>
    <comment ref="H126" authorId="0" shapeId="0" xr:uid="{7A18990E-8A8B-497A-8629-9C1F961FFBBF}">
      <text>
        <r>
          <rPr>
            <b/>
            <sz val="9"/>
            <color indexed="81"/>
            <rFont val="Tahoma"/>
            <family val="2"/>
          </rPr>
          <t>Moderate = Default</t>
        </r>
      </text>
    </comment>
    <comment ref="I126" authorId="0" shapeId="0" xr:uid="{9641F728-61B1-4D5C-9C8D-C5533507B2A9}">
      <text>
        <r>
          <rPr>
            <b/>
            <sz val="9"/>
            <color indexed="81"/>
            <rFont val="Tahoma"/>
            <family val="2"/>
          </rPr>
          <t>Moderate = Default</t>
        </r>
      </text>
    </comment>
    <comment ref="F127" authorId="0" shapeId="0" xr:uid="{3622A8F0-76BA-4830-AEF7-00E1338CF675}">
      <text>
        <r>
          <rPr>
            <b/>
            <sz val="9"/>
            <color indexed="81"/>
            <rFont val="Tahoma"/>
            <family val="2"/>
          </rPr>
          <t>Moderate = Default</t>
        </r>
      </text>
    </comment>
    <comment ref="G127" authorId="0" shapeId="0" xr:uid="{76A5A3D3-292F-420F-8DDA-141052857F68}">
      <text>
        <r>
          <rPr>
            <b/>
            <sz val="9"/>
            <color indexed="81"/>
            <rFont val="Tahoma"/>
            <family val="2"/>
          </rPr>
          <t>Moderate = Default</t>
        </r>
      </text>
    </comment>
    <comment ref="H127" authorId="0" shapeId="0" xr:uid="{B276BAFC-F465-48B0-B51D-D443FBF13375}">
      <text>
        <r>
          <rPr>
            <b/>
            <sz val="9"/>
            <color indexed="81"/>
            <rFont val="Tahoma"/>
            <family val="2"/>
          </rPr>
          <t>Moderate = Default</t>
        </r>
      </text>
    </comment>
    <comment ref="I127" authorId="0" shapeId="0" xr:uid="{71310CC7-F840-4E15-BB46-CF091E21E9C8}">
      <text>
        <r>
          <rPr>
            <b/>
            <sz val="9"/>
            <color indexed="81"/>
            <rFont val="Tahoma"/>
            <family val="2"/>
          </rPr>
          <t>Moderate = Default</t>
        </r>
      </text>
    </comment>
    <comment ref="F128" authorId="0" shapeId="0" xr:uid="{8BD13F04-05A8-42F4-AC78-3B3BD2377A76}">
      <text>
        <r>
          <rPr>
            <b/>
            <sz val="9"/>
            <color indexed="81"/>
            <rFont val="Tahoma"/>
            <family val="2"/>
          </rPr>
          <t>Moderate = Default</t>
        </r>
      </text>
    </comment>
    <comment ref="G128" authorId="0" shapeId="0" xr:uid="{40639F03-7E2B-4A08-83A8-5D5A23CD37DC}">
      <text>
        <r>
          <rPr>
            <b/>
            <sz val="9"/>
            <color indexed="81"/>
            <rFont val="Tahoma"/>
            <family val="2"/>
          </rPr>
          <t>Moderate = Default</t>
        </r>
      </text>
    </comment>
    <comment ref="H128" authorId="0" shapeId="0" xr:uid="{E09BFD04-3793-4030-826B-610F51840E76}">
      <text>
        <r>
          <rPr>
            <b/>
            <sz val="9"/>
            <color indexed="81"/>
            <rFont val="Tahoma"/>
            <family val="2"/>
          </rPr>
          <t>Moderate = Default</t>
        </r>
      </text>
    </comment>
    <comment ref="I128" authorId="0" shapeId="0" xr:uid="{0CE44A9E-8D83-4025-AC0A-E6A7042EC008}">
      <text>
        <r>
          <rPr>
            <b/>
            <sz val="9"/>
            <color indexed="81"/>
            <rFont val="Tahoma"/>
            <family val="2"/>
          </rPr>
          <t>Moderate = Default</t>
        </r>
      </text>
    </comment>
    <comment ref="F129" authorId="0" shapeId="0" xr:uid="{54F196B8-1974-4D00-978F-01D03F0255EC}">
      <text>
        <r>
          <rPr>
            <b/>
            <sz val="9"/>
            <color indexed="81"/>
            <rFont val="Tahoma"/>
            <family val="2"/>
          </rPr>
          <t>Moderate = Default</t>
        </r>
      </text>
    </comment>
    <comment ref="G129" authorId="0" shapeId="0" xr:uid="{5C994110-38A3-4043-90A2-7C761417F106}">
      <text>
        <r>
          <rPr>
            <b/>
            <sz val="9"/>
            <color indexed="81"/>
            <rFont val="Tahoma"/>
            <family val="2"/>
          </rPr>
          <t>Moderate = Default</t>
        </r>
      </text>
    </comment>
    <comment ref="H129" authorId="0" shapeId="0" xr:uid="{A0679FEE-6688-4ACF-9129-025E79AD9DF0}">
      <text>
        <r>
          <rPr>
            <b/>
            <sz val="9"/>
            <color indexed="81"/>
            <rFont val="Tahoma"/>
            <family val="2"/>
          </rPr>
          <t>Moderate = Default</t>
        </r>
      </text>
    </comment>
    <comment ref="I129" authorId="0" shapeId="0" xr:uid="{884E5759-2D83-4E0E-B3EB-7E9DFDC59705}">
      <text>
        <r>
          <rPr>
            <b/>
            <sz val="9"/>
            <color indexed="81"/>
            <rFont val="Tahoma"/>
            <family val="2"/>
          </rPr>
          <t>Moderate = Default</t>
        </r>
      </text>
    </comment>
    <comment ref="F130" authorId="0" shapeId="0" xr:uid="{F7588191-2327-4047-A2EB-3E6315F479A7}">
      <text>
        <r>
          <rPr>
            <b/>
            <sz val="9"/>
            <color indexed="81"/>
            <rFont val="Tahoma"/>
            <family val="2"/>
          </rPr>
          <t>Moderate = Default</t>
        </r>
      </text>
    </comment>
    <comment ref="G130" authorId="0" shapeId="0" xr:uid="{8982C001-18D2-47B8-A70D-BFCF5E6BD44A}">
      <text>
        <r>
          <rPr>
            <b/>
            <sz val="9"/>
            <color indexed="81"/>
            <rFont val="Tahoma"/>
            <family val="2"/>
          </rPr>
          <t>Moderate = Default</t>
        </r>
      </text>
    </comment>
    <comment ref="H130" authorId="0" shapeId="0" xr:uid="{D44C8467-FC21-49DF-8BC0-3FC29B1B8ED2}">
      <text>
        <r>
          <rPr>
            <b/>
            <sz val="9"/>
            <color indexed="81"/>
            <rFont val="Tahoma"/>
            <family val="2"/>
          </rPr>
          <t>Moderate = Default</t>
        </r>
      </text>
    </comment>
    <comment ref="I130" authorId="0" shapeId="0" xr:uid="{5F69BB46-32DE-459F-AD0D-8F3308AB4DAA}">
      <text>
        <r>
          <rPr>
            <b/>
            <sz val="9"/>
            <color indexed="81"/>
            <rFont val="Tahoma"/>
            <family val="2"/>
          </rPr>
          <t>Moderate = Default</t>
        </r>
      </text>
    </comment>
    <comment ref="F131" authorId="0" shapeId="0" xr:uid="{BEBA0BCF-74E0-4410-B921-B8BE46FA217D}">
      <text>
        <r>
          <rPr>
            <b/>
            <sz val="9"/>
            <color indexed="81"/>
            <rFont val="Tahoma"/>
            <family val="2"/>
          </rPr>
          <t>Moderate = Default</t>
        </r>
      </text>
    </comment>
    <comment ref="G131" authorId="0" shapeId="0" xr:uid="{7A6B32A2-2201-450E-8FF8-D4E44A80AEF7}">
      <text>
        <r>
          <rPr>
            <b/>
            <sz val="9"/>
            <color indexed="81"/>
            <rFont val="Tahoma"/>
            <family val="2"/>
          </rPr>
          <t>Moderate = Default</t>
        </r>
      </text>
    </comment>
    <comment ref="H131" authorId="0" shapeId="0" xr:uid="{F3C1BE52-FF0B-4999-88D7-0F7E65E9933A}">
      <text>
        <r>
          <rPr>
            <b/>
            <sz val="9"/>
            <color indexed="81"/>
            <rFont val="Tahoma"/>
            <family val="2"/>
          </rPr>
          <t>Moderate = Default</t>
        </r>
      </text>
    </comment>
    <comment ref="I131" authorId="0" shapeId="0" xr:uid="{B96F7262-FD19-49BA-B1CA-8B2365435228}">
      <text>
        <r>
          <rPr>
            <b/>
            <sz val="9"/>
            <color indexed="81"/>
            <rFont val="Tahoma"/>
            <family val="2"/>
          </rPr>
          <t>Moderate = Default</t>
        </r>
      </text>
    </comment>
    <comment ref="F132" authorId="0" shapeId="0" xr:uid="{6160007E-73D1-436D-80CA-B0D53FD9B61D}">
      <text>
        <r>
          <rPr>
            <b/>
            <sz val="9"/>
            <color indexed="81"/>
            <rFont val="Tahoma"/>
            <family val="2"/>
          </rPr>
          <t>Moderate = Default</t>
        </r>
      </text>
    </comment>
    <comment ref="G132" authorId="0" shapeId="0" xr:uid="{27E5D693-CE52-4E6C-A2EB-BABE93ABA97F}">
      <text>
        <r>
          <rPr>
            <b/>
            <sz val="9"/>
            <color indexed="81"/>
            <rFont val="Tahoma"/>
            <family val="2"/>
          </rPr>
          <t>Moderate = Default</t>
        </r>
      </text>
    </comment>
    <comment ref="H132" authorId="0" shapeId="0" xr:uid="{2E3E656C-6185-4708-93A2-6F13F338A5A5}">
      <text>
        <r>
          <rPr>
            <b/>
            <sz val="9"/>
            <color indexed="81"/>
            <rFont val="Tahoma"/>
            <family val="2"/>
          </rPr>
          <t>Moderate = Default</t>
        </r>
      </text>
    </comment>
    <comment ref="I132" authorId="0" shapeId="0" xr:uid="{46929498-CA55-437A-8365-E51D7D5FF4D2}">
      <text>
        <r>
          <rPr>
            <b/>
            <sz val="9"/>
            <color indexed="81"/>
            <rFont val="Tahoma"/>
            <family val="2"/>
          </rPr>
          <t>Moderate = Default</t>
        </r>
      </text>
    </comment>
    <comment ref="F133" authorId="0" shapeId="0" xr:uid="{2F56F37C-979C-40AB-8921-109A53C8EA19}">
      <text>
        <r>
          <rPr>
            <b/>
            <sz val="9"/>
            <color indexed="81"/>
            <rFont val="Tahoma"/>
            <family val="2"/>
          </rPr>
          <t>Moderate = Default</t>
        </r>
      </text>
    </comment>
    <comment ref="G133" authorId="0" shapeId="0" xr:uid="{095EC6CC-CD95-43C4-8738-90E3F5881C92}">
      <text>
        <r>
          <rPr>
            <b/>
            <sz val="9"/>
            <color indexed="81"/>
            <rFont val="Tahoma"/>
            <family val="2"/>
          </rPr>
          <t>Moderate = Default</t>
        </r>
      </text>
    </comment>
    <comment ref="H133" authorId="0" shapeId="0" xr:uid="{98090CA8-C7DD-485B-AAB6-96E9B0F897E6}">
      <text>
        <r>
          <rPr>
            <b/>
            <sz val="9"/>
            <color indexed="81"/>
            <rFont val="Tahoma"/>
            <family val="2"/>
          </rPr>
          <t>Moderate = Default</t>
        </r>
      </text>
    </comment>
    <comment ref="I133" authorId="0" shapeId="0" xr:uid="{2A5084F7-0BA5-4331-8CA6-62BB673431EB}">
      <text>
        <r>
          <rPr>
            <b/>
            <sz val="9"/>
            <color indexed="81"/>
            <rFont val="Tahoma"/>
            <family val="2"/>
          </rPr>
          <t>Moderate = Default</t>
        </r>
      </text>
    </comment>
    <comment ref="F134" authorId="0" shapeId="0" xr:uid="{62E0887A-8692-4D38-9641-51C586B6BF8D}">
      <text>
        <r>
          <rPr>
            <b/>
            <sz val="9"/>
            <color indexed="81"/>
            <rFont val="Tahoma"/>
            <family val="2"/>
          </rPr>
          <t>Moderate = Default</t>
        </r>
      </text>
    </comment>
    <comment ref="G134" authorId="0" shapeId="0" xr:uid="{0A9E86C9-DBC2-43A2-9502-F37DC0AA2207}">
      <text>
        <r>
          <rPr>
            <b/>
            <sz val="9"/>
            <color indexed="81"/>
            <rFont val="Tahoma"/>
            <family val="2"/>
          </rPr>
          <t>Moderate = Default</t>
        </r>
      </text>
    </comment>
    <comment ref="H134" authorId="0" shapeId="0" xr:uid="{E82FCB27-D81F-4840-B8EF-6B3DD9C5632B}">
      <text>
        <r>
          <rPr>
            <b/>
            <sz val="9"/>
            <color indexed="81"/>
            <rFont val="Tahoma"/>
            <family val="2"/>
          </rPr>
          <t>Moderate = Default</t>
        </r>
      </text>
    </comment>
    <comment ref="I134" authorId="0" shapeId="0" xr:uid="{16771C4B-A23F-4417-B5F9-4E2BE4217DD1}">
      <text>
        <r>
          <rPr>
            <b/>
            <sz val="9"/>
            <color indexed="81"/>
            <rFont val="Tahoma"/>
            <family val="2"/>
          </rPr>
          <t>Moderate = Default</t>
        </r>
      </text>
    </comment>
    <comment ref="F135" authorId="0" shapeId="0" xr:uid="{5CF7BD20-07CB-44CA-BD0E-C602BE7CFBF4}">
      <text>
        <r>
          <rPr>
            <b/>
            <sz val="9"/>
            <color indexed="81"/>
            <rFont val="Tahoma"/>
            <family val="2"/>
          </rPr>
          <t>Moderate = Default</t>
        </r>
      </text>
    </comment>
    <comment ref="G135" authorId="0" shapeId="0" xr:uid="{5F690EEC-E47D-4953-AE1F-576F2B465D0F}">
      <text>
        <r>
          <rPr>
            <b/>
            <sz val="9"/>
            <color indexed="81"/>
            <rFont val="Tahoma"/>
            <family val="2"/>
          </rPr>
          <t>Moderate = Default</t>
        </r>
      </text>
    </comment>
    <comment ref="H135" authorId="0" shapeId="0" xr:uid="{C7F043CB-03B7-428B-828F-5B0607BDCDAB}">
      <text>
        <r>
          <rPr>
            <b/>
            <sz val="9"/>
            <color indexed="81"/>
            <rFont val="Tahoma"/>
            <family val="2"/>
          </rPr>
          <t>Moderate = Default</t>
        </r>
      </text>
    </comment>
    <comment ref="I135" authorId="0" shapeId="0" xr:uid="{27176597-1D5C-43A3-8021-505C4AA48B0F}">
      <text>
        <r>
          <rPr>
            <b/>
            <sz val="9"/>
            <color indexed="81"/>
            <rFont val="Tahoma"/>
            <family val="2"/>
          </rPr>
          <t>Moderate = Default</t>
        </r>
      </text>
    </comment>
    <comment ref="F136" authorId="0" shapeId="0" xr:uid="{0A1DF637-A6B6-4F35-904A-CDF8E67FAA53}">
      <text>
        <r>
          <rPr>
            <b/>
            <sz val="9"/>
            <color indexed="81"/>
            <rFont val="Tahoma"/>
            <family val="2"/>
          </rPr>
          <t>Moderate = Default</t>
        </r>
      </text>
    </comment>
    <comment ref="G136" authorId="0" shapeId="0" xr:uid="{EF104F92-13D6-4CBE-B913-366A1508992D}">
      <text>
        <r>
          <rPr>
            <b/>
            <sz val="9"/>
            <color indexed="81"/>
            <rFont val="Tahoma"/>
            <family val="2"/>
          </rPr>
          <t>Moderate = Default</t>
        </r>
      </text>
    </comment>
    <comment ref="H136" authorId="0" shapeId="0" xr:uid="{73F1E5D5-5079-4E74-AE3F-E14AC3D9C0C3}">
      <text>
        <r>
          <rPr>
            <b/>
            <sz val="9"/>
            <color indexed="81"/>
            <rFont val="Tahoma"/>
            <family val="2"/>
          </rPr>
          <t>Moderate = Default</t>
        </r>
      </text>
    </comment>
    <comment ref="I136" authorId="0" shapeId="0" xr:uid="{531BEDDA-3903-4703-BFFA-454CA67E8A1F}">
      <text>
        <r>
          <rPr>
            <b/>
            <sz val="9"/>
            <color indexed="81"/>
            <rFont val="Tahoma"/>
            <family val="2"/>
          </rPr>
          <t>Moderate = Default</t>
        </r>
      </text>
    </comment>
    <comment ref="F137" authorId="0" shapeId="0" xr:uid="{6CAFC79B-265C-4C3F-BBF1-ED46534A81E8}">
      <text>
        <r>
          <rPr>
            <b/>
            <sz val="9"/>
            <color indexed="81"/>
            <rFont val="Tahoma"/>
            <family val="2"/>
          </rPr>
          <t>Moderate = Default</t>
        </r>
      </text>
    </comment>
    <comment ref="G137" authorId="0" shapeId="0" xr:uid="{F908DF44-8116-40CD-98E3-E5D15B1647CC}">
      <text>
        <r>
          <rPr>
            <b/>
            <sz val="9"/>
            <color indexed="81"/>
            <rFont val="Tahoma"/>
            <family val="2"/>
          </rPr>
          <t>Moderate = Default</t>
        </r>
      </text>
    </comment>
    <comment ref="H137" authorId="0" shapeId="0" xr:uid="{763B57AD-1753-49B9-A03F-C691799425E5}">
      <text>
        <r>
          <rPr>
            <b/>
            <sz val="9"/>
            <color indexed="81"/>
            <rFont val="Tahoma"/>
            <family val="2"/>
          </rPr>
          <t>Moderate = Default</t>
        </r>
      </text>
    </comment>
    <comment ref="I137" authorId="0" shapeId="0" xr:uid="{E0984899-6A36-4D68-A7ED-42ED4E79BE5E}">
      <text>
        <r>
          <rPr>
            <b/>
            <sz val="9"/>
            <color indexed="81"/>
            <rFont val="Tahoma"/>
            <family val="2"/>
          </rPr>
          <t>Moderate = Default</t>
        </r>
      </text>
    </comment>
    <comment ref="F138" authorId="0" shapeId="0" xr:uid="{5B4C4982-576E-4F79-9F87-A7CFE70FE6EB}">
      <text>
        <r>
          <rPr>
            <b/>
            <sz val="9"/>
            <color indexed="81"/>
            <rFont val="Tahoma"/>
            <family val="2"/>
          </rPr>
          <t>Moderate = Default</t>
        </r>
      </text>
    </comment>
    <comment ref="G138" authorId="0" shapeId="0" xr:uid="{B1BD5396-CF75-4197-9E6E-69C61E58B1EF}">
      <text>
        <r>
          <rPr>
            <b/>
            <sz val="9"/>
            <color indexed="81"/>
            <rFont val="Tahoma"/>
            <family val="2"/>
          </rPr>
          <t>Moderate = Default</t>
        </r>
      </text>
    </comment>
    <comment ref="H138" authorId="0" shapeId="0" xr:uid="{247746C3-7446-4FEF-AAF8-FB72AC326F3E}">
      <text>
        <r>
          <rPr>
            <b/>
            <sz val="9"/>
            <color indexed="81"/>
            <rFont val="Tahoma"/>
            <family val="2"/>
          </rPr>
          <t>Moderate = Default</t>
        </r>
      </text>
    </comment>
    <comment ref="I138" authorId="0" shapeId="0" xr:uid="{C8CC6E84-AE74-4D74-B286-2596265CB049}">
      <text>
        <r>
          <rPr>
            <b/>
            <sz val="9"/>
            <color indexed="81"/>
            <rFont val="Tahoma"/>
            <family val="2"/>
          </rPr>
          <t>Moderate = Default</t>
        </r>
      </text>
    </comment>
    <comment ref="F139" authorId="0" shapeId="0" xr:uid="{33543F77-0932-4376-A9B6-D4EE9526EC1A}">
      <text>
        <r>
          <rPr>
            <b/>
            <sz val="9"/>
            <color indexed="81"/>
            <rFont val="Tahoma"/>
            <family val="2"/>
          </rPr>
          <t>Moderate = Default</t>
        </r>
      </text>
    </comment>
    <comment ref="G139" authorId="0" shapeId="0" xr:uid="{88039CEA-55B2-41B3-A8A6-F16B307B29A4}">
      <text>
        <r>
          <rPr>
            <b/>
            <sz val="9"/>
            <color indexed="81"/>
            <rFont val="Tahoma"/>
            <family val="2"/>
          </rPr>
          <t>Moderate = Default</t>
        </r>
      </text>
    </comment>
    <comment ref="H139" authorId="0" shapeId="0" xr:uid="{6BDE37C0-7CD0-4A22-9813-44A93BACF413}">
      <text>
        <r>
          <rPr>
            <b/>
            <sz val="9"/>
            <color indexed="81"/>
            <rFont val="Tahoma"/>
            <family val="2"/>
          </rPr>
          <t>Moderate = Default</t>
        </r>
      </text>
    </comment>
    <comment ref="I139" authorId="0" shapeId="0" xr:uid="{5CAD70C4-7AE4-4FAB-91B1-7B349EB49156}">
      <text>
        <r>
          <rPr>
            <b/>
            <sz val="9"/>
            <color indexed="81"/>
            <rFont val="Tahoma"/>
            <family val="2"/>
          </rPr>
          <t>Moderate = Default</t>
        </r>
      </text>
    </comment>
    <comment ref="F140" authorId="0" shapeId="0" xr:uid="{9814DD8E-C9FF-4C3E-B616-FEAF1F2BB4B0}">
      <text>
        <r>
          <rPr>
            <b/>
            <sz val="9"/>
            <color indexed="81"/>
            <rFont val="Tahoma"/>
            <family val="2"/>
          </rPr>
          <t>Moderate = Default</t>
        </r>
      </text>
    </comment>
    <comment ref="G140" authorId="0" shapeId="0" xr:uid="{C7D16D1C-864A-4CD5-97C9-E09EBF35231A}">
      <text>
        <r>
          <rPr>
            <b/>
            <sz val="9"/>
            <color indexed="81"/>
            <rFont val="Tahoma"/>
            <family val="2"/>
          </rPr>
          <t>Moderate = Default</t>
        </r>
      </text>
    </comment>
    <comment ref="H140" authorId="0" shapeId="0" xr:uid="{29CFF0BA-FBCC-4762-A13F-36E66175E50A}">
      <text>
        <r>
          <rPr>
            <b/>
            <sz val="9"/>
            <color indexed="81"/>
            <rFont val="Tahoma"/>
            <family val="2"/>
          </rPr>
          <t>Moderate = Default</t>
        </r>
      </text>
    </comment>
    <comment ref="I140" authorId="0" shapeId="0" xr:uid="{3A5EDB0F-691D-4FCB-B4AD-D1DE2C0F3495}">
      <text>
        <r>
          <rPr>
            <b/>
            <sz val="9"/>
            <color indexed="81"/>
            <rFont val="Tahoma"/>
            <family val="2"/>
          </rPr>
          <t>Moderate = Default</t>
        </r>
      </text>
    </comment>
    <comment ref="F141" authorId="0" shapeId="0" xr:uid="{95033CD0-0B29-45F7-834F-FA8BEEAE1134}">
      <text>
        <r>
          <rPr>
            <b/>
            <sz val="9"/>
            <color indexed="81"/>
            <rFont val="Tahoma"/>
            <family val="2"/>
          </rPr>
          <t>Moderate = Default</t>
        </r>
      </text>
    </comment>
    <comment ref="G141" authorId="0" shapeId="0" xr:uid="{52856F19-5D73-463E-8627-7A16164D657D}">
      <text>
        <r>
          <rPr>
            <b/>
            <sz val="9"/>
            <color indexed="81"/>
            <rFont val="Tahoma"/>
            <family val="2"/>
          </rPr>
          <t>Moderate = Default</t>
        </r>
      </text>
    </comment>
    <comment ref="H141" authorId="0" shapeId="0" xr:uid="{E1CCE9FC-0E21-4371-9A8B-C8BE6EEF7624}">
      <text>
        <r>
          <rPr>
            <b/>
            <sz val="9"/>
            <color indexed="81"/>
            <rFont val="Tahoma"/>
            <family val="2"/>
          </rPr>
          <t>Moderate = Default</t>
        </r>
      </text>
    </comment>
    <comment ref="I141" authorId="0" shapeId="0" xr:uid="{2A54B9D5-8372-458A-862F-B66DFF4DF827}">
      <text>
        <r>
          <rPr>
            <b/>
            <sz val="9"/>
            <color indexed="81"/>
            <rFont val="Tahoma"/>
            <family val="2"/>
          </rPr>
          <t>Moderate = Default</t>
        </r>
      </text>
    </comment>
    <comment ref="F142" authorId="0" shapeId="0" xr:uid="{64BC25A3-F4C0-4EB2-BAF3-F4241A388058}">
      <text>
        <r>
          <rPr>
            <b/>
            <sz val="9"/>
            <color indexed="81"/>
            <rFont val="Tahoma"/>
            <family val="2"/>
          </rPr>
          <t>Moderate = Default</t>
        </r>
      </text>
    </comment>
    <comment ref="G142" authorId="0" shapeId="0" xr:uid="{9E2201E5-2B6C-4F9F-9A30-CF9535A96664}">
      <text>
        <r>
          <rPr>
            <b/>
            <sz val="9"/>
            <color indexed="81"/>
            <rFont val="Tahoma"/>
            <family val="2"/>
          </rPr>
          <t>Moderate = Default</t>
        </r>
      </text>
    </comment>
    <comment ref="H142" authorId="0" shapeId="0" xr:uid="{809A9A1F-93A7-46A8-BC67-B899992147E5}">
      <text>
        <r>
          <rPr>
            <b/>
            <sz val="9"/>
            <color indexed="81"/>
            <rFont val="Tahoma"/>
            <family val="2"/>
          </rPr>
          <t>Moderate = Default</t>
        </r>
      </text>
    </comment>
    <comment ref="I142" authorId="0" shapeId="0" xr:uid="{54FC6D01-EEE5-481A-9D51-0A3DE8BCF2A2}">
      <text>
        <r>
          <rPr>
            <b/>
            <sz val="9"/>
            <color indexed="81"/>
            <rFont val="Tahoma"/>
            <family val="2"/>
          </rPr>
          <t>Moderate = Default</t>
        </r>
      </text>
    </comment>
    <comment ref="F143" authorId="0" shapeId="0" xr:uid="{E863CD32-B3BA-4FF5-9D64-EF79123C1AE3}">
      <text>
        <r>
          <rPr>
            <b/>
            <sz val="9"/>
            <color indexed="81"/>
            <rFont val="Tahoma"/>
            <family val="2"/>
          </rPr>
          <t>Moderate = Default</t>
        </r>
      </text>
    </comment>
    <comment ref="G143" authorId="0" shapeId="0" xr:uid="{9EA360D9-CDAF-4A67-AE73-D6A5A16B80D2}">
      <text>
        <r>
          <rPr>
            <b/>
            <sz val="9"/>
            <color indexed="81"/>
            <rFont val="Tahoma"/>
            <family val="2"/>
          </rPr>
          <t>Moderate = Default</t>
        </r>
      </text>
    </comment>
    <comment ref="H143" authorId="0" shapeId="0" xr:uid="{313531E6-5CEE-46E4-BC4F-FB916108BD83}">
      <text>
        <r>
          <rPr>
            <b/>
            <sz val="9"/>
            <color indexed="81"/>
            <rFont val="Tahoma"/>
            <family val="2"/>
          </rPr>
          <t>Moderate = Default</t>
        </r>
      </text>
    </comment>
    <comment ref="I143" authorId="0" shapeId="0" xr:uid="{EEE99263-642C-44D0-BE0C-223D88D7603E}">
      <text>
        <r>
          <rPr>
            <b/>
            <sz val="9"/>
            <color indexed="81"/>
            <rFont val="Tahoma"/>
            <family val="2"/>
          </rPr>
          <t>Moderate = Default</t>
        </r>
      </text>
    </comment>
    <comment ref="F144" authorId="0" shapeId="0" xr:uid="{CA22AC2D-FDFF-4036-BA60-6630AE2F7C81}">
      <text>
        <r>
          <rPr>
            <b/>
            <sz val="9"/>
            <color indexed="81"/>
            <rFont val="Tahoma"/>
            <family val="2"/>
          </rPr>
          <t>Moderate = Default</t>
        </r>
      </text>
    </comment>
    <comment ref="G144" authorId="0" shapeId="0" xr:uid="{0CC8462C-7265-48A8-BA22-16190DEF6B61}">
      <text>
        <r>
          <rPr>
            <b/>
            <sz val="9"/>
            <color indexed="81"/>
            <rFont val="Tahoma"/>
            <family val="2"/>
          </rPr>
          <t>Moderate = Default</t>
        </r>
      </text>
    </comment>
    <comment ref="H144" authorId="0" shapeId="0" xr:uid="{B1459546-87A8-4123-BAC2-4AE8849EEA67}">
      <text>
        <r>
          <rPr>
            <b/>
            <sz val="9"/>
            <color indexed="81"/>
            <rFont val="Tahoma"/>
            <family val="2"/>
          </rPr>
          <t>Moderate = Default</t>
        </r>
      </text>
    </comment>
    <comment ref="I144" authorId="0" shapeId="0" xr:uid="{4E2AFE18-91E4-45E3-9F89-50C008BE5CC8}">
      <text>
        <r>
          <rPr>
            <b/>
            <sz val="9"/>
            <color indexed="81"/>
            <rFont val="Tahoma"/>
            <family val="2"/>
          </rPr>
          <t>Moderate = Default</t>
        </r>
      </text>
    </comment>
    <comment ref="F145" authorId="0" shapeId="0" xr:uid="{4AB7E5F4-D44C-44B7-AF33-0D9BD4B3548A}">
      <text>
        <r>
          <rPr>
            <b/>
            <sz val="9"/>
            <color indexed="81"/>
            <rFont val="Tahoma"/>
            <family val="2"/>
          </rPr>
          <t>Moderate = Default</t>
        </r>
      </text>
    </comment>
    <comment ref="G145" authorId="0" shapeId="0" xr:uid="{3D04D0BC-C682-4784-AD38-5D9678D4BD5F}">
      <text>
        <r>
          <rPr>
            <b/>
            <sz val="9"/>
            <color indexed="81"/>
            <rFont val="Tahoma"/>
            <family val="2"/>
          </rPr>
          <t>Moderate = Default</t>
        </r>
      </text>
    </comment>
    <comment ref="H145" authorId="0" shapeId="0" xr:uid="{C82C0745-3B8B-42BC-8888-7AB04244BAA9}">
      <text>
        <r>
          <rPr>
            <b/>
            <sz val="9"/>
            <color indexed="81"/>
            <rFont val="Tahoma"/>
            <family val="2"/>
          </rPr>
          <t>Moderate = Default</t>
        </r>
      </text>
    </comment>
    <comment ref="I145" authorId="0" shapeId="0" xr:uid="{256E9DB4-C098-4AE8-BE82-5F75FE57183B}">
      <text>
        <r>
          <rPr>
            <b/>
            <sz val="9"/>
            <color indexed="81"/>
            <rFont val="Tahoma"/>
            <family val="2"/>
          </rPr>
          <t>Moderate = Default</t>
        </r>
      </text>
    </comment>
    <comment ref="F146" authorId="0" shapeId="0" xr:uid="{99F93369-24CE-43FE-B7EB-2E4B3F4CC29C}">
      <text>
        <r>
          <rPr>
            <b/>
            <sz val="9"/>
            <color indexed="81"/>
            <rFont val="Tahoma"/>
            <family val="2"/>
          </rPr>
          <t>Moderate = Default</t>
        </r>
      </text>
    </comment>
    <comment ref="G146" authorId="0" shapeId="0" xr:uid="{03FFBAC2-0211-45A7-AD4C-5B411F8909DD}">
      <text>
        <r>
          <rPr>
            <b/>
            <sz val="9"/>
            <color indexed="81"/>
            <rFont val="Tahoma"/>
            <family val="2"/>
          </rPr>
          <t>Moderate = Default</t>
        </r>
      </text>
    </comment>
    <comment ref="H146" authorId="0" shapeId="0" xr:uid="{65E4C882-03E4-4430-9A8C-1DC93468CCB6}">
      <text>
        <r>
          <rPr>
            <b/>
            <sz val="9"/>
            <color indexed="81"/>
            <rFont val="Tahoma"/>
            <family val="2"/>
          </rPr>
          <t>Moderate = Default</t>
        </r>
      </text>
    </comment>
    <comment ref="I146" authorId="0" shapeId="0" xr:uid="{B9A4A532-12C5-4BBF-8990-DC0BA7FF0FB6}">
      <text>
        <r>
          <rPr>
            <b/>
            <sz val="9"/>
            <color indexed="81"/>
            <rFont val="Tahoma"/>
            <family val="2"/>
          </rPr>
          <t>Moderate = Default</t>
        </r>
      </text>
    </comment>
    <comment ref="F147" authorId="0" shapeId="0" xr:uid="{457757D0-27A6-4DA8-96A0-F32D58EB3316}">
      <text>
        <r>
          <rPr>
            <b/>
            <sz val="9"/>
            <color indexed="81"/>
            <rFont val="Tahoma"/>
            <family val="2"/>
          </rPr>
          <t>Moderate = Default</t>
        </r>
      </text>
    </comment>
    <comment ref="G147" authorId="0" shapeId="0" xr:uid="{8CBD99F6-D214-4E6D-BC10-1DB88750C28A}">
      <text>
        <r>
          <rPr>
            <b/>
            <sz val="9"/>
            <color indexed="81"/>
            <rFont val="Tahoma"/>
            <family val="2"/>
          </rPr>
          <t>Moderate = Default</t>
        </r>
      </text>
    </comment>
    <comment ref="H147" authorId="0" shapeId="0" xr:uid="{B6E7DE0D-38C0-44B3-99CE-BA8130AB6F81}">
      <text>
        <r>
          <rPr>
            <b/>
            <sz val="9"/>
            <color indexed="81"/>
            <rFont val="Tahoma"/>
            <family val="2"/>
          </rPr>
          <t>Moderate = Default</t>
        </r>
      </text>
    </comment>
    <comment ref="I147" authorId="0" shapeId="0" xr:uid="{59D9BD8E-6F80-46EE-BD70-297A3AD15B56}">
      <text>
        <r>
          <rPr>
            <b/>
            <sz val="9"/>
            <color indexed="81"/>
            <rFont val="Tahoma"/>
            <family val="2"/>
          </rPr>
          <t>Moderate = Default</t>
        </r>
      </text>
    </comment>
    <comment ref="F148" authorId="0" shapeId="0" xr:uid="{E7F4872E-146C-401E-B5D9-290EA09A0BDF}">
      <text>
        <r>
          <rPr>
            <b/>
            <sz val="9"/>
            <color indexed="81"/>
            <rFont val="Tahoma"/>
            <family val="2"/>
          </rPr>
          <t>Moderate = Default</t>
        </r>
      </text>
    </comment>
    <comment ref="G148" authorId="0" shapeId="0" xr:uid="{C78595B2-7D54-42D1-A9C8-ED8A533A4E81}">
      <text>
        <r>
          <rPr>
            <b/>
            <sz val="9"/>
            <color indexed="81"/>
            <rFont val="Tahoma"/>
            <family val="2"/>
          </rPr>
          <t>Moderate = Default</t>
        </r>
      </text>
    </comment>
    <comment ref="H148" authorId="0" shapeId="0" xr:uid="{425A31C7-C68C-4399-85C7-B5A3B4C82D50}">
      <text>
        <r>
          <rPr>
            <b/>
            <sz val="9"/>
            <color indexed="81"/>
            <rFont val="Tahoma"/>
            <family val="2"/>
          </rPr>
          <t>Moderate = Default</t>
        </r>
      </text>
    </comment>
    <comment ref="I148" authorId="0" shapeId="0" xr:uid="{55E61495-9DAF-446F-8D5A-892981D60587}">
      <text>
        <r>
          <rPr>
            <b/>
            <sz val="9"/>
            <color indexed="81"/>
            <rFont val="Tahoma"/>
            <family val="2"/>
          </rPr>
          <t>Moderate = Default</t>
        </r>
      </text>
    </comment>
    <comment ref="F149" authorId="0" shapeId="0" xr:uid="{440DF72F-FBA3-48EB-B208-3FF9E7A86599}">
      <text>
        <r>
          <rPr>
            <b/>
            <sz val="9"/>
            <color indexed="81"/>
            <rFont val="Tahoma"/>
            <family val="2"/>
          </rPr>
          <t>Moderate = Default</t>
        </r>
      </text>
    </comment>
    <comment ref="G149" authorId="0" shapeId="0" xr:uid="{307885D3-5A0A-49AD-9899-709D2C0FC8B3}">
      <text>
        <r>
          <rPr>
            <b/>
            <sz val="9"/>
            <color indexed="81"/>
            <rFont val="Tahoma"/>
            <family val="2"/>
          </rPr>
          <t>Moderate = Default</t>
        </r>
      </text>
    </comment>
    <comment ref="H149" authorId="0" shapeId="0" xr:uid="{060D0233-23E4-4746-8EBA-DFEED7D4E240}">
      <text>
        <r>
          <rPr>
            <b/>
            <sz val="9"/>
            <color indexed="81"/>
            <rFont val="Tahoma"/>
            <family val="2"/>
          </rPr>
          <t>Moderate = Default</t>
        </r>
      </text>
    </comment>
    <comment ref="I149" authorId="0" shapeId="0" xr:uid="{D6F94105-3CF8-4066-B7D5-50314D256E15}">
      <text>
        <r>
          <rPr>
            <b/>
            <sz val="9"/>
            <color indexed="81"/>
            <rFont val="Tahoma"/>
            <family val="2"/>
          </rPr>
          <t>Moderate = Default</t>
        </r>
      </text>
    </comment>
    <comment ref="F150" authorId="0" shapeId="0" xr:uid="{C72F090A-955C-4592-B021-1C00DE118E13}">
      <text>
        <r>
          <rPr>
            <b/>
            <sz val="9"/>
            <color indexed="81"/>
            <rFont val="Tahoma"/>
            <family val="2"/>
          </rPr>
          <t>Moderate = Default</t>
        </r>
      </text>
    </comment>
    <comment ref="G150" authorId="0" shapeId="0" xr:uid="{A8777467-C2C9-4AC4-9BE6-D14DCECE2281}">
      <text>
        <r>
          <rPr>
            <b/>
            <sz val="9"/>
            <color indexed="81"/>
            <rFont val="Tahoma"/>
            <family val="2"/>
          </rPr>
          <t>Moderate = Default</t>
        </r>
      </text>
    </comment>
    <comment ref="H150" authorId="0" shapeId="0" xr:uid="{D9AF887E-A353-428F-B9A6-E0BB6E31AE52}">
      <text>
        <r>
          <rPr>
            <b/>
            <sz val="9"/>
            <color indexed="81"/>
            <rFont val="Tahoma"/>
            <family val="2"/>
          </rPr>
          <t>Moderate = Default</t>
        </r>
      </text>
    </comment>
    <comment ref="I150" authorId="0" shapeId="0" xr:uid="{1E25D476-8881-41DC-86FB-4BE2364E9A28}">
      <text>
        <r>
          <rPr>
            <b/>
            <sz val="9"/>
            <color indexed="81"/>
            <rFont val="Tahoma"/>
            <family val="2"/>
          </rPr>
          <t>Moderate = Default</t>
        </r>
      </text>
    </comment>
    <comment ref="F151" authorId="0" shapeId="0" xr:uid="{414F27C0-2F2F-45EA-8477-14A02911551D}">
      <text>
        <r>
          <rPr>
            <b/>
            <sz val="9"/>
            <color indexed="81"/>
            <rFont val="Tahoma"/>
            <family val="2"/>
          </rPr>
          <t>Moderate = Default</t>
        </r>
      </text>
    </comment>
    <comment ref="G151" authorId="0" shapeId="0" xr:uid="{A489E575-CEE4-483C-B532-6F9B0BBC4F9D}">
      <text>
        <r>
          <rPr>
            <b/>
            <sz val="9"/>
            <color indexed="81"/>
            <rFont val="Tahoma"/>
            <family val="2"/>
          </rPr>
          <t>Moderate = Default</t>
        </r>
      </text>
    </comment>
    <comment ref="H151" authorId="0" shapeId="0" xr:uid="{C5D0869B-1976-4C7B-BC04-8CC239CD1447}">
      <text>
        <r>
          <rPr>
            <b/>
            <sz val="9"/>
            <color indexed="81"/>
            <rFont val="Tahoma"/>
            <family val="2"/>
          </rPr>
          <t>Moderate = Default</t>
        </r>
      </text>
    </comment>
    <comment ref="I151" authorId="0" shapeId="0" xr:uid="{DA30F298-C08A-49C2-BAD9-25906C21160B}">
      <text>
        <r>
          <rPr>
            <b/>
            <sz val="9"/>
            <color indexed="81"/>
            <rFont val="Tahoma"/>
            <family val="2"/>
          </rPr>
          <t>Moderate = Default</t>
        </r>
      </text>
    </comment>
    <comment ref="F152" authorId="0" shapeId="0" xr:uid="{45746EE0-F51F-441A-A426-21BCE47D14D3}">
      <text>
        <r>
          <rPr>
            <b/>
            <sz val="9"/>
            <color indexed="81"/>
            <rFont val="Tahoma"/>
            <family val="2"/>
          </rPr>
          <t>Moderate = Default</t>
        </r>
      </text>
    </comment>
    <comment ref="G152" authorId="0" shapeId="0" xr:uid="{858126A9-A40B-4939-9FB4-F7D2FEC4E8E2}">
      <text>
        <r>
          <rPr>
            <b/>
            <sz val="9"/>
            <color indexed="81"/>
            <rFont val="Tahoma"/>
            <family val="2"/>
          </rPr>
          <t>Moderate = Default</t>
        </r>
      </text>
    </comment>
    <comment ref="H152" authorId="0" shapeId="0" xr:uid="{0497A688-7F42-4C8D-8964-2CBEF4F681AE}">
      <text>
        <r>
          <rPr>
            <b/>
            <sz val="9"/>
            <color indexed="81"/>
            <rFont val="Tahoma"/>
            <family val="2"/>
          </rPr>
          <t>Moderate = Default</t>
        </r>
      </text>
    </comment>
    <comment ref="I152" authorId="0" shapeId="0" xr:uid="{08A5FAA8-602D-4387-9EB0-E87B78FDB075}">
      <text>
        <r>
          <rPr>
            <b/>
            <sz val="9"/>
            <color indexed="81"/>
            <rFont val="Tahoma"/>
            <family val="2"/>
          </rPr>
          <t>Moderate = Default</t>
        </r>
      </text>
    </comment>
    <comment ref="F153" authorId="0" shapeId="0" xr:uid="{B91443FE-53F1-41D4-8543-646BDE31BFC6}">
      <text>
        <r>
          <rPr>
            <b/>
            <sz val="9"/>
            <color indexed="81"/>
            <rFont val="Tahoma"/>
            <family val="2"/>
          </rPr>
          <t>Moderate = Default</t>
        </r>
      </text>
    </comment>
    <comment ref="G153" authorId="0" shapeId="0" xr:uid="{BABD9B18-EEF8-4011-AA87-D36FB85053FA}">
      <text>
        <r>
          <rPr>
            <b/>
            <sz val="9"/>
            <color indexed="81"/>
            <rFont val="Tahoma"/>
            <family val="2"/>
          </rPr>
          <t>Moderate = Default</t>
        </r>
      </text>
    </comment>
    <comment ref="H153" authorId="0" shapeId="0" xr:uid="{8943DD79-A73B-4C66-A72A-0B1BD21C069F}">
      <text>
        <r>
          <rPr>
            <b/>
            <sz val="9"/>
            <color indexed="81"/>
            <rFont val="Tahoma"/>
            <family val="2"/>
          </rPr>
          <t>Moderate = Default</t>
        </r>
      </text>
    </comment>
    <comment ref="I153" authorId="0" shapeId="0" xr:uid="{3FC847D0-0045-4955-9F0B-C910822CA784}">
      <text>
        <r>
          <rPr>
            <b/>
            <sz val="9"/>
            <color indexed="81"/>
            <rFont val="Tahoma"/>
            <family val="2"/>
          </rPr>
          <t>Moderate = Default</t>
        </r>
      </text>
    </comment>
    <comment ref="F154" authorId="0" shapeId="0" xr:uid="{6A73A55D-13D4-478E-9367-0F08224D65D0}">
      <text>
        <r>
          <rPr>
            <b/>
            <sz val="9"/>
            <color indexed="81"/>
            <rFont val="Tahoma"/>
            <family val="2"/>
          </rPr>
          <t>Moderate = Default</t>
        </r>
      </text>
    </comment>
    <comment ref="G154" authorId="0" shapeId="0" xr:uid="{60D60DD4-00B4-4183-AA26-D492D8CB1BFD}">
      <text>
        <r>
          <rPr>
            <b/>
            <sz val="9"/>
            <color indexed="81"/>
            <rFont val="Tahoma"/>
            <family val="2"/>
          </rPr>
          <t>Moderate = Default</t>
        </r>
      </text>
    </comment>
    <comment ref="H154" authorId="0" shapeId="0" xr:uid="{6D1CB076-2E9A-4064-B225-B78F72DC006F}">
      <text>
        <r>
          <rPr>
            <b/>
            <sz val="9"/>
            <color indexed="81"/>
            <rFont val="Tahoma"/>
            <family val="2"/>
          </rPr>
          <t>Moderate = Default</t>
        </r>
      </text>
    </comment>
    <comment ref="I154" authorId="0" shapeId="0" xr:uid="{43675240-75FD-4E67-A297-F1523BB53911}">
      <text>
        <r>
          <rPr>
            <b/>
            <sz val="9"/>
            <color indexed="81"/>
            <rFont val="Tahoma"/>
            <family val="2"/>
          </rPr>
          <t>Moderate = Default</t>
        </r>
      </text>
    </comment>
    <comment ref="F155" authorId="0" shapeId="0" xr:uid="{DDECF1BF-58DD-4776-B77E-1136D737C0C7}">
      <text>
        <r>
          <rPr>
            <b/>
            <sz val="9"/>
            <color indexed="81"/>
            <rFont val="Tahoma"/>
            <family val="2"/>
          </rPr>
          <t>Moderate = Default</t>
        </r>
      </text>
    </comment>
    <comment ref="G155" authorId="0" shapeId="0" xr:uid="{CB7C1594-3DCE-4732-B26C-BEA6E9C371E9}">
      <text>
        <r>
          <rPr>
            <b/>
            <sz val="9"/>
            <color indexed="81"/>
            <rFont val="Tahoma"/>
            <family val="2"/>
          </rPr>
          <t>Moderate = Default</t>
        </r>
      </text>
    </comment>
    <comment ref="H155" authorId="0" shapeId="0" xr:uid="{EF1318BD-7A42-4983-BB23-D9984D8C5AEB}">
      <text>
        <r>
          <rPr>
            <b/>
            <sz val="9"/>
            <color indexed="81"/>
            <rFont val="Tahoma"/>
            <family val="2"/>
          </rPr>
          <t>Moderate = Default</t>
        </r>
      </text>
    </comment>
    <comment ref="I155" authorId="0" shapeId="0" xr:uid="{89CFF3CF-AEF9-425A-B458-3AA4129B96BF}">
      <text>
        <r>
          <rPr>
            <b/>
            <sz val="9"/>
            <color indexed="81"/>
            <rFont val="Tahoma"/>
            <family val="2"/>
          </rPr>
          <t>Moderate = Default</t>
        </r>
      </text>
    </comment>
    <comment ref="F156" authorId="0" shapeId="0" xr:uid="{89EA5791-7834-4BED-A27B-03D6E9178F11}">
      <text>
        <r>
          <rPr>
            <b/>
            <sz val="9"/>
            <color indexed="81"/>
            <rFont val="Tahoma"/>
            <family val="2"/>
          </rPr>
          <t>Moderate = Default</t>
        </r>
      </text>
    </comment>
    <comment ref="G156" authorId="0" shapeId="0" xr:uid="{25E6404A-2EF2-4F9A-A450-51B84AEA5907}">
      <text>
        <r>
          <rPr>
            <b/>
            <sz val="9"/>
            <color indexed="81"/>
            <rFont val="Tahoma"/>
            <family val="2"/>
          </rPr>
          <t>Moderate = Default</t>
        </r>
      </text>
    </comment>
    <comment ref="H156" authorId="0" shapeId="0" xr:uid="{9D918A4E-1D8E-4BA7-9845-A72BE87ABBDF}">
      <text>
        <r>
          <rPr>
            <b/>
            <sz val="9"/>
            <color indexed="81"/>
            <rFont val="Tahoma"/>
            <family val="2"/>
          </rPr>
          <t>Moderate = Default</t>
        </r>
      </text>
    </comment>
    <comment ref="I156" authorId="0" shapeId="0" xr:uid="{7DBC7474-850D-4069-B572-F23FCE3BB32A}">
      <text>
        <r>
          <rPr>
            <b/>
            <sz val="9"/>
            <color indexed="81"/>
            <rFont val="Tahoma"/>
            <family val="2"/>
          </rPr>
          <t>Moderate = Default</t>
        </r>
      </text>
    </comment>
    <comment ref="F157" authorId="0" shapeId="0" xr:uid="{5CAF61F8-6A42-4EE9-B608-77BCF1588370}">
      <text>
        <r>
          <rPr>
            <b/>
            <sz val="9"/>
            <color indexed="81"/>
            <rFont val="Tahoma"/>
            <family val="2"/>
          </rPr>
          <t>Moderate = Default</t>
        </r>
      </text>
    </comment>
    <comment ref="G157" authorId="0" shapeId="0" xr:uid="{D4D3EAD9-72AF-4D45-A43B-BD45F10A58BA}">
      <text>
        <r>
          <rPr>
            <b/>
            <sz val="9"/>
            <color indexed="81"/>
            <rFont val="Tahoma"/>
            <family val="2"/>
          </rPr>
          <t>Moderate = Default</t>
        </r>
      </text>
    </comment>
    <comment ref="H157" authorId="0" shapeId="0" xr:uid="{BF5ECBE0-79B7-48FC-9CB5-5BFE11EBB872}">
      <text>
        <r>
          <rPr>
            <b/>
            <sz val="9"/>
            <color indexed="81"/>
            <rFont val="Tahoma"/>
            <family val="2"/>
          </rPr>
          <t>Moderate = Default</t>
        </r>
      </text>
    </comment>
    <comment ref="I157" authorId="0" shapeId="0" xr:uid="{B453F490-8888-4A15-81A1-C010D23FE859}">
      <text>
        <r>
          <rPr>
            <b/>
            <sz val="9"/>
            <color indexed="81"/>
            <rFont val="Tahoma"/>
            <family val="2"/>
          </rPr>
          <t>Moderate = Default</t>
        </r>
      </text>
    </comment>
    <comment ref="F158" authorId="0" shapeId="0" xr:uid="{A782AC40-7DB5-4338-8A2B-7827060936D7}">
      <text>
        <r>
          <rPr>
            <b/>
            <sz val="9"/>
            <color indexed="81"/>
            <rFont val="Tahoma"/>
            <family val="2"/>
          </rPr>
          <t>Moderate = Default</t>
        </r>
      </text>
    </comment>
    <comment ref="G158" authorId="0" shapeId="0" xr:uid="{01B6D6E9-749B-4770-8CDE-7F6D62F34630}">
      <text>
        <r>
          <rPr>
            <b/>
            <sz val="9"/>
            <color indexed="81"/>
            <rFont val="Tahoma"/>
            <family val="2"/>
          </rPr>
          <t>Moderate = Default</t>
        </r>
      </text>
    </comment>
    <comment ref="H158" authorId="0" shapeId="0" xr:uid="{B2910223-AE6B-4DB8-A7F0-0F7314E1F397}">
      <text>
        <r>
          <rPr>
            <b/>
            <sz val="9"/>
            <color indexed="81"/>
            <rFont val="Tahoma"/>
            <family val="2"/>
          </rPr>
          <t>Moderate = Default</t>
        </r>
      </text>
    </comment>
    <comment ref="I158" authorId="0" shapeId="0" xr:uid="{F073E639-BE6D-47BA-9CF2-E7E5D4EC1481}">
      <text>
        <r>
          <rPr>
            <b/>
            <sz val="9"/>
            <color indexed="81"/>
            <rFont val="Tahoma"/>
            <family val="2"/>
          </rPr>
          <t>Moderate = Default</t>
        </r>
      </text>
    </comment>
    <comment ref="F159" authorId="0" shapeId="0" xr:uid="{FBE3BD6E-9C03-4263-903D-4B7D9A56A20E}">
      <text>
        <r>
          <rPr>
            <b/>
            <sz val="9"/>
            <color indexed="81"/>
            <rFont val="Tahoma"/>
            <family val="2"/>
          </rPr>
          <t>Moderate = Default</t>
        </r>
      </text>
    </comment>
    <comment ref="G159" authorId="0" shapeId="0" xr:uid="{EC78877A-2C8D-4032-A1EC-777CCE3A75BE}">
      <text>
        <r>
          <rPr>
            <b/>
            <sz val="9"/>
            <color indexed="81"/>
            <rFont val="Tahoma"/>
            <family val="2"/>
          </rPr>
          <t>Moderate = Default</t>
        </r>
      </text>
    </comment>
    <comment ref="H159" authorId="0" shapeId="0" xr:uid="{5B286B71-870D-43CE-B894-1AADF6AC6BD6}">
      <text>
        <r>
          <rPr>
            <b/>
            <sz val="9"/>
            <color indexed="81"/>
            <rFont val="Tahoma"/>
            <family val="2"/>
          </rPr>
          <t>Moderate = Default</t>
        </r>
      </text>
    </comment>
    <comment ref="I159" authorId="0" shapeId="0" xr:uid="{1D748F71-A6ED-4DBB-9F7D-D08EBA5A674C}">
      <text>
        <r>
          <rPr>
            <b/>
            <sz val="9"/>
            <color indexed="81"/>
            <rFont val="Tahoma"/>
            <family val="2"/>
          </rPr>
          <t>Moderate = Default</t>
        </r>
      </text>
    </comment>
    <comment ref="F160" authorId="0" shapeId="0" xr:uid="{E710DCF0-9AC8-4D63-9261-ECA3867C6B4D}">
      <text>
        <r>
          <rPr>
            <b/>
            <sz val="9"/>
            <color indexed="81"/>
            <rFont val="Tahoma"/>
            <family val="2"/>
          </rPr>
          <t>Moderate = Default</t>
        </r>
      </text>
    </comment>
    <comment ref="G160" authorId="0" shapeId="0" xr:uid="{FE6BC044-F23B-475B-8A60-B9ED70069534}">
      <text>
        <r>
          <rPr>
            <b/>
            <sz val="9"/>
            <color indexed="81"/>
            <rFont val="Tahoma"/>
            <family val="2"/>
          </rPr>
          <t>Moderate = Default</t>
        </r>
      </text>
    </comment>
    <comment ref="H160" authorId="0" shapeId="0" xr:uid="{A55F46C3-32CF-4B44-8605-800665696513}">
      <text>
        <r>
          <rPr>
            <b/>
            <sz val="9"/>
            <color indexed="81"/>
            <rFont val="Tahoma"/>
            <family val="2"/>
          </rPr>
          <t>Moderate = Default</t>
        </r>
      </text>
    </comment>
    <comment ref="I160" authorId="0" shapeId="0" xr:uid="{31016B7E-06F9-4FCD-B6BE-15CA3F0C7C25}">
      <text>
        <r>
          <rPr>
            <b/>
            <sz val="9"/>
            <color indexed="81"/>
            <rFont val="Tahoma"/>
            <family val="2"/>
          </rPr>
          <t>Moderate = Default</t>
        </r>
      </text>
    </comment>
    <comment ref="F161" authorId="0" shapeId="0" xr:uid="{DD1F0AD5-E8A8-4DF9-9AAD-9BD69B342CEA}">
      <text>
        <r>
          <rPr>
            <b/>
            <sz val="9"/>
            <color indexed="81"/>
            <rFont val="Tahoma"/>
            <family val="2"/>
          </rPr>
          <t>Moderate = Default</t>
        </r>
      </text>
    </comment>
    <comment ref="G161" authorId="0" shapeId="0" xr:uid="{C2529BC9-B2D7-428F-9AF4-991E4A720308}">
      <text>
        <r>
          <rPr>
            <b/>
            <sz val="9"/>
            <color indexed="81"/>
            <rFont val="Tahoma"/>
            <family val="2"/>
          </rPr>
          <t>Moderate = Default</t>
        </r>
      </text>
    </comment>
    <comment ref="H161" authorId="0" shapeId="0" xr:uid="{62AD86E3-E10F-4C33-84D4-93A73F2832EF}">
      <text>
        <r>
          <rPr>
            <b/>
            <sz val="9"/>
            <color indexed="81"/>
            <rFont val="Tahoma"/>
            <family val="2"/>
          </rPr>
          <t>Moderate = Default</t>
        </r>
      </text>
    </comment>
    <comment ref="I161" authorId="0" shapeId="0" xr:uid="{4E321EF4-846B-48ED-B142-B61FAE22CC64}">
      <text>
        <r>
          <rPr>
            <b/>
            <sz val="9"/>
            <color indexed="81"/>
            <rFont val="Tahoma"/>
            <family val="2"/>
          </rPr>
          <t>Moderate = Default</t>
        </r>
      </text>
    </comment>
    <comment ref="F162" authorId="0" shapeId="0" xr:uid="{5959A5AE-45E0-426E-81B5-E1924E22FB6A}">
      <text>
        <r>
          <rPr>
            <b/>
            <sz val="9"/>
            <color indexed="81"/>
            <rFont val="Tahoma"/>
            <family val="2"/>
          </rPr>
          <t>Moderate = Default</t>
        </r>
      </text>
    </comment>
    <comment ref="G162" authorId="0" shapeId="0" xr:uid="{C8026CDC-A840-4A5E-8DC5-CCCF1B6F4E64}">
      <text>
        <r>
          <rPr>
            <b/>
            <sz val="9"/>
            <color indexed="81"/>
            <rFont val="Tahoma"/>
            <family val="2"/>
          </rPr>
          <t>Moderate = Default</t>
        </r>
      </text>
    </comment>
    <comment ref="H162" authorId="0" shapeId="0" xr:uid="{59B96418-1EB6-4A4C-8AB9-8416621729E4}">
      <text>
        <r>
          <rPr>
            <b/>
            <sz val="9"/>
            <color indexed="81"/>
            <rFont val="Tahoma"/>
            <family val="2"/>
          </rPr>
          <t>Moderate = Default</t>
        </r>
      </text>
    </comment>
    <comment ref="I162" authorId="0" shapeId="0" xr:uid="{DE3BFE04-8121-4AC8-8E21-6CC8C997A52D}">
      <text>
        <r>
          <rPr>
            <b/>
            <sz val="9"/>
            <color indexed="81"/>
            <rFont val="Tahoma"/>
            <family val="2"/>
          </rPr>
          <t>Moderate = Default</t>
        </r>
      </text>
    </comment>
    <comment ref="F163" authorId="0" shapeId="0" xr:uid="{0892761F-5582-4AE6-B5B7-EADCD4DA54A2}">
      <text>
        <r>
          <rPr>
            <b/>
            <sz val="9"/>
            <color indexed="81"/>
            <rFont val="Tahoma"/>
            <family val="2"/>
          </rPr>
          <t>Moderate = Default</t>
        </r>
      </text>
    </comment>
    <comment ref="G163" authorId="0" shapeId="0" xr:uid="{29B60F02-8827-42B8-BBDC-44E540562DE9}">
      <text>
        <r>
          <rPr>
            <b/>
            <sz val="9"/>
            <color indexed="81"/>
            <rFont val="Tahoma"/>
            <family val="2"/>
          </rPr>
          <t>Moderate = Default</t>
        </r>
      </text>
    </comment>
    <comment ref="H163" authorId="0" shapeId="0" xr:uid="{0C1CD2BB-BA0D-4B0D-8399-DEB03B970040}">
      <text>
        <r>
          <rPr>
            <b/>
            <sz val="9"/>
            <color indexed="81"/>
            <rFont val="Tahoma"/>
            <family val="2"/>
          </rPr>
          <t>Moderate = Default</t>
        </r>
      </text>
    </comment>
    <comment ref="I163" authorId="0" shapeId="0" xr:uid="{3F2A60EA-C929-439F-BF54-1629D24F55A8}">
      <text>
        <r>
          <rPr>
            <b/>
            <sz val="9"/>
            <color indexed="81"/>
            <rFont val="Tahoma"/>
            <family val="2"/>
          </rPr>
          <t>Moderate = Default</t>
        </r>
      </text>
    </comment>
    <comment ref="F164" authorId="0" shapeId="0" xr:uid="{648DB9A4-A897-43A8-99B3-A8EABD5BC322}">
      <text>
        <r>
          <rPr>
            <b/>
            <sz val="9"/>
            <color indexed="81"/>
            <rFont val="Tahoma"/>
            <family val="2"/>
          </rPr>
          <t>Moderate = Default</t>
        </r>
      </text>
    </comment>
    <comment ref="G164" authorId="0" shapeId="0" xr:uid="{19A331EB-BAB4-4AC5-94F8-3E98770835C2}">
      <text>
        <r>
          <rPr>
            <b/>
            <sz val="9"/>
            <color indexed="81"/>
            <rFont val="Tahoma"/>
            <family val="2"/>
          </rPr>
          <t>Moderate = Default</t>
        </r>
      </text>
    </comment>
    <comment ref="H164" authorId="0" shapeId="0" xr:uid="{338DCD38-407E-4E5D-B948-2404DFE6238B}">
      <text>
        <r>
          <rPr>
            <b/>
            <sz val="9"/>
            <color indexed="81"/>
            <rFont val="Tahoma"/>
            <family val="2"/>
          </rPr>
          <t>Moderate = Default</t>
        </r>
      </text>
    </comment>
    <comment ref="I164" authorId="0" shapeId="0" xr:uid="{73469364-89F7-4C0B-AA32-69C3A5EB1217}">
      <text>
        <r>
          <rPr>
            <b/>
            <sz val="9"/>
            <color indexed="81"/>
            <rFont val="Tahoma"/>
            <family val="2"/>
          </rPr>
          <t>Moderate = Default</t>
        </r>
      </text>
    </comment>
    <comment ref="F165" authorId="0" shapeId="0" xr:uid="{4F4613D1-52A1-4DDC-AE03-52A03CCA0680}">
      <text>
        <r>
          <rPr>
            <b/>
            <sz val="9"/>
            <color indexed="81"/>
            <rFont val="Tahoma"/>
            <family val="2"/>
          </rPr>
          <t>Moderate = Default</t>
        </r>
      </text>
    </comment>
    <comment ref="G165" authorId="0" shapeId="0" xr:uid="{F26CF28C-9C61-4F7D-B378-A3F6F95629A2}">
      <text>
        <r>
          <rPr>
            <b/>
            <sz val="9"/>
            <color indexed="81"/>
            <rFont val="Tahoma"/>
            <family val="2"/>
          </rPr>
          <t>Moderate = Default</t>
        </r>
      </text>
    </comment>
    <comment ref="H165" authorId="0" shapeId="0" xr:uid="{0EF80159-C1F4-4E65-ACE5-D07586F67EE6}">
      <text>
        <r>
          <rPr>
            <b/>
            <sz val="9"/>
            <color indexed="81"/>
            <rFont val="Tahoma"/>
            <family val="2"/>
          </rPr>
          <t>Moderate = Default</t>
        </r>
      </text>
    </comment>
    <comment ref="I165" authorId="0" shapeId="0" xr:uid="{E3CB472A-2991-43A6-AF0D-EEC5FF633ECF}">
      <text>
        <r>
          <rPr>
            <b/>
            <sz val="9"/>
            <color indexed="81"/>
            <rFont val="Tahoma"/>
            <family val="2"/>
          </rPr>
          <t>Moderate = Default</t>
        </r>
      </text>
    </comment>
    <comment ref="F166" authorId="0" shapeId="0" xr:uid="{C1E95CC8-0F40-48DE-BDDD-42B0EAE0D0C4}">
      <text>
        <r>
          <rPr>
            <b/>
            <sz val="9"/>
            <color indexed="81"/>
            <rFont val="Tahoma"/>
            <family val="2"/>
          </rPr>
          <t>Moderate = Default</t>
        </r>
      </text>
    </comment>
    <comment ref="G166" authorId="0" shapeId="0" xr:uid="{E505CD61-7913-45DB-ABC0-4DD5591B08DD}">
      <text>
        <r>
          <rPr>
            <b/>
            <sz val="9"/>
            <color indexed="81"/>
            <rFont val="Tahoma"/>
            <family val="2"/>
          </rPr>
          <t>Moderate = Default</t>
        </r>
      </text>
    </comment>
    <comment ref="H166" authorId="0" shapeId="0" xr:uid="{947F14DE-0E1D-4FCD-A028-3FB96F417FBA}">
      <text>
        <r>
          <rPr>
            <b/>
            <sz val="9"/>
            <color indexed="81"/>
            <rFont val="Tahoma"/>
            <family val="2"/>
          </rPr>
          <t>Moderate = Default</t>
        </r>
      </text>
    </comment>
    <comment ref="I166" authorId="0" shapeId="0" xr:uid="{7B42A80B-3C4C-4C13-8C33-B892480BE0DC}">
      <text>
        <r>
          <rPr>
            <b/>
            <sz val="9"/>
            <color indexed="81"/>
            <rFont val="Tahoma"/>
            <family val="2"/>
          </rPr>
          <t>Moderate = Default</t>
        </r>
      </text>
    </comment>
    <comment ref="F167" authorId="0" shapeId="0" xr:uid="{D1A0F677-1635-4A2A-96E7-CD7C98DE709E}">
      <text>
        <r>
          <rPr>
            <b/>
            <sz val="9"/>
            <color indexed="81"/>
            <rFont val="Tahoma"/>
            <family val="2"/>
          </rPr>
          <t>Moderate = Default</t>
        </r>
      </text>
    </comment>
    <comment ref="G167" authorId="0" shapeId="0" xr:uid="{D473E5D6-D4DA-4288-80DE-83658DE04EC3}">
      <text>
        <r>
          <rPr>
            <b/>
            <sz val="9"/>
            <color indexed="81"/>
            <rFont val="Tahoma"/>
            <family val="2"/>
          </rPr>
          <t>Moderate = Default</t>
        </r>
      </text>
    </comment>
    <comment ref="H167" authorId="0" shapeId="0" xr:uid="{6C155899-B4E9-4E52-9656-413F4AEA1385}">
      <text>
        <r>
          <rPr>
            <b/>
            <sz val="9"/>
            <color indexed="81"/>
            <rFont val="Tahoma"/>
            <family val="2"/>
          </rPr>
          <t>Moderate = Default</t>
        </r>
      </text>
    </comment>
    <comment ref="I167" authorId="0" shapeId="0" xr:uid="{F0967CCD-C922-45A9-BB65-12223C42D555}">
      <text>
        <r>
          <rPr>
            <b/>
            <sz val="9"/>
            <color indexed="81"/>
            <rFont val="Tahoma"/>
            <family val="2"/>
          </rPr>
          <t>Moderate = Default</t>
        </r>
      </text>
    </comment>
    <comment ref="F168" authorId="0" shapeId="0" xr:uid="{850257A5-E6ED-40F6-82DF-0CE493B2B404}">
      <text>
        <r>
          <rPr>
            <b/>
            <sz val="9"/>
            <color indexed="81"/>
            <rFont val="Tahoma"/>
            <family val="2"/>
          </rPr>
          <t>Moderate = Default</t>
        </r>
      </text>
    </comment>
    <comment ref="G168" authorId="0" shapeId="0" xr:uid="{FE18F6FA-9333-4AF4-B80A-4F675DD93AA3}">
      <text>
        <r>
          <rPr>
            <b/>
            <sz val="9"/>
            <color indexed="81"/>
            <rFont val="Tahoma"/>
            <family val="2"/>
          </rPr>
          <t>Moderate = Default</t>
        </r>
      </text>
    </comment>
    <comment ref="H168" authorId="0" shapeId="0" xr:uid="{E7F34499-9B9D-4344-832E-646496DA923C}">
      <text>
        <r>
          <rPr>
            <b/>
            <sz val="9"/>
            <color indexed="81"/>
            <rFont val="Tahoma"/>
            <family val="2"/>
          </rPr>
          <t>Moderate = Default</t>
        </r>
      </text>
    </comment>
    <comment ref="I168" authorId="0" shapeId="0" xr:uid="{E967891C-32C5-4E0B-9304-A62A349C311D}">
      <text>
        <r>
          <rPr>
            <b/>
            <sz val="9"/>
            <color indexed="81"/>
            <rFont val="Tahoma"/>
            <family val="2"/>
          </rPr>
          <t>Moderate = Default</t>
        </r>
      </text>
    </comment>
    <comment ref="F169" authorId="0" shapeId="0" xr:uid="{25D04B18-CC09-4AC4-A115-FD5093669DFB}">
      <text>
        <r>
          <rPr>
            <b/>
            <sz val="9"/>
            <color indexed="81"/>
            <rFont val="Tahoma"/>
            <family val="2"/>
          </rPr>
          <t>Moderate = Default</t>
        </r>
      </text>
    </comment>
    <comment ref="G169" authorId="0" shapeId="0" xr:uid="{8D91FB3F-86D6-4E7D-BD2D-FE5BA5F15A7E}">
      <text>
        <r>
          <rPr>
            <b/>
            <sz val="9"/>
            <color indexed="81"/>
            <rFont val="Tahoma"/>
            <family val="2"/>
          </rPr>
          <t>Moderate = Default</t>
        </r>
      </text>
    </comment>
    <comment ref="H169" authorId="0" shapeId="0" xr:uid="{DBC2ECD0-B7D4-4514-A080-8522D59EB711}">
      <text>
        <r>
          <rPr>
            <b/>
            <sz val="9"/>
            <color indexed="81"/>
            <rFont val="Tahoma"/>
            <family val="2"/>
          </rPr>
          <t>Moderate = Default</t>
        </r>
      </text>
    </comment>
    <comment ref="I169" authorId="0" shapeId="0" xr:uid="{2D8FCD60-9C8A-48B6-8809-38086817C9BF}">
      <text>
        <r>
          <rPr>
            <b/>
            <sz val="9"/>
            <color indexed="81"/>
            <rFont val="Tahoma"/>
            <family val="2"/>
          </rPr>
          <t>Moderate = Default</t>
        </r>
      </text>
    </comment>
    <comment ref="F170" authorId="0" shapeId="0" xr:uid="{D23AA933-D4A2-4336-BA4D-CEDCB232D73A}">
      <text>
        <r>
          <rPr>
            <b/>
            <sz val="9"/>
            <color indexed="81"/>
            <rFont val="Tahoma"/>
            <family val="2"/>
          </rPr>
          <t>Moderate = Default</t>
        </r>
      </text>
    </comment>
    <comment ref="G170" authorId="0" shapeId="0" xr:uid="{8E0719E7-27F0-491C-8DC2-E0A9DA446379}">
      <text>
        <r>
          <rPr>
            <b/>
            <sz val="9"/>
            <color indexed="81"/>
            <rFont val="Tahoma"/>
            <family val="2"/>
          </rPr>
          <t>Moderate = Default</t>
        </r>
      </text>
    </comment>
    <comment ref="H170" authorId="0" shapeId="0" xr:uid="{26578E70-AC64-4B11-81BC-4C6AC1324A1C}">
      <text>
        <r>
          <rPr>
            <b/>
            <sz val="9"/>
            <color indexed="81"/>
            <rFont val="Tahoma"/>
            <family val="2"/>
          </rPr>
          <t>Moderate = Default</t>
        </r>
      </text>
    </comment>
    <comment ref="I170" authorId="0" shapeId="0" xr:uid="{6770DDD8-C4D2-44EC-8E23-7C872DB1AC17}">
      <text>
        <r>
          <rPr>
            <b/>
            <sz val="9"/>
            <color indexed="81"/>
            <rFont val="Tahoma"/>
            <family val="2"/>
          </rPr>
          <t>Moderate = Default</t>
        </r>
      </text>
    </comment>
    <comment ref="F171" authorId="0" shapeId="0" xr:uid="{E7A0F526-ABAA-437B-8EEB-A5662C70D1DF}">
      <text>
        <r>
          <rPr>
            <b/>
            <sz val="9"/>
            <color indexed="81"/>
            <rFont val="Tahoma"/>
            <family val="2"/>
          </rPr>
          <t>Moderate = Default</t>
        </r>
      </text>
    </comment>
    <comment ref="G171" authorId="0" shapeId="0" xr:uid="{7065380A-DAA3-45A4-B51A-2AD9DA76535A}">
      <text>
        <r>
          <rPr>
            <b/>
            <sz val="9"/>
            <color indexed="81"/>
            <rFont val="Tahoma"/>
            <family val="2"/>
          </rPr>
          <t>Moderate = Default</t>
        </r>
      </text>
    </comment>
    <comment ref="H171" authorId="0" shapeId="0" xr:uid="{67491DE7-71F7-4594-AEB2-79A25768806B}">
      <text>
        <r>
          <rPr>
            <b/>
            <sz val="9"/>
            <color indexed="81"/>
            <rFont val="Tahoma"/>
            <family val="2"/>
          </rPr>
          <t>Moderate = Default</t>
        </r>
      </text>
    </comment>
    <comment ref="I171" authorId="0" shapeId="0" xr:uid="{FA24825C-26BB-491E-8B48-7305B7B6CA56}">
      <text>
        <r>
          <rPr>
            <b/>
            <sz val="9"/>
            <color indexed="81"/>
            <rFont val="Tahoma"/>
            <family val="2"/>
          </rPr>
          <t>Moderate = Default</t>
        </r>
      </text>
    </comment>
    <comment ref="F172" authorId="0" shapeId="0" xr:uid="{EC363029-6002-431E-B947-53F2D4FEB23F}">
      <text>
        <r>
          <rPr>
            <b/>
            <sz val="9"/>
            <color indexed="81"/>
            <rFont val="Tahoma"/>
            <family val="2"/>
          </rPr>
          <t>Moderate = Default</t>
        </r>
      </text>
    </comment>
    <comment ref="G172" authorId="0" shapeId="0" xr:uid="{7EF4C6E9-20E7-4E4E-9433-91EA276B15D8}">
      <text>
        <r>
          <rPr>
            <b/>
            <sz val="9"/>
            <color indexed="81"/>
            <rFont val="Tahoma"/>
            <family val="2"/>
          </rPr>
          <t>Moderate = Default</t>
        </r>
      </text>
    </comment>
    <comment ref="H172" authorId="0" shapeId="0" xr:uid="{A88CD9EC-8C31-410A-9E24-6F7782BE4C93}">
      <text>
        <r>
          <rPr>
            <b/>
            <sz val="9"/>
            <color indexed="81"/>
            <rFont val="Tahoma"/>
            <family val="2"/>
          </rPr>
          <t>Moderate = Default</t>
        </r>
      </text>
    </comment>
    <comment ref="I172" authorId="0" shapeId="0" xr:uid="{F55AD7D2-6081-4639-9D09-11F4228FA6FD}">
      <text>
        <r>
          <rPr>
            <b/>
            <sz val="9"/>
            <color indexed="81"/>
            <rFont val="Tahoma"/>
            <family val="2"/>
          </rPr>
          <t>Moderate = Default</t>
        </r>
      </text>
    </comment>
    <comment ref="F173" authorId="0" shapeId="0" xr:uid="{86E97D84-A869-487D-8238-636BD9686738}">
      <text>
        <r>
          <rPr>
            <b/>
            <sz val="9"/>
            <color indexed="81"/>
            <rFont val="Tahoma"/>
            <family val="2"/>
          </rPr>
          <t>Moderate = Default</t>
        </r>
      </text>
    </comment>
    <comment ref="G173" authorId="0" shapeId="0" xr:uid="{2B6078BB-417E-4F3D-AC74-CDB849C40A5E}">
      <text>
        <r>
          <rPr>
            <b/>
            <sz val="9"/>
            <color indexed="81"/>
            <rFont val="Tahoma"/>
            <family val="2"/>
          </rPr>
          <t>Moderate = Default</t>
        </r>
      </text>
    </comment>
    <comment ref="H173" authorId="0" shapeId="0" xr:uid="{8F3B86F0-4B4B-40FD-82F7-18FCFA475E2C}">
      <text>
        <r>
          <rPr>
            <b/>
            <sz val="9"/>
            <color indexed="81"/>
            <rFont val="Tahoma"/>
            <family val="2"/>
          </rPr>
          <t>Moderate = Default</t>
        </r>
      </text>
    </comment>
    <comment ref="I173" authorId="0" shapeId="0" xr:uid="{7B61B7E8-071B-403D-90DB-9C7C6E92B104}">
      <text>
        <r>
          <rPr>
            <b/>
            <sz val="9"/>
            <color indexed="81"/>
            <rFont val="Tahoma"/>
            <family val="2"/>
          </rPr>
          <t>Moderate = Default</t>
        </r>
      </text>
    </comment>
    <comment ref="F174" authorId="0" shapeId="0" xr:uid="{BDBD19CF-AC13-49F9-82CA-994B6F42F02A}">
      <text>
        <r>
          <rPr>
            <b/>
            <sz val="9"/>
            <color indexed="81"/>
            <rFont val="Tahoma"/>
            <family val="2"/>
          </rPr>
          <t>Moderate = Default</t>
        </r>
      </text>
    </comment>
    <comment ref="G174" authorId="0" shapeId="0" xr:uid="{194F1D7A-4750-46FB-9AB4-E4FAB683DBEC}">
      <text>
        <r>
          <rPr>
            <b/>
            <sz val="9"/>
            <color indexed="81"/>
            <rFont val="Tahoma"/>
            <family val="2"/>
          </rPr>
          <t>Moderate = Default</t>
        </r>
      </text>
    </comment>
    <comment ref="H174" authorId="0" shapeId="0" xr:uid="{06DBF5D1-9870-4E85-BD91-5C40DC564111}">
      <text>
        <r>
          <rPr>
            <b/>
            <sz val="9"/>
            <color indexed="81"/>
            <rFont val="Tahoma"/>
            <family val="2"/>
          </rPr>
          <t>Moderate = Default</t>
        </r>
      </text>
    </comment>
    <comment ref="I174" authorId="0" shapeId="0" xr:uid="{A8A59EFA-F826-4DF2-86CF-D50C9F426CEB}">
      <text>
        <r>
          <rPr>
            <b/>
            <sz val="9"/>
            <color indexed="81"/>
            <rFont val="Tahoma"/>
            <family val="2"/>
          </rPr>
          <t>Moderate = Default</t>
        </r>
      </text>
    </comment>
    <comment ref="F175" authorId="0" shapeId="0" xr:uid="{2F2749A5-A201-4717-B1CF-40B65DB3E5C7}">
      <text>
        <r>
          <rPr>
            <b/>
            <sz val="9"/>
            <color indexed="81"/>
            <rFont val="Tahoma"/>
            <family val="2"/>
          </rPr>
          <t>Moderate = Default</t>
        </r>
      </text>
    </comment>
    <comment ref="G175" authorId="0" shapeId="0" xr:uid="{A5766130-A91E-45D6-AA37-57BA5E84F4A4}">
      <text>
        <r>
          <rPr>
            <b/>
            <sz val="9"/>
            <color indexed="81"/>
            <rFont val="Tahoma"/>
            <family val="2"/>
          </rPr>
          <t>Moderate = Default</t>
        </r>
      </text>
    </comment>
    <comment ref="H175" authorId="0" shapeId="0" xr:uid="{297941BF-E28A-4977-B57F-8BF438105F1B}">
      <text>
        <r>
          <rPr>
            <b/>
            <sz val="9"/>
            <color indexed="81"/>
            <rFont val="Tahoma"/>
            <family val="2"/>
          </rPr>
          <t>Moderate = Default</t>
        </r>
      </text>
    </comment>
    <comment ref="I175" authorId="0" shapeId="0" xr:uid="{870859DC-966D-4B00-A1CE-DDF171269188}">
      <text>
        <r>
          <rPr>
            <b/>
            <sz val="9"/>
            <color indexed="81"/>
            <rFont val="Tahoma"/>
            <family val="2"/>
          </rPr>
          <t>Moderate = Default</t>
        </r>
      </text>
    </comment>
    <comment ref="F176" authorId="0" shapeId="0" xr:uid="{27EDFB41-002E-4005-A7A1-4343563DA1B6}">
      <text>
        <r>
          <rPr>
            <b/>
            <sz val="9"/>
            <color indexed="81"/>
            <rFont val="Tahoma"/>
            <family val="2"/>
          </rPr>
          <t>Moderate = Default</t>
        </r>
      </text>
    </comment>
    <comment ref="G176" authorId="0" shapeId="0" xr:uid="{8F2232B8-0E02-48C0-992E-DC523CDDD20C}">
      <text>
        <r>
          <rPr>
            <b/>
            <sz val="9"/>
            <color indexed="81"/>
            <rFont val="Tahoma"/>
            <family val="2"/>
          </rPr>
          <t>Moderate = Default</t>
        </r>
      </text>
    </comment>
    <comment ref="H176" authorId="0" shapeId="0" xr:uid="{4F9F6EC1-650E-40CA-8A9C-DD413A52AA93}">
      <text>
        <r>
          <rPr>
            <b/>
            <sz val="9"/>
            <color indexed="81"/>
            <rFont val="Tahoma"/>
            <family val="2"/>
          </rPr>
          <t>Moderate = Default</t>
        </r>
      </text>
    </comment>
    <comment ref="I176" authorId="0" shapeId="0" xr:uid="{9297F472-A501-41B6-81B0-C84F4663ABB2}">
      <text>
        <r>
          <rPr>
            <b/>
            <sz val="9"/>
            <color indexed="81"/>
            <rFont val="Tahoma"/>
            <family val="2"/>
          </rPr>
          <t>Moderate = Default</t>
        </r>
      </text>
    </comment>
    <comment ref="F177" authorId="0" shapeId="0" xr:uid="{200DA836-A39C-486C-83E0-3BEAC588F1D6}">
      <text>
        <r>
          <rPr>
            <b/>
            <sz val="9"/>
            <color indexed="81"/>
            <rFont val="Tahoma"/>
            <family val="2"/>
          </rPr>
          <t>Moderate = Default</t>
        </r>
      </text>
    </comment>
    <comment ref="G177" authorId="0" shapeId="0" xr:uid="{424C92E7-AF47-4FAE-B873-3C70AFBFF2C3}">
      <text>
        <r>
          <rPr>
            <b/>
            <sz val="9"/>
            <color indexed="81"/>
            <rFont val="Tahoma"/>
            <family val="2"/>
          </rPr>
          <t>Moderate = Default</t>
        </r>
      </text>
    </comment>
    <comment ref="H177" authorId="0" shapeId="0" xr:uid="{F5978901-5F8F-4D22-BE63-DA687140611B}">
      <text>
        <r>
          <rPr>
            <b/>
            <sz val="9"/>
            <color indexed="81"/>
            <rFont val="Tahoma"/>
            <family val="2"/>
          </rPr>
          <t>Moderate = Default</t>
        </r>
      </text>
    </comment>
    <comment ref="I177" authorId="0" shapeId="0" xr:uid="{543F3D9C-1290-433A-9CBD-42F8791A0FEF}">
      <text>
        <r>
          <rPr>
            <b/>
            <sz val="9"/>
            <color indexed="81"/>
            <rFont val="Tahoma"/>
            <family val="2"/>
          </rPr>
          <t>Moderate = Default</t>
        </r>
      </text>
    </comment>
    <comment ref="F178" authorId="0" shapeId="0" xr:uid="{B892AE33-1368-4DF7-B545-42C72C4E98EA}">
      <text>
        <r>
          <rPr>
            <b/>
            <sz val="9"/>
            <color indexed="81"/>
            <rFont val="Tahoma"/>
            <family val="2"/>
          </rPr>
          <t>Moderate = Default</t>
        </r>
      </text>
    </comment>
    <comment ref="G178" authorId="0" shapeId="0" xr:uid="{033E9908-896C-415E-BDD9-BD77C03ED054}">
      <text>
        <r>
          <rPr>
            <b/>
            <sz val="9"/>
            <color indexed="81"/>
            <rFont val="Tahoma"/>
            <family val="2"/>
          </rPr>
          <t>Moderate = Default</t>
        </r>
      </text>
    </comment>
    <comment ref="H178" authorId="0" shapeId="0" xr:uid="{FB454681-5860-4B4D-BB5C-CC2E73378C6B}">
      <text>
        <r>
          <rPr>
            <b/>
            <sz val="9"/>
            <color indexed="81"/>
            <rFont val="Tahoma"/>
            <family val="2"/>
          </rPr>
          <t>Moderate = Default</t>
        </r>
      </text>
    </comment>
    <comment ref="I178" authorId="0" shapeId="0" xr:uid="{55226ED5-DEE0-45E1-9D6B-F5EFAFBA3A60}">
      <text>
        <r>
          <rPr>
            <b/>
            <sz val="9"/>
            <color indexed="81"/>
            <rFont val="Tahoma"/>
            <family val="2"/>
          </rPr>
          <t>Moderate = Default</t>
        </r>
      </text>
    </comment>
    <comment ref="F179" authorId="0" shapeId="0" xr:uid="{1A1F1E12-B683-460D-9B23-6DC1A5728E68}">
      <text>
        <r>
          <rPr>
            <b/>
            <sz val="9"/>
            <color indexed="81"/>
            <rFont val="Tahoma"/>
            <family val="2"/>
          </rPr>
          <t>Moderate = Default</t>
        </r>
      </text>
    </comment>
    <comment ref="G179" authorId="0" shapeId="0" xr:uid="{785E4D84-FA15-45A8-B798-B314C61C93E8}">
      <text>
        <r>
          <rPr>
            <b/>
            <sz val="9"/>
            <color indexed="81"/>
            <rFont val="Tahoma"/>
            <family val="2"/>
          </rPr>
          <t>Moderate = Default</t>
        </r>
      </text>
    </comment>
    <comment ref="H179" authorId="0" shapeId="0" xr:uid="{B9178C71-D6D8-4607-A622-4F5E24955F3B}">
      <text>
        <r>
          <rPr>
            <b/>
            <sz val="9"/>
            <color indexed="81"/>
            <rFont val="Tahoma"/>
            <family val="2"/>
          </rPr>
          <t>Moderate = Default</t>
        </r>
      </text>
    </comment>
    <comment ref="I179" authorId="0" shapeId="0" xr:uid="{3EA3B026-44A0-42D4-80B0-102CA6720CB0}">
      <text>
        <r>
          <rPr>
            <b/>
            <sz val="9"/>
            <color indexed="81"/>
            <rFont val="Tahoma"/>
            <family val="2"/>
          </rPr>
          <t>Moderate = Default</t>
        </r>
      </text>
    </comment>
    <comment ref="F180" authorId="0" shapeId="0" xr:uid="{6EF6E0A6-17DC-4B37-A807-808284D74F85}">
      <text>
        <r>
          <rPr>
            <b/>
            <sz val="9"/>
            <color indexed="81"/>
            <rFont val="Tahoma"/>
            <family val="2"/>
          </rPr>
          <t>Moderate = Default</t>
        </r>
      </text>
    </comment>
    <comment ref="G180" authorId="0" shapeId="0" xr:uid="{7A105F28-19B9-4F0D-8F41-7322A77C02A1}">
      <text>
        <r>
          <rPr>
            <b/>
            <sz val="9"/>
            <color indexed="81"/>
            <rFont val="Tahoma"/>
            <family val="2"/>
          </rPr>
          <t>Moderate = Default</t>
        </r>
      </text>
    </comment>
    <comment ref="H180" authorId="0" shapeId="0" xr:uid="{D345C48A-5188-4218-92EA-CBE9431AD945}">
      <text>
        <r>
          <rPr>
            <b/>
            <sz val="9"/>
            <color indexed="81"/>
            <rFont val="Tahoma"/>
            <family val="2"/>
          </rPr>
          <t>Moderate = Default</t>
        </r>
      </text>
    </comment>
    <comment ref="I180" authorId="0" shapeId="0" xr:uid="{91BB81C8-BA51-41BD-857D-F678EC87930A}">
      <text>
        <r>
          <rPr>
            <b/>
            <sz val="9"/>
            <color indexed="81"/>
            <rFont val="Tahoma"/>
            <family val="2"/>
          </rPr>
          <t>Moderate = Default</t>
        </r>
      </text>
    </comment>
    <comment ref="F181" authorId="0" shapeId="0" xr:uid="{4FF60AF0-A854-4B4A-9CAB-9669F464050B}">
      <text>
        <r>
          <rPr>
            <b/>
            <sz val="9"/>
            <color indexed="81"/>
            <rFont val="Tahoma"/>
            <family val="2"/>
          </rPr>
          <t>Moderate = Default</t>
        </r>
      </text>
    </comment>
    <comment ref="G181" authorId="0" shapeId="0" xr:uid="{0DA169A6-1C3B-4EC9-A5A5-7F92ACA60D3C}">
      <text>
        <r>
          <rPr>
            <b/>
            <sz val="9"/>
            <color indexed="81"/>
            <rFont val="Tahoma"/>
            <family val="2"/>
          </rPr>
          <t>Moderate = Default</t>
        </r>
      </text>
    </comment>
    <comment ref="H181" authorId="0" shapeId="0" xr:uid="{95323301-E882-4A95-923B-CDF043D34306}">
      <text>
        <r>
          <rPr>
            <b/>
            <sz val="9"/>
            <color indexed="81"/>
            <rFont val="Tahoma"/>
            <family val="2"/>
          </rPr>
          <t>Moderate = Default</t>
        </r>
      </text>
    </comment>
    <comment ref="I181" authorId="0" shapeId="0" xr:uid="{884E1C4F-F469-4E28-9D27-B4544D7C2498}">
      <text>
        <r>
          <rPr>
            <b/>
            <sz val="9"/>
            <color indexed="81"/>
            <rFont val="Tahoma"/>
            <family val="2"/>
          </rPr>
          <t>Moderate = Default</t>
        </r>
      </text>
    </comment>
    <comment ref="F182" authorId="0" shapeId="0" xr:uid="{7AB370AD-1DDE-485C-A6B8-CC726BF565CA}">
      <text>
        <r>
          <rPr>
            <b/>
            <sz val="9"/>
            <color indexed="81"/>
            <rFont val="Tahoma"/>
            <family val="2"/>
          </rPr>
          <t>Moderate = Default</t>
        </r>
      </text>
    </comment>
    <comment ref="G182" authorId="0" shapeId="0" xr:uid="{D696CFCB-8E90-4F72-93BB-ED4DE0DB621F}">
      <text>
        <r>
          <rPr>
            <b/>
            <sz val="9"/>
            <color indexed="81"/>
            <rFont val="Tahoma"/>
            <family val="2"/>
          </rPr>
          <t>Moderate = Default</t>
        </r>
      </text>
    </comment>
    <comment ref="H182" authorId="0" shapeId="0" xr:uid="{1F65ABF1-D3E3-4E64-B32E-61FCEC83CAC1}">
      <text>
        <r>
          <rPr>
            <b/>
            <sz val="9"/>
            <color indexed="81"/>
            <rFont val="Tahoma"/>
            <family val="2"/>
          </rPr>
          <t>Moderate = Default</t>
        </r>
      </text>
    </comment>
    <comment ref="I182" authorId="0" shapeId="0" xr:uid="{04021C8B-FB7B-4AF7-8264-7C9EA54F037C}">
      <text>
        <r>
          <rPr>
            <b/>
            <sz val="9"/>
            <color indexed="81"/>
            <rFont val="Tahoma"/>
            <family val="2"/>
          </rPr>
          <t>Moderate = Default</t>
        </r>
      </text>
    </comment>
    <comment ref="F183" authorId="0" shapeId="0" xr:uid="{26AB7CCA-E455-4916-84AD-08DA1E2C6C3A}">
      <text>
        <r>
          <rPr>
            <b/>
            <sz val="9"/>
            <color indexed="81"/>
            <rFont val="Tahoma"/>
            <family val="2"/>
          </rPr>
          <t>Moderate = Default</t>
        </r>
      </text>
    </comment>
    <comment ref="G183" authorId="0" shapeId="0" xr:uid="{5D57C7AE-1C64-48D9-8418-9EBD848868E0}">
      <text>
        <r>
          <rPr>
            <b/>
            <sz val="9"/>
            <color indexed="81"/>
            <rFont val="Tahoma"/>
            <family val="2"/>
          </rPr>
          <t>Moderate = Default</t>
        </r>
      </text>
    </comment>
    <comment ref="H183" authorId="0" shapeId="0" xr:uid="{9C7C2880-1681-4663-BBD0-AC62B902E31F}">
      <text>
        <r>
          <rPr>
            <b/>
            <sz val="9"/>
            <color indexed="81"/>
            <rFont val="Tahoma"/>
            <family val="2"/>
          </rPr>
          <t>Moderate = Default</t>
        </r>
      </text>
    </comment>
    <comment ref="I183" authorId="0" shapeId="0" xr:uid="{3B198462-2506-4FFD-A0B4-273FC75D8579}">
      <text>
        <r>
          <rPr>
            <b/>
            <sz val="9"/>
            <color indexed="81"/>
            <rFont val="Tahoma"/>
            <family val="2"/>
          </rPr>
          <t>Moderate = Default</t>
        </r>
      </text>
    </comment>
    <comment ref="F184" authorId="0" shapeId="0" xr:uid="{4CED7691-B3B6-43E5-BFD4-5708ECF2FDA3}">
      <text>
        <r>
          <rPr>
            <b/>
            <sz val="9"/>
            <color indexed="81"/>
            <rFont val="Tahoma"/>
            <family val="2"/>
          </rPr>
          <t>Moderate = Default</t>
        </r>
      </text>
    </comment>
    <comment ref="G184" authorId="0" shapeId="0" xr:uid="{CBE1C97C-22AC-42B2-ABFB-45D411365A41}">
      <text>
        <r>
          <rPr>
            <b/>
            <sz val="9"/>
            <color indexed="81"/>
            <rFont val="Tahoma"/>
            <family val="2"/>
          </rPr>
          <t>Moderate = Default</t>
        </r>
      </text>
    </comment>
    <comment ref="H184" authorId="0" shapeId="0" xr:uid="{6C77103B-A7A0-485B-97AD-A0EFFBBD6991}">
      <text>
        <r>
          <rPr>
            <b/>
            <sz val="9"/>
            <color indexed="81"/>
            <rFont val="Tahoma"/>
            <family val="2"/>
          </rPr>
          <t>Moderate = Default</t>
        </r>
      </text>
    </comment>
    <comment ref="I184" authorId="0" shapeId="0" xr:uid="{4C64491E-DEFD-4391-B3C0-DB583E0B308C}">
      <text>
        <r>
          <rPr>
            <b/>
            <sz val="9"/>
            <color indexed="81"/>
            <rFont val="Tahoma"/>
            <family val="2"/>
          </rPr>
          <t>Moderate = Default</t>
        </r>
      </text>
    </comment>
    <comment ref="F185" authorId="0" shapeId="0" xr:uid="{75BCFEA9-F46E-4D58-B1CC-30F5AB876367}">
      <text>
        <r>
          <rPr>
            <b/>
            <sz val="9"/>
            <color indexed="81"/>
            <rFont val="Tahoma"/>
            <family val="2"/>
          </rPr>
          <t>Moderate = Default</t>
        </r>
      </text>
    </comment>
    <comment ref="G185" authorId="0" shapeId="0" xr:uid="{BCF30201-0FD2-4311-A0B3-9F8A31039BA1}">
      <text>
        <r>
          <rPr>
            <b/>
            <sz val="9"/>
            <color indexed="81"/>
            <rFont val="Tahoma"/>
            <family val="2"/>
          </rPr>
          <t>Moderate = Default</t>
        </r>
      </text>
    </comment>
    <comment ref="H185" authorId="0" shapeId="0" xr:uid="{3B36C0E9-4870-4C5B-925D-B70E713245BF}">
      <text>
        <r>
          <rPr>
            <b/>
            <sz val="9"/>
            <color indexed="81"/>
            <rFont val="Tahoma"/>
            <family val="2"/>
          </rPr>
          <t>Moderate = Default</t>
        </r>
      </text>
    </comment>
    <comment ref="I185" authorId="0" shapeId="0" xr:uid="{0EEEE063-072A-4791-A215-DCFD00DFE59C}">
      <text>
        <r>
          <rPr>
            <b/>
            <sz val="9"/>
            <color indexed="81"/>
            <rFont val="Tahoma"/>
            <family val="2"/>
          </rPr>
          <t>Moderate = Default</t>
        </r>
      </text>
    </comment>
    <comment ref="F186" authorId="0" shapeId="0" xr:uid="{E33653D3-400B-4E2D-9738-5C0B253E91BD}">
      <text>
        <r>
          <rPr>
            <b/>
            <sz val="9"/>
            <color indexed="81"/>
            <rFont val="Tahoma"/>
            <family val="2"/>
          </rPr>
          <t>Moderate = Default</t>
        </r>
      </text>
    </comment>
    <comment ref="G186" authorId="0" shapeId="0" xr:uid="{0F56BAC7-A7BD-4DE8-B72C-A2AE950997DC}">
      <text>
        <r>
          <rPr>
            <b/>
            <sz val="9"/>
            <color indexed="81"/>
            <rFont val="Tahoma"/>
            <family val="2"/>
          </rPr>
          <t>Moderate = Default</t>
        </r>
      </text>
    </comment>
    <comment ref="H186" authorId="0" shapeId="0" xr:uid="{2B73AEC6-6DE0-4AE2-8200-080375DE5EA2}">
      <text>
        <r>
          <rPr>
            <b/>
            <sz val="9"/>
            <color indexed="81"/>
            <rFont val="Tahoma"/>
            <family val="2"/>
          </rPr>
          <t>Moderate = Default</t>
        </r>
      </text>
    </comment>
    <comment ref="I186" authorId="0" shapeId="0" xr:uid="{8F615402-700F-436A-ADC4-8E92141DB14E}">
      <text>
        <r>
          <rPr>
            <b/>
            <sz val="9"/>
            <color indexed="81"/>
            <rFont val="Tahoma"/>
            <family val="2"/>
          </rPr>
          <t>Moderate = Default</t>
        </r>
      </text>
    </comment>
    <comment ref="F187" authorId="0" shapeId="0" xr:uid="{44441CA9-20F5-4CF5-A8FE-55381197441B}">
      <text>
        <r>
          <rPr>
            <b/>
            <sz val="9"/>
            <color indexed="81"/>
            <rFont val="Tahoma"/>
            <family val="2"/>
          </rPr>
          <t>Moderate = Default</t>
        </r>
      </text>
    </comment>
    <comment ref="G187" authorId="0" shapeId="0" xr:uid="{5911DFF4-3D73-47EE-94A1-A80A8EDFAB72}">
      <text>
        <r>
          <rPr>
            <b/>
            <sz val="9"/>
            <color indexed="81"/>
            <rFont val="Tahoma"/>
            <family val="2"/>
          </rPr>
          <t>Moderate = Default</t>
        </r>
      </text>
    </comment>
    <comment ref="H187" authorId="0" shapeId="0" xr:uid="{2BA91E39-9215-4AC8-A582-8FD84108AE0D}">
      <text>
        <r>
          <rPr>
            <b/>
            <sz val="9"/>
            <color indexed="81"/>
            <rFont val="Tahoma"/>
            <family val="2"/>
          </rPr>
          <t>Moderate = Default</t>
        </r>
      </text>
    </comment>
    <comment ref="I187" authorId="0" shapeId="0" xr:uid="{AAD10BD0-BDDD-47C0-9989-F4DFFD7E588C}">
      <text>
        <r>
          <rPr>
            <b/>
            <sz val="9"/>
            <color indexed="81"/>
            <rFont val="Tahoma"/>
            <family val="2"/>
          </rPr>
          <t>Moderate = Default</t>
        </r>
      </text>
    </comment>
    <comment ref="F188" authorId="0" shapeId="0" xr:uid="{7B9BB538-0BCB-4857-9659-5954C4035968}">
      <text>
        <r>
          <rPr>
            <b/>
            <sz val="9"/>
            <color indexed="81"/>
            <rFont val="Tahoma"/>
            <family val="2"/>
          </rPr>
          <t>Moderate = Default</t>
        </r>
      </text>
    </comment>
    <comment ref="G188" authorId="0" shapeId="0" xr:uid="{7E0D72D0-3CC5-4401-9520-910CF41E9342}">
      <text>
        <r>
          <rPr>
            <b/>
            <sz val="9"/>
            <color indexed="81"/>
            <rFont val="Tahoma"/>
            <family val="2"/>
          </rPr>
          <t>Moderate = Default</t>
        </r>
      </text>
    </comment>
    <comment ref="H188" authorId="0" shapeId="0" xr:uid="{EFC59BB0-269F-42A7-813C-9AE6E70FBAD4}">
      <text>
        <r>
          <rPr>
            <b/>
            <sz val="9"/>
            <color indexed="81"/>
            <rFont val="Tahoma"/>
            <family val="2"/>
          </rPr>
          <t>Moderate = Default</t>
        </r>
      </text>
    </comment>
    <comment ref="I188" authorId="0" shapeId="0" xr:uid="{40E9CEDA-4D4E-490B-AA9F-89DF29C63076}">
      <text>
        <r>
          <rPr>
            <b/>
            <sz val="9"/>
            <color indexed="81"/>
            <rFont val="Tahoma"/>
            <family val="2"/>
          </rPr>
          <t>Moderate = Default</t>
        </r>
      </text>
    </comment>
    <comment ref="F189" authorId="0" shapeId="0" xr:uid="{551903DB-FCEC-4DF6-87D4-595628236FF3}">
      <text>
        <r>
          <rPr>
            <b/>
            <sz val="9"/>
            <color indexed="81"/>
            <rFont val="Tahoma"/>
            <family val="2"/>
          </rPr>
          <t>Moderate = Default</t>
        </r>
      </text>
    </comment>
    <comment ref="G189" authorId="0" shapeId="0" xr:uid="{F706B9AC-EB7E-4DD9-B7F9-B0635EF552D0}">
      <text>
        <r>
          <rPr>
            <b/>
            <sz val="9"/>
            <color indexed="81"/>
            <rFont val="Tahoma"/>
            <family val="2"/>
          </rPr>
          <t>Moderate = Default</t>
        </r>
      </text>
    </comment>
    <comment ref="H189" authorId="0" shapeId="0" xr:uid="{DA4A9C9D-FB61-439B-A60A-6DFF3256A8D5}">
      <text>
        <r>
          <rPr>
            <b/>
            <sz val="9"/>
            <color indexed="81"/>
            <rFont val="Tahoma"/>
            <family val="2"/>
          </rPr>
          <t>Moderate = Default</t>
        </r>
      </text>
    </comment>
    <comment ref="I189" authorId="0" shapeId="0" xr:uid="{BC90642F-9390-46C0-8363-D9288EFBEA1C}">
      <text>
        <r>
          <rPr>
            <b/>
            <sz val="9"/>
            <color indexed="81"/>
            <rFont val="Tahoma"/>
            <family val="2"/>
          </rPr>
          <t>Moderate = Default</t>
        </r>
      </text>
    </comment>
    <comment ref="F190" authorId="0" shapeId="0" xr:uid="{14EC084B-10D7-4EAA-B897-CB28BC07592C}">
      <text>
        <r>
          <rPr>
            <b/>
            <sz val="9"/>
            <color indexed="81"/>
            <rFont val="Tahoma"/>
            <family val="2"/>
          </rPr>
          <t>Moderate = Default</t>
        </r>
      </text>
    </comment>
    <comment ref="G190" authorId="0" shapeId="0" xr:uid="{C8C3C840-3E6E-4794-805E-CA6FE552C1F8}">
      <text>
        <r>
          <rPr>
            <b/>
            <sz val="9"/>
            <color indexed="81"/>
            <rFont val="Tahoma"/>
            <family val="2"/>
          </rPr>
          <t>Moderate = Default</t>
        </r>
      </text>
    </comment>
    <comment ref="H190" authorId="0" shapeId="0" xr:uid="{82F5DF34-4715-4BEF-A7D3-8F28DE89B02A}">
      <text>
        <r>
          <rPr>
            <b/>
            <sz val="9"/>
            <color indexed="81"/>
            <rFont val="Tahoma"/>
            <family val="2"/>
          </rPr>
          <t>Moderate = Default</t>
        </r>
      </text>
    </comment>
    <comment ref="I190" authorId="0" shapeId="0" xr:uid="{EEE9B87E-F435-44BA-84AC-739E3D7EFEB5}">
      <text>
        <r>
          <rPr>
            <b/>
            <sz val="9"/>
            <color indexed="81"/>
            <rFont val="Tahoma"/>
            <family val="2"/>
          </rPr>
          <t>Moderate = Default</t>
        </r>
      </text>
    </comment>
    <comment ref="F191" authorId="0" shapeId="0" xr:uid="{DDAA7C9D-40E3-4358-AD98-D6C8EE3A4BC2}">
      <text>
        <r>
          <rPr>
            <b/>
            <sz val="9"/>
            <color indexed="81"/>
            <rFont val="Tahoma"/>
            <family val="2"/>
          </rPr>
          <t>Moderate = Default</t>
        </r>
      </text>
    </comment>
    <comment ref="G191" authorId="0" shapeId="0" xr:uid="{3AA96E83-CA85-40A9-80E2-BE2FBFB6A85F}">
      <text>
        <r>
          <rPr>
            <b/>
            <sz val="9"/>
            <color indexed="81"/>
            <rFont val="Tahoma"/>
            <family val="2"/>
          </rPr>
          <t>Moderate = Default</t>
        </r>
      </text>
    </comment>
    <comment ref="H191" authorId="0" shapeId="0" xr:uid="{E1AC0590-6B84-4FAD-9E4C-2C2899C127D8}">
      <text>
        <r>
          <rPr>
            <b/>
            <sz val="9"/>
            <color indexed="81"/>
            <rFont val="Tahoma"/>
            <family val="2"/>
          </rPr>
          <t>Moderate = Default</t>
        </r>
      </text>
    </comment>
    <comment ref="I191" authorId="0" shapeId="0" xr:uid="{47B0C63F-7898-4B1A-AC14-847D34C1CBA5}">
      <text>
        <r>
          <rPr>
            <b/>
            <sz val="9"/>
            <color indexed="81"/>
            <rFont val="Tahoma"/>
            <family val="2"/>
          </rPr>
          <t>Moderate = Default</t>
        </r>
      </text>
    </comment>
    <comment ref="F192" authorId="0" shapeId="0" xr:uid="{CDDC462C-A66A-4C15-945D-2C5693144A14}">
      <text>
        <r>
          <rPr>
            <b/>
            <sz val="9"/>
            <color indexed="81"/>
            <rFont val="Tahoma"/>
            <family val="2"/>
          </rPr>
          <t>Moderate = Default</t>
        </r>
      </text>
    </comment>
    <comment ref="G192" authorId="0" shapeId="0" xr:uid="{8F2F149F-2ED0-4987-87BF-AC3C773AC517}">
      <text>
        <r>
          <rPr>
            <b/>
            <sz val="9"/>
            <color indexed="81"/>
            <rFont val="Tahoma"/>
            <family val="2"/>
          </rPr>
          <t>Moderate = Default</t>
        </r>
      </text>
    </comment>
    <comment ref="H192" authorId="0" shapeId="0" xr:uid="{477C1F7A-FFA9-4E7B-9EB3-7EE71A5E3A60}">
      <text>
        <r>
          <rPr>
            <b/>
            <sz val="9"/>
            <color indexed="81"/>
            <rFont val="Tahoma"/>
            <family val="2"/>
          </rPr>
          <t>Moderate = Default</t>
        </r>
      </text>
    </comment>
    <comment ref="I192" authorId="0" shapeId="0" xr:uid="{9D76DC27-A91C-43AF-B0AD-966339189B78}">
      <text>
        <r>
          <rPr>
            <b/>
            <sz val="9"/>
            <color indexed="81"/>
            <rFont val="Tahoma"/>
            <family val="2"/>
          </rPr>
          <t>Moderate = Default</t>
        </r>
      </text>
    </comment>
    <comment ref="F193" authorId="0" shapeId="0" xr:uid="{6A07D84A-B282-4950-807E-7AE46B0B8854}">
      <text>
        <r>
          <rPr>
            <b/>
            <sz val="9"/>
            <color indexed="81"/>
            <rFont val="Tahoma"/>
            <family val="2"/>
          </rPr>
          <t>Moderate = Default</t>
        </r>
      </text>
    </comment>
    <comment ref="G193" authorId="0" shapeId="0" xr:uid="{1585BC6F-D83D-4D91-85C8-EB5047610031}">
      <text>
        <r>
          <rPr>
            <b/>
            <sz val="9"/>
            <color indexed="81"/>
            <rFont val="Tahoma"/>
            <family val="2"/>
          </rPr>
          <t>Moderate = Default</t>
        </r>
      </text>
    </comment>
    <comment ref="H193" authorId="0" shapeId="0" xr:uid="{1D472F74-692D-4FF2-8316-0BE4FAAAF15B}">
      <text>
        <r>
          <rPr>
            <b/>
            <sz val="9"/>
            <color indexed="81"/>
            <rFont val="Tahoma"/>
            <family val="2"/>
          </rPr>
          <t>Moderate = Default</t>
        </r>
      </text>
    </comment>
    <comment ref="I193" authorId="0" shapeId="0" xr:uid="{F1AE67B1-5E1A-41B9-97C3-D4477FC2F9DF}">
      <text>
        <r>
          <rPr>
            <b/>
            <sz val="9"/>
            <color indexed="81"/>
            <rFont val="Tahoma"/>
            <family val="2"/>
          </rPr>
          <t>Moderate = Default</t>
        </r>
      </text>
    </comment>
    <comment ref="F194" authorId="0" shapeId="0" xr:uid="{A7E92A4E-885F-4159-8071-7E5635798589}">
      <text>
        <r>
          <rPr>
            <b/>
            <sz val="9"/>
            <color indexed="81"/>
            <rFont val="Tahoma"/>
            <family val="2"/>
          </rPr>
          <t>Moderate = Default</t>
        </r>
      </text>
    </comment>
    <comment ref="G194" authorId="0" shapeId="0" xr:uid="{6EA87B93-F3FA-4E60-B060-66302DEA2E3F}">
      <text>
        <r>
          <rPr>
            <b/>
            <sz val="9"/>
            <color indexed="81"/>
            <rFont val="Tahoma"/>
            <family val="2"/>
          </rPr>
          <t>Moderate = Default</t>
        </r>
      </text>
    </comment>
    <comment ref="H194" authorId="0" shapeId="0" xr:uid="{973C894C-815D-41CC-BBA8-447281DB31D2}">
      <text>
        <r>
          <rPr>
            <b/>
            <sz val="9"/>
            <color indexed="81"/>
            <rFont val="Tahoma"/>
            <family val="2"/>
          </rPr>
          <t>Moderate = Default</t>
        </r>
      </text>
    </comment>
    <comment ref="I194" authorId="0" shapeId="0" xr:uid="{0B6422EB-6F58-4454-B1F9-EE08AF2DDE75}">
      <text>
        <r>
          <rPr>
            <b/>
            <sz val="9"/>
            <color indexed="81"/>
            <rFont val="Tahoma"/>
            <family val="2"/>
          </rPr>
          <t>Moderate = Default</t>
        </r>
      </text>
    </comment>
    <comment ref="F195" authorId="0" shapeId="0" xr:uid="{5E1EFC3A-56BA-45BF-A1EE-ECE2F4B8F1B2}">
      <text>
        <r>
          <rPr>
            <b/>
            <sz val="9"/>
            <color indexed="81"/>
            <rFont val="Tahoma"/>
            <family val="2"/>
          </rPr>
          <t>Moderate = Default</t>
        </r>
      </text>
    </comment>
    <comment ref="G195" authorId="0" shapeId="0" xr:uid="{5C37358E-79B6-49C6-AEED-B1E369CE8E14}">
      <text>
        <r>
          <rPr>
            <b/>
            <sz val="9"/>
            <color indexed="81"/>
            <rFont val="Tahoma"/>
            <family val="2"/>
          </rPr>
          <t>Moderate = Default</t>
        </r>
      </text>
    </comment>
    <comment ref="H195" authorId="0" shapeId="0" xr:uid="{ACDBAE82-40E9-4D2E-B324-D17CB0070247}">
      <text>
        <r>
          <rPr>
            <b/>
            <sz val="9"/>
            <color indexed="81"/>
            <rFont val="Tahoma"/>
            <family val="2"/>
          </rPr>
          <t>Moderate = Default</t>
        </r>
      </text>
    </comment>
    <comment ref="I195" authorId="0" shapeId="0" xr:uid="{359AE145-DDCE-425D-BD4A-6B8E85BC8B81}">
      <text>
        <r>
          <rPr>
            <b/>
            <sz val="9"/>
            <color indexed="81"/>
            <rFont val="Tahoma"/>
            <family val="2"/>
          </rPr>
          <t>Moderate = Default</t>
        </r>
      </text>
    </comment>
    <comment ref="F196" authorId="0" shapeId="0" xr:uid="{B6CD2D96-B91F-4C17-A20E-0201D4898F6E}">
      <text>
        <r>
          <rPr>
            <b/>
            <sz val="9"/>
            <color indexed="81"/>
            <rFont val="Tahoma"/>
            <family val="2"/>
          </rPr>
          <t>Moderate = Default</t>
        </r>
      </text>
    </comment>
    <comment ref="G196" authorId="0" shapeId="0" xr:uid="{B1669363-845D-492A-962B-FC714EBBCE76}">
      <text>
        <r>
          <rPr>
            <b/>
            <sz val="9"/>
            <color indexed="81"/>
            <rFont val="Tahoma"/>
            <family val="2"/>
          </rPr>
          <t>Moderate = Default</t>
        </r>
      </text>
    </comment>
    <comment ref="H196" authorId="0" shapeId="0" xr:uid="{A7C9F2EA-523C-43F7-8CAC-075D48BAFF92}">
      <text>
        <r>
          <rPr>
            <b/>
            <sz val="9"/>
            <color indexed="81"/>
            <rFont val="Tahoma"/>
            <family val="2"/>
          </rPr>
          <t>Moderate = Default</t>
        </r>
      </text>
    </comment>
    <comment ref="I196" authorId="0" shapeId="0" xr:uid="{8BE74AD4-624D-446C-A448-3BD6BFE87A74}">
      <text>
        <r>
          <rPr>
            <b/>
            <sz val="9"/>
            <color indexed="81"/>
            <rFont val="Tahoma"/>
            <family val="2"/>
          </rPr>
          <t>Moderate = Default</t>
        </r>
      </text>
    </comment>
    <comment ref="F197" authorId="0" shapeId="0" xr:uid="{BA87E3F8-A382-4091-8127-7FFA7BA986AA}">
      <text>
        <r>
          <rPr>
            <b/>
            <sz val="9"/>
            <color indexed="81"/>
            <rFont val="Tahoma"/>
            <family val="2"/>
          </rPr>
          <t>Moderate = Default</t>
        </r>
      </text>
    </comment>
    <comment ref="G197" authorId="0" shapeId="0" xr:uid="{9BA83691-E21F-443F-8706-E6E18D5D36A5}">
      <text>
        <r>
          <rPr>
            <b/>
            <sz val="9"/>
            <color indexed="81"/>
            <rFont val="Tahoma"/>
            <family val="2"/>
          </rPr>
          <t>Moderate = Default</t>
        </r>
      </text>
    </comment>
    <comment ref="H197" authorId="0" shapeId="0" xr:uid="{796F0AAE-AF5F-483F-B014-B5BCC07B322A}">
      <text>
        <r>
          <rPr>
            <b/>
            <sz val="9"/>
            <color indexed="81"/>
            <rFont val="Tahoma"/>
            <family val="2"/>
          </rPr>
          <t>Moderate = Default</t>
        </r>
      </text>
    </comment>
    <comment ref="I197" authorId="0" shapeId="0" xr:uid="{C3E25E10-56DE-48B6-8A86-D7C398E65922}">
      <text>
        <r>
          <rPr>
            <b/>
            <sz val="9"/>
            <color indexed="81"/>
            <rFont val="Tahoma"/>
            <family val="2"/>
          </rPr>
          <t>Moderate = Default</t>
        </r>
      </text>
    </comment>
    <comment ref="F198" authorId="0" shapeId="0" xr:uid="{0FC87C64-4F8F-4F6A-8DC3-7E04E6FED83A}">
      <text>
        <r>
          <rPr>
            <b/>
            <sz val="9"/>
            <color indexed="81"/>
            <rFont val="Tahoma"/>
            <family val="2"/>
          </rPr>
          <t>Moderate = Default</t>
        </r>
      </text>
    </comment>
    <comment ref="G198" authorId="0" shapeId="0" xr:uid="{CFD528D3-04B4-4D36-AAF6-876FE2707B41}">
      <text>
        <r>
          <rPr>
            <b/>
            <sz val="9"/>
            <color indexed="81"/>
            <rFont val="Tahoma"/>
            <family val="2"/>
          </rPr>
          <t>Moderate = Default</t>
        </r>
      </text>
    </comment>
    <comment ref="H198" authorId="0" shapeId="0" xr:uid="{988A15BF-3376-4331-99B1-A878B744933B}">
      <text>
        <r>
          <rPr>
            <b/>
            <sz val="9"/>
            <color indexed="81"/>
            <rFont val="Tahoma"/>
            <family val="2"/>
          </rPr>
          <t>Moderate = Default</t>
        </r>
      </text>
    </comment>
    <comment ref="I198" authorId="0" shapeId="0" xr:uid="{495C0CD3-BE60-4C51-9A26-9EE7F8CFB877}">
      <text>
        <r>
          <rPr>
            <b/>
            <sz val="9"/>
            <color indexed="81"/>
            <rFont val="Tahoma"/>
            <family val="2"/>
          </rPr>
          <t>Moderate = Default</t>
        </r>
      </text>
    </comment>
    <comment ref="F199" authorId="0" shapeId="0" xr:uid="{CD4D7E17-4820-4E84-96F7-B0F64B947600}">
      <text>
        <r>
          <rPr>
            <b/>
            <sz val="9"/>
            <color indexed="81"/>
            <rFont val="Tahoma"/>
            <family val="2"/>
          </rPr>
          <t>Moderate = Default</t>
        </r>
      </text>
    </comment>
    <comment ref="G199" authorId="0" shapeId="0" xr:uid="{454A4474-870E-4220-BB23-D55E14426A60}">
      <text>
        <r>
          <rPr>
            <b/>
            <sz val="9"/>
            <color indexed="81"/>
            <rFont val="Tahoma"/>
            <family val="2"/>
          </rPr>
          <t>Moderate = Default</t>
        </r>
      </text>
    </comment>
    <comment ref="H199" authorId="0" shapeId="0" xr:uid="{38B5B6FF-1029-4B25-B2A9-4578F4AEFAD6}">
      <text>
        <r>
          <rPr>
            <b/>
            <sz val="9"/>
            <color indexed="81"/>
            <rFont val="Tahoma"/>
            <family val="2"/>
          </rPr>
          <t>Moderate = Default</t>
        </r>
      </text>
    </comment>
    <comment ref="I199" authorId="0" shapeId="0" xr:uid="{6E0CD39F-7388-4F36-A298-7386584BA164}">
      <text>
        <r>
          <rPr>
            <b/>
            <sz val="9"/>
            <color indexed="81"/>
            <rFont val="Tahoma"/>
            <family val="2"/>
          </rPr>
          <t>Moderate = Default</t>
        </r>
      </text>
    </comment>
    <comment ref="F200" authorId="0" shapeId="0" xr:uid="{DB0555AA-6084-476B-84D7-217EDBB1D66A}">
      <text>
        <r>
          <rPr>
            <b/>
            <sz val="9"/>
            <color indexed="81"/>
            <rFont val="Tahoma"/>
            <family val="2"/>
          </rPr>
          <t>Moderate = Default</t>
        </r>
      </text>
    </comment>
    <comment ref="G200" authorId="0" shapeId="0" xr:uid="{D1B5E850-3CA8-45B1-B847-73E108DF201E}">
      <text>
        <r>
          <rPr>
            <b/>
            <sz val="9"/>
            <color indexed="81"/>
            <rFont val="Tahoma"/>
            <family val="2"/>
          </rPr>
          <t>Moderate = Default</t>
        </r>
      </text>
    </comment>
    <comment ref="H200" authorId="0" shapeId="0" xr:uid="{F8EB290F-DDD2-4F1B-80D4-09D9D003E3D0}">
      <text>
        <r>
          <rPr>
            <b/>
            <sz val="9"/>
            <color indexed="81"/>
            <rFont val="Tahoma"/>
            <family val="2"/>
          </rPr>
          <t>Moderate = Default</t>
        </r>
      </text>
    </comment>
    <comment ref="I200" authorId="0" shapeId="0" xr:uid="{3269B9E5-7D71-40F2-9303-01549466DF75}">
      <text>
        <r>
          <rPr>
            <b/>
            <sz val="9"/>
            <color indexed="81"/>
            <rFont val="Tahoma"/>
            <family val="2"/>
          </rPr>
          <t>Moderate = Default</t>
        </r>
      </text>
    </comment>
    <comment ref="F201" authorId="0" shapeId="0" xr:uid="{FFED1084-4157-48C9-A092-AAFC4B3BC647}">
      <text>
        <r>
          <rPr>
            <b/>
            <sz val="9"/>
            <color indexed="81"/>
            <rFont val="Tahoma"/>
            <family val="2"/>
          </rPr>
          <t>Moderate = Default</t>
        </r>
      </text>
    </comment>
    <comment ref="G201" authorId="0" shapeId="0" xr:uid="{52BA1BBB-11E3-4DD1-80BB-BC2B593ADD52}">
      <text>
        <r>
          <rPr>
            <b/>
            <sz val="9"/>
            <color indexed="81"/>
            <rFont val="Tahoma"/>
            <family val="2"/>
          </rPr>
          <t>Moderate = Default</t>
        </r>
      </text>
    </comment>
    <comment ref="H201" authorId="0" shapeId="0" xr:uid="{24CB2E9D-0F5F-496A-88A7-8E402A12EAD0}">
      <text>
        <r>
          <rPr>
            <b/>
            <sz val="9"/>
            <color indexed="81"/>
            <rFont val="Tahoma"/>
            <family val="2"/>
          </rPr>
          <t>Moderate = Default</t>
        </r>
      </text>
    </comment>
    <comment ref="I201" authorId="0" shapeId="0" xr:uid="{B62CFE87-5835-4F95-8F8B-8518913A982E}">
      <text>
        <r>
          <rPr>
            <b/>
            <sz val="9"/>
            <color indexed="81"/>
            <rFont val="Tahoma"/>
            <family val="2"/>
          </rPr>
          <t>Moderate = Default</t>
        </r>
      </text>
    </comment>
    <comment ref="F202" authorId="0" shapeId="0" xr:uid="{B336938A-1780-4B0E-9801-0C26BA690D4C}">
      <text>
        <r>
          <rPr>
            <b/>
            <sz val="9"/>
            <color indexed="81"/>
            <rFont val="Tahoma"/>
            <family val="2"/>
          </rPr>
          <t>Moderate = Default</t>
        </r>
      </text>
    </comment>
    <comment ref="G202" authorId="0" shapeId="0" xr:uid="{28E89A40-4E09-4D06-8F44-A1D67F0A9040}">
      <text>
        <r>
          <rPr>
            <b/>
            <sz val="9"/>
            <color indexed="81"/>
            <rFont val="Tahoma"/>
            <family val="2"/>
          </rPr>
          <t>Moderate = Default</t>
        </r>
      </text>
    </comment>
    <comment ref="H202" authorId="0" shapeId="0" xr:uid="{31BBCAEB-EDF1-4566-8470-66E369987D9F}">
      <text>
        <r>
          <rPr>
            <b/>
            <sz val="9"/>
            <color indexed="81"/>
            <rFont val="Tahoma"/>
            <family val="2"/>
          </rPr>
          <t>Moderate = Default</t>
        </r>
      </text>
    </comment>
    <comment ref="I202" authorId="0" shapeId="0" xr:uid="{663C6CA2-9A52-42C5-B8A6-9F0F5C96E654}">
      <text>
        <r>
          <rPr>
            <b/>
            <sz val="9"/>
            <color indexed="81"/>
            <rFont val="Tahoma"/>
            <family val="2"/>
          </rPr>
          <t>Moderate = Default</t>
        </r>
      </text>
    </comment>
    <comment ref="F203" authorId="0" shapeId="0" xr:uid="{0D840C5C-D03D-46A3-AB92-36E6FBC5F628}">
      <text>
        <r>
          <rPr>
            <b/>
            <sz val="9"/>
            <color indexed="81"/>
            <rFont val="Tahoma"/>
            <family val="2"/>
          </rPr>
          <t>Moderate = Default</t>
        </r>
      </text>
    </comment>
    <comment ref="G203" authorId="0" shapeId="0" xr:uid="{EFA448A5-0438-4FAE-810D-E0676F260954}">
      <text>
        <r>
          <rPr>
            <b/>
            <sz val="9"/>
            <color indexed="81"/>
            <rFont val="Tahoma"/>
            <family val="2"/>
          </rPr>
          <t>Moderate = Default</t>
        </r>
      </text>
    </comment>
    <comment ref="H203" authorId="0" shapeId="0" xr:uid="{FD039D62-87F2-4789-8652-CB0D2C3F02CF}">
      <text>
        <r>
          <rPr>
            <b/>
            <sz val="9"/>
            <color indexed="81"/>
            <rFont val="Tahoma"/>
            <family val="2"/>
          </rPr>
          <t>Moderate = Default</t>
        </r>
      </text>
    </comment>
    <comment ref="I203" authorId="0" shapeId="0" xr:uid="{F014470F-3F19-4BBE-AAA3-F871BDE8975E}">
      <text>
        <r>
          <rPr>
            <b/>
            <sz val="9"/>
            <color indexed="81"/>
            <rFont val="Tahoma"/>
            <family val="2"/>
          </rPr>
          <t>Moderate = Default</t>
        </r>
      </text>
    </comment>
    <comment ref="F204" authorId="0" shapeId="0" xr:uid="{77D9F024-0B0E-46CB-90F4-ACB85BEDC8A1}">
      <text>
        <r>
          <rPr>
            <b/>
            <sz val="9"/>
            <color indexed="81"/>
            <rFont val="Tahoma"/>
            <family val="2"/>
          </rPr>
          <t>Moderate = Default</t>
        </r>
      </text>
    </comment>
    <comment ref="G204" authorId="0" shapeId="0" xr:uid="{9F3BAC96-EB93-4678-B63D-B7F32D771DB7}">
      <text>
        <r>
          <rPr>
            <b/>
            <sz val="9"/>
            <color indexed="81"/>
            <rFont val="Tahoma"/>
            <family val="2"/>
          </rPr>
          <t>Moderate = Default</t>
        </r>
      </text>
    </comment>
    <comment ref="H204" authorId="0" shapeId="0" xr:uid="{3B8B5023-A0FC-4E31-BD44-20FA3B299126}">
      <text>
        <r>
          <rPr>
            <b/>
            <sz val="9"/>
            <color indexed="81"/>
            <rFont val="Tahoma"/>
            <family val="2"/>
          </rPr>
          <t>Moderate = Default</t>
        </r>
      </text>
    </comment>
    <comment ref="I204" authorId="0" shapeId="0" xr:uid="{0B5B1DAA-B5AE-478A-A560-1398CA29A4FC}">
      <text>
        <r>
          <rPr>
            <b/>
            <sz val="9"/>
            <color indexed="81"/>
            <rFont val="Tahoma"/>
            <family val="2"/>
          </rPr>
          <t>Moderate = Default</t>
        </r>
      </text>
    </comment>
    <comment ref="F205" authorId="0" shapeId="0" xr:uid="{A9AF7EB5-9C24-49A5-84DC-3FA4D9B0AFFD}">
      <text>
        <r>
          <rPr>
            <b/>
            <sz val="9"/>
            <color indexed="81"/>
            <rFont val="Tahoma"/>
            <family val="2"/>
          </rPr>
          <t>Moderate = Default</t>
        </r>
      </text>
    </comment>
    <comment ref="G205" authorId="0" shapeId="0" xr:uid="{7FE3AB03-39B1-42A4-B36E-6B3F128852FB}">
      <text>
        <r>
          <rPr>
            <b/>
            <sz val="9"/>
            <color indexed="81"/>
            <rFont val="Tahoma"/>
            <family val="2"/>
          </rPr>
          <t>Moderate = Default</t>
        </r>
      </text>
    </comment>
    <comment ref="H205" authorId="0" shapeId="0" xr:uid="{D12B831E-C03F-49AA-AC56-32516C2FED22}">
      <text>
        <r>
          <rPr>
            <b/>
            <sz val="9"/>
            <color indexed="81"/>
            <rFont val="Tahoma"/>
            <family val="2"/>
          </rPr>
          <t>Moderate = Default</t>
        </r>
      </text>
    </comment>
    <comment ref="I205" authorId="0" shapeId="0" xr:uid="{6429C8C0-6FAC-4B9D-9FAE-2A0B745B185D}">
      <text>
        <r>
          <rPr>
            <b/>
            <sz val="9"/>
            <color indexed="81"/>
            <rFont val="Tahoma"/>
            <family val="2"/>
          </rPr>
          <t>Moderate = Default</t>
        </r>
      </text>
    </comment>
    <comment ref="F206" authorId="0" shapeId="0" xr:uid="{3DA387B2-95C9-419C-B6FD-AE527009280C}">
      <text>
        <r>
          <rPr>
            <b/>
            <sz val="9"/>
            <color indexed="81"/>
            <rFont val="Tahoma"/>
            <family val="2"/>
          </rPr>
          <t>Moderate = Default</t>
        </r>
      </text>
    </comment>
    <comment ref="G206" authorId="0" shapeId="0" xr:uid="{52428332-EC5C-4075-9E6F-355C05A6E57B}">
      <text>
        <r>
          <rPr>
            <b/>
            <sz val="9"/>
            <color indexed="81"/>
            <rFont val="Tahoma"/>
            <family val="2"/>
          </rPr>
          <t>Moderate = Default</t>
        </r>
      </text>
    </comment>
    <comment ref="H206" authorId="0" shapeId="0" xr:uid="{72F3F4D1-E5AA-482A-BA02-CE93F31023B7}">
      <text>
        <r>
          <rPr>
            <b/>
            <sz val="9"/>
            <color indexed="81"/>
            <rFont val="Tahoma"/>
            <family val="2"/>
          </rPr>
          <t>Moderate = Default</t>
        </r>
      </text>
    </comment>
    <comment ref="I206" authorId="0" shapeId="0" xr:uid="{4BB2E014-B1A8-4442-9C05-2B761B1E73E6}">
      <text>
        <r>
          <rPr>
            <b/>
            <sz val="9"/>
            <color indexed="81"/>
            <rFont val="Tahoma"/>
            <family val="2"/>
          </rPr>
          <t>Moderate = Default</t>
        </r>
      </text>
    </comment>
    <comment ref="F207" authorId="0" shapeId="0" xr:uid="{3DA0AC49-9F4C-4B27-83C9-C79B5C0AAE92}">
      <text>
        <r>
          <rPr>
            <b/>
            <sz val="9"/>
            <color indexed="81"/>
            <rFont val="Tahoma"/>
            <family val="2"/>
          </rPr>
          <t>Moderate = Default</t>
        </r>
      </text>
    </comment>
    <comment ref="G207" authorId="0" shapeId="0" xr:uid="{111DE44B-6309-4C97-B6A5-49411865B8A9}">
      <text>
        <r>
          <rPr>
            <b/>
            <sz val="9"/>
            <color indexed="81"/>
            <rFont val="Tahoma"/>
            <family val="2"/>
          </rPr>
          <t>Moderate = Default</t>
        </r>
      </text>
    </comment>
    <comment ref="H207" authorId="0" shapeId="0" xr:uid="{7F0A2870-244A-4E2B-8FE5-80B7032B491D}">
      <text>
        <r>
          <rPr>
            <b/>
            <sz val="9"/>
            <color indexed="81"/>
            <rFont val="Tahoma"/>
            <family val="2"/>
          </rPr>
          <t>Moderate = Default</t>
        </r>
      </text>
    </comment>
    <comment ref="I207" authorId="0" shapeId="0" xr:uid="{1E3739E8-A2C6-4BE0-ACBC-87597F9C48E0}">
      <text>
        <r>
          <rPr>
            <b/>
            <sz val="9"/>
            <color indexed="81"/>
            <rFont val="Tahoma"/>
            <family val="2"/>
          </rPr>
          <t>Moderate = Default</t>
        </r>
      </text>
    </comment>
    <comment ref="F208" authorId="0" shapeId="0" xr:uid="{78D0B418-352F-4E16-B63C-B7E6822CA230}">
      <text>
        <r>
          <rPr>
            <b/>
            <sz val="9"/>
            <color indexed="81"/>
            <rFont val="Tahoma"/>
            <family val="2"/>
          </rPr>
          <t>Moderate = Default</t>
        </r>
      </text>
    </comment>
    <comment ref="G208" authorId="0" shapeId="0" xr:uid="{F3889CDD-2768-4E3D-ABF8-E400F60F05CB}">
      <text>
        <r>
          <rPr>
            <b/>
            <sz val="9"/>
            <color indexed="81"/>
            <rFont val="Tahoma"/>
            <family val="2"/>
          </rPr>
          <t>Moderate = Default</t>
        </r>
      </text>
    </comment>
    <comment ref="H208" authorId="0" shapeId="0" xr:uid="{77B8CBEB-AD70-404C-8AD6-414AFC582BF2}">
      <text>
        <r>
          <rPr>
            <b/>
            <sz val="9"/>
            <color indexed="81"/>
            <rFont val="Tahoma"/>
            <family val="2"/>
          </rPr>
          <t>Moderate = Default</t>
        </r>
      </text>
    </comment>
    <comment ref="I208" authorId="0" shapeId="0" xr:uid="{1F05D971-2009-4EE6-93E7-25A96FCAA299}">
      <text>
        <r>
          <rPr>
            <b/>
            <sz val="9"/>
            <color indexed="81"/>
            <rFont val="Tahoma"/>
            <family val="2"/>
          </rPr>
          <t>Moderate = Default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tc={7BF6A1E9-8718-4007-9F74-E70FDB219C50}</author>
    <author>tc={B5378FEE-E6F4-43CE-AE28-D9380E394961}</author>
    <author>tc={950F69E9-5C67-48BB-926E-6658C8E38002}</author>
  </authors>
  <commentList>
    <comment ref="A42" authorId="0" shapeId="0" xr:uid="{7BF6A1E9-8718-4007-9F74-E70FDB219C50}">
      <text>
        <t>[Threaded comment]
Your version of Excel allows you to read this threaded comment; however, any edits to it will get removed if the file is opened in a newer version of Excel. Learn more: https://go.microsoft.com/fwlink/?linkid=870924
Comment:
    Remove blank</t>
      </text>
    </comment>
    <comment ref="A43" authorId="1" shapeId="0" xr:uid="{B5378FEE-E6F4-43CE-AE28-D9380E394961}">
      <text>
        <t>[Threaded comment]
Your version of Excel allows you to read this threaded comment; however, any edits to it will get removed if the file is opened in a newer version of Excel. Learn more: https://go.microsoft.com/fwlink/?linkid=870924
Comment:
    Remove blank</t>
      </text>
    </comment>
    <comment ref="A59" authorId="2" shapeId="0" xr:uid="{950F69E9-5C67-48BB-926E-6658C8E38002}">
      <text>
        <t>[Threaded comment]
Your version of Excel allows you to read this threaded comment; however, any edits to it will get removed if the file is opened in a newer version of Excel. Learn more: https://go.microsoft.com/fwlink/?linkid=870924
Comment:
    Remove space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KAGAWA Leia</author>
  </authors>
  <commentList>
    <comment ref="D1" authorId="0" shapeId="0" xr:uid="{36ECFE1E-46F9-465E-8E48-03930D4AFA71}">
      <text>
        <r>
          <rPr>
            <b/>
            <sz val="9"/>
            <color indexed="81"/>
            <rFont val="Tahoma"/>
            <family val="2"/>
          </rPr>
          <t>AASHTO</t>
        </r>
      </text>
    </comment>
    <comment ref="Z1" authorId="0" shapeId="0" xr:uid="{4BCD2CFD-2171-44DB-8846-8B82400BC00D}">
      <text>
        <r>
          <rPr>
            <b/>
            <sz val="9"/>
            <color indexed="81"/>
            <rFont val="Tahoma"/>
            <family val="2"/>
          </rPr>
          <t>TBD</t>
        </r>
      </text>
    </comment>
    <comment ref="AC1" authorId="0" shapeId="0" xr:uid="{CB73A3C0-23B6-40B3-AE12-F39F01B44317}">
      <text>
        <r>
          <rPr>
            <b/>
            <sz val="9"/>
            <color indexed="81"/>
            <rFont val="Tahoma"/>
            <family val="2"/>
          </rPr>
          <t>TBD</t>
        </r>
      </text>
    </comment>
    <comment ref="AF1" authorId="0" shapeId="0" xr:uid="{156670A2-A2E4-4F91-9DA0-24EEEEB969AB}">
      <text>
        <r>
          <rPr>
            <b/>
            <sz val="9"/>
            <color indexed="81"/>
            <rFont val="Tahoma"/>
            <family val="2"/>
          </rPr>
          <t>TBD</t>
        </r>
      </text>
    </comment>
    <comment ref="B2" authorId="0" shapeId="0" xr:uid="{DE3BE7A3-2665-43C2-9AF2-877E8E4E3F59}">
      <text>
        <r>
          <rPr>
            <b/>
            <sz val="9"/>
            <color indexed="81"/>
            <rFont val="Tahoma"/>
            <family val="2"/>
          </rPr>
          <t xml:space="preserve">11/14/2025
</t>
        </r>
        <r>
          <rPr>
            <sz val="9"/>
            <color indexed="81"/>
            <rFont val="Tahoma"/>
            <family val="2"/>
          </rPr>
          <t>Round to thousandths</t>
        </r>
      </text>
    </comment>
    <comment ref="O2" authorId="0" shapeId="0" xr:uid="{ADCBE923-00E5-4083-B5EF-A69E81A47619}">
      <text>
        <r>
          <rPr>
            <b/>
            <sz val="9"/>
            <color indexed="81"/>
            <rFont val="Tahoma"/>
            <family val="2"/>
          </rPr>
          <t xml:space="preserve">11/14/2025
</t>
        </r>
        <r>
          <rPr>
            <sz val="9"/>
            <color indexed="81"/>
            <rFont val="Tahoma"/>
            <family val="2"/>
          </rPr>
          <t>Round to thousandths</t>
        </r>
      </text>
    </comment>
    <comment ref="W2" authorId="0" shapeId="0" xr:uid="{0D4104CD-922B-492A-8AB5-F0375584A2F1}">
      <text>
        <r>
          <rPr>
            <b/>
            <sz val="9"/>
            <color indexed="81"/>
            <rFont val="Tahoma"/>
            <family val="2"/>
          </rPr>
          <t xml:space="preserve">11/14/2025
</t>
        </r>
        <r>
          <rPr>
            <sz val="9"/>
            <color indexed="81"/>
            <rFont val="Tahoma"/>
            <family val="2"/>
          </rPr>
          <t>Round to thousandths</t>
        </r>
      </text>
    </comment>
    <comment ref="A8" authorId="0" shapeId="0" xr:uid="{7CCB6F50-5F0E-490B-9BB8-454BF6A16501}">
      <text>
        <r>
          <rPr>
            <b/>
            <sz val="9"/>
            <color indexed="81"/>
            <rFont val="Tahoma"/>
            <family val="2"/>
          </rPr>
          <t>STATEWIDE</t>
        </r>
      </text>
    </comment>
    <comment ref="W12" authorId="0" shapeId="0" xr:uid="{26DE556D-FB52-49EA-A326-C5169198C5A8}">
      <text>
        <r>
          <rPr>
            <b/>
            <sz val="9"/>
            <color indexed="81"/>
            <rFont val="Tahoma"/>
            <family val="2"/>
          </rPr>
          <t>BOLI average between ≤30 to &lt;80mi</t>
        </r>
        <r>
          <rPr>
            <sz val="9"/>
            <color indexed="81"/>
            <rFont val="Tahoma"/>
            <family val="2"/>
          </rPr>
          <t xml:space="preserve">
AVG(100%,102%,109%,104%,112%,105%)</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<sst xmlns="http://schemas.openxmlformats.org/spreadsheetml/2006/main" count="1476" uniqueCount="384">
  <si>
    <t>ROW Type</t>
  </si>
  <si>
    <t>Complexity Risk</t>
  </si>
  <si>
    <t>Environmental Risk</t>
  </si>
  <si>
    <t>ITS or Bridge Preservation</t>
  </si>
  <si>
    <t>Lane</t>
  </si>
  <si>
    <t>Low</t>
  </si>
  <si>
    <t>No</t>
  </si>
  <si>
    <t># Components</t>
  </si>
  <si>
    <t> </t>
  </si>
  <si>
    <t>Row #</t>
  </si>
  <si>
    <t>Region</t>
  </si>
  <si>
    <t>County</t>
  </si>
  <si>
    <t>Urban Population</t>
  </si>
  <si>
    <t>Total Risk Factor</t>
  </si>
  <si>
    <t>REGION</t>
  </si>
  <si>
    <t>Planning Horizon</t>
  </si>
  <si>
    <t>COUNTY</t>
  </si>
  <si>
    <t>CITY</t>
  </si>
  <si>
    <t>Risk Percentages</t>
  </si>
  <si>
    <t>Risk Factors</t>
  </si>
  <si>
    <t>ITS  or BP</t>
  </si>
  <si>
    <t>Reg #</t>
  </si>
  <si>
    <t>Factor</t>
  </si>
  <si>
    <t xml:space="preserve">Low </t>
  </si>
  <si>
    <t>High</t>
  </si>
  <si>
    <t>2013 AASHTO Practical Guide to Cost Estimating</t>
  </si>
  <si>
    <t>Group#</t>
  </si>
  <si>
    <t>Group #</t>
  </si>
  <si>
    <t>Residential</t>
  </si>
  <si>
    <t>Commercial/Industrial</t>
  </si>
  <si>
    <t>Farm/Forest</t>
  </si>
  <si>
    <t>Other / Unknown</t>
  </si>
  <si>
    <t>Population</t>
  </si>
  <si>
    <t>Pop Max</t>
  </si>
  <si>
    <t>7/5/25 BOLI</t>
  </si>
  <si>
    <t>old</t>
  </si>
  <si>
    <t>Baker</t>
  </si>
  <si>
    <t>Range Bottom</t>
  </si>
  <si>
    <t>Negligible</t>
  </si>
  <si>
    <t>Benton</t>
  </si>
  <si>
    <t>Very Low</t>
  </si>
  <si>
    <t>Yes</t>
  </si>
  <si>
    <t>Clackamas</t>
  </si>
  <si>
    <t>Clatsop</t>
  </si>
  <si>
    <t>Moderate</t>
  </si>
  <si>
    <t>Columbia</t>
  </si>
  <si>
    <t>Coos</t>
  </si>
  <si>
    <t>Very High</t>
  </si>
  <si>
    <t>Crook</t>
  </si>
  <si>
    <t>Curry</t>
  </si>
  <si>
    <t>Deschutes</t>
  </si>
  <si>
    <t>Douglas</t>
  </si>
  <si>
    <t>n/a</t>
  </si>
  <si>
    <t>Gilliam</t>
  </si>
  <si>
    <t>2019 Guide to Managing Project Risks for ODOT STIP</t>
  </si>
  <si>
    <t>Grant</t>
  </si>
  <si>
    <t>Harney</t>
  </si>
  <si>
    <t>AVG Cost:</t>
  </si>
  <si>
    <t>Hood River</t>
  </si>
  <si>
    <t>Jackson</t>
  </si>
  <si>
    <t>Jefferson</t>
  </si>
  <si>
    <t>Josephine</t>
  </si>
  <si>
    <t>Klamath</t>
  </si>
  <si>
    <t>Lake</t>
  </si>
  <si>
    <t>Lincoln</t>
  </si>
  <si>
    <t>Linn</t>
  </si>
  <si>
    <t>Malheur</t>
  </si>
  <si>
    <t>Marion</t>
  </si>
  <si>
    <t>Morrow</t>
  </si>
  <si>
    <t>Multnomah</t>
  </si>
  <si>
    <t>Polk</t>
  </si>
  <si>
    <t>Sherman</t>
  </si>
  <si>
    <t>2017 ODOT Risk Management Practices and Recommendations to Support TAMP</t>
  </si>
  <si>
    <t>Tillamook</t>
  </si>
  <si>
    <t>Umatilla</t>
  </si>
  <si>
    <t>Union</t>
  </si>
  <si>
    <t>Wallowa</t>
  </si>
  <si>
    <t>Wasco</t>
  </si>
  <si>
    <t>Washington</t>
  </si>
  <si>
    <t>Wheeler</t>
  </si>
  <si>
    <t>Yamhill</t>
  </si>
  <si>
    <t>Various</t>
  </si>
  <si>
    <t>Planning Project:</t>
  </si>
  <si>
    <t>CE</t>
  </si>
  <si>
    <t>Calc. Factor</t>
  </si>
  <si>
    <t>PE CE CC</t>
  </si>
  <si>
    <t>Region Cost Factor</t>
  </si>
  <si>
    <t>Sum Base Cost</t>
  </si>
  <si>
    <t>County Cost Factor</t>
  </si>
  <si>
    <r>
      <rPr>
        <b/>
        <sz val="11"/>
        <color rgb="FF000000"/>
        <rFont val="Arial"/>
        <family val="2"/>
      </rPr>
      <t xml:space="preserve">Base Year </t>
    </r>
    <r>
      <rPr>
        <sz val="11"/>
        <color rgb="FF000000"/>
        <rFont val="Arial"/>
        <family val="2"/>
      </rPr>
      <t>(BY)</t>
    </r>
  </si>
  <si>
    <r>
      <t xml:space="preserve">Future Year </t>
    </r>
    <r>
      <rPr>
        <sz val="11"/>
        <color theme="1"/>
        <rFont val="Arial"/>
        <family val="2"/>
      </rPr>
      <t>(FY)</t>
    </r>
  </si>
  <si>
    <t>CE Only?</t>
  </si>
  <si>
    <t>Population Cost Factor</t>
  </si>
  <si>
    <t>BI Year</t>
  </si>
  <si>
    <t>Submitter</t>
  </si>
  <si>
    <t>Report Date</t>
  </si>
  <si>
    <t>AGR</t>
  </si>
  <si>
    <t>Component #</t>
  </si>
  <si>
    <t>Type</t>
  </si>
  <si>
    <t>Component</t>
  </si>
  <si>
    <t>Required Acres</t>
  </si>
  <si>
    <t>Utility / ROW / AM Risk</t>
  </si>
  <si>
    <t>Estimate Confidence / Scope Creep Risk</t>
  </si>
  <si>
    <t>ROW Cost/Acre</t>
  </si>
  <si>
    <t>Est. ROW Cost</t>
  </si>
  <si>
    <t xml:space="preserve">Risk Factor </t>
  </si>
  <si>
    <t>Est. Compexity Contingency</t>
  </si>
  <si>
    <t>Est. Utility / ROW / AM Contingency</t>
  </si>
  <si>
    <t>Est. Environmental  Contingency</t>
  </si>
  <si>
    <t>Est. Estimate / Scope Creep Contingency</t>
  </si>
  <si>
    <t>Est. ITS / Bridge Pres. Contingency</t>
  </si>
  <si>
    <t>Future Adj CE</t>
  </si>
  <si>
    <t>Future Adj PE CE CC</t>
  </si>
  <si>
    <t>Total (Straight) Risk %</t>
  </si>
  <si>
    <t>Complex Risk %</t>
  </si>
  <si>
    <t>Utility/ROW AM Risk %</t>
  </si>
  <si>
    <t>Enviro Risk %</t>
  </si>
  <si>
    <t>Confident / Scope Creep Risk %</t>
  </si>
  <si>
    <t>ITS / Bridge Pres Risk %</t>
  </si>
  <si>
    <t>Risk Adjusted Baseline</t>
  </si>
  <si>
    <t>Weighted Risk $</t>
  </si>
  <si>
    <t>Bike_Ped</t>
  </si>
  <si>
    <t>Pavement</t>
  </si>
  <si>
    <t>Pavement Preservation Urban (≤1 mi: 2-Shoulders)</t>
  </si>
  <si>
    <t>RRFB w/ Median Refuge</t>
  </si>
  <si>
    <t>Create a project tab by copying the "Template" tab</t>
  </si>
  <si>
    <r>
      <t>Complete</t>
    </r>
    <r>
      <rPr>
        <b/>
        <sz val="11"/>
        <rFont val="Arial"/>
        <family val="2"/>
      </rPr>
      <t xml:space="preserve"> cream</t>
    </r>
    <r>
      <rPr>
        <sz val="11"/>
        <rFont val="Arial"/>
        <family val="2"/>
      </rPr>
      <t xml:space="preserve"> colored tabs for rows 1- 6</t>
    </r>
  </si>
  <si>
    <t>See ODOT's TransGIS to verify Region</t>
  </si>
  <si>
    <t>See "Components" tab for component descriptions</t>
  </si>
  <si>
    <t>Increase Utility / ROW/ Access Management Risk if unknown.</t>
  </si>
  <si>
    <t>See "Risk Worksheet" tab for risk examples</t>
  </si>
  <si>
    <t>Note:</t>
  </si>
  <si>
    <t>This tool does not take the place of an Engineer's Estimate.</t>
  </si>
  <si>
    <t>https://ordot-my.sharepoint.com/personal/leia_kagawa_odot_oregon_gov/Documents/Planning_Cost_Estimating_Tool/[Typical_Sections.xlsx]Project Components'!</t>
  </si>
  <si>
    <t>Description</t>
  </si>
  <si>
    <t>TYPE</t>
  </si>
  <si>
    <t>Cost</t>
  </si>
  <si>
    <t>Full Description</t>
  </si>
  <si>
    <t>Stormsewer (≤ 0.5 mile)</t>
  </si>
  <si>
    <t>Utility</t>
  </si>
  <si>
    <t>New 18" pipe for storm sewer facilities for up to 0.5 miles on both sides of the highway</t>
  </si>
  <si>
    <t>Sanitary (≤ 0.5 mile)</t>
  </si>
  <si>
    <t>18" pipe for sanitary sewer facilities for up to 0.5 miles on both sides of the highway</t>
  </si>
  <si>
    <t>Potable Water (≤ 0.5 mile)</t>
  </si>
  <si>
    <t>18" pipe for potable water facilities for up to 0.5 miles on both sides of the highway</t>
  </si>
  <si>
    <t>Railroad Crossing Rehabilitation (2-lanes)</t>
  </si>
  <si>
    <t>Accounts for the improvement of a railroad crossing and includes 100' asphalt in both direction tie-ins, pavement markings and signs.</t>
  </si>
  <si>
    <t>Railroad Crossing Rehabilitation (4-lanes)</t>
  </si>
  <si>
    <t>Channel/Stream Re-alignment</t>
  </si>
  <si>
    <t>Assumes major channel re-alignment includes streambed enhancement</t>
  </si>
  <si>
    <t>Culvert Renewal / Rehabilitation (&lt;36")</t>
  </si>
  <si>
    <t>Installing a new internal lining system within an existing structure to restore hydraulic capacity, improve structural integrity, and extend service life while minimizing disruption to surrounding infrastructure.</t>
  </si>
  <si>
    <t>Bank Protection</t>
  </si>
  <si>
    <t>Adds Bank Protection and Streambed Enhancement 
(Typically required for Box Culvert / Bridge projects)</t>
  </si>
  <si>
    <t>Bridge Prep (No diversion bridge)</t>
  </si>
  <si>
    <t>Bridge</t>
  </si>
  <si>
    <t>Bridge removal, detour, containment, class 2 prep, membrane, joints
(may need diversion bridge with temp access)</t>
  </si>
  <si>
    <t>Deck Rehabilitation (Single lane, ≤100ft)</t>
  </si>
  <si>
    <t>Deck rehabilitation using hydro-demolition involves the removal of deteriorated concrete with high-pressure water jets to preserve sound material and reinforcement, followed by surface preparation and placement of new concrete to restore structural integrity and extend service life. A single lane for a bridge up to 100'. Add multiple of this component for multiple lanes, and 300' total of  Mill/Fill.
Example: 3-lane bridge requires 3x of this component</t>
  </si>
  <si>
    <t>Deck Rehabilitation (Single lane, ≤ 500ft)</t>
  </si>
  <si>
    <t>Deck rehabilitation using hydro-demolition involves the removal of deteriorated concrete with high-pressure water jets to preserve sound material and reinforcement, followed by surface preparation and placement of new concrete to restore structural integrity and extend service life. A single lane for a bridge up to 500'. Add multiple of this component for multiple lanes. Includes 300' total of Mill/Fill and bridge approaches.
Example: 3-lane bridge requires 3x of this component</t>
  </si>
  <si>
    <t>Deck Rehabilitation (Single lane, ≤1000ft)</t>
  </si>
  <si>
    <t>Deck rehabilitation using hydro-demolition involves the removal of deteriorated concrete with high-pressure water jets to preserve sound material and reinforcement, followed by surface preparation and placement of new concrete to restore structural integrity and extend service life. A single lane for a bridge up to 1000'. Add multiple of this component for multiple lanes. Includes 300' total of Mill/Fill and bridge approaches.
Example: 3-lane bridge requires 3x of this component</t>
  </si>
  <si>
    <t>Bridge Replacement (Single lane, ≤100ft)</t>
  </si>
  <si>
    <t>A single lane for a bridge up to 100'. Add multiple of this component for multiple lanes. Includes 300' total of Mill/Fill and bridge approaches. (Adding a components for Temporary bridges/access and Bank Protection recommended)
Example: 3-lane bridge requires 3x of this component</t>
  </si>
  <si>
    <t>Bridge Replacement (Single lane, ≤ 500ft)</t>
  </si>
  <si>
    <t>A single lane for a bridge up to 500'. Add multiple of this component for multiple lanes. Includes 300' total of Mill/Fill and bridge approaches. (Adding a components for Temporary bridges/access and Bank Protection recommended.)
Example: 3-lane bridge requires 3x of this component</t>
  </si>
  <si>
    <t>Bridge Replacement (Single lane, ≤1000ft)</t>
  </si>
  <si>
    <t>A single lane for a bridge up to 1000'. Add multiple of this component for multiple lanes. Includes 300' total of Mill/Fill and bridge approaches. (Adding a components for Temporary bridges/access and Bank Protection recommended.)
Example: 3-lane bridge requires 3x of this component</t>
  </si>
  <si>
    <t>Box Culvert Replacement</t>
  </si>
  <si>
    <t>Construct new box culvert, includes temporary road and access. Assumes 3-lanes and 300' total of mill/fill. (Adding a components for Bank Protection recommended.)</t>
  </si>
  <si>
    <t>Bridge Rail Retrofit (≤ 500 ft)</t>
  </si>
  <si>
    <t>Bridge rail retrofit includes saw-cutting, near surface rebar repair, and new bridge rail bridge demolition</t>
  </si>
  <si>
    <t>Bridge Protective Screening (350 Feet)</t>
  </si>
  <si>
    <t>Constructs fall-protection / anti-throw screens on bridges</t>
  </si>
  <si>
    <t>Bridge Rehab - Paint (≤ 100 ft)</t>
  </si>
  <si>
    <t>Bridge painting for bridges up to 100'</t>
  </si>
  <si>
    <t>Pavement Preservation General (≤1 mi: 1-lane)</t>
  </si>
  <si>
    <t>Up to 1-mile 3" mill/fill for 1-lane
Includes longitudinal pavement markings.
(Needs shoulder components.  Add multiples of this component as needed. May need utility items if in an urban setting)</t>
  </si>
  <si>
    <t>Up to 1-mile URBAN 3" mill/fill for 2-shoulders
Includes crosswalk markings and bike legends
(May need sidewalk infill, signals, RRFBs, etc.)</t>
  </si>
  <si>
    <t>Pavement Preservation Rural (≤1 mi: 2-Shoulders)</t>
  </si>
  <si>
    <t>Pavement Rehabilitation General (≤1 mi: 1-lane)</t>
  </si>
  <si>
    <t>Up to 1-mile 5" mill/fill for 1-lane
Includes longitudinal pavement markings.
(Needs shoulder components.  Add multiples of this component as needed. May need utility items if in an urban setting)</t>
  </si>
  <si>
    <t>Pavement Rehabilitation Urban (≤1 mi: 2-Shoulders)</t>
  </si>
  <si>
    <t>Up to 1-mile URBAN 5" mill/fill for 2-shoulders
Includes crosswalk markings and bike legends
(May need sidewalk infill, signals, RRFBs, concrete barrier)</t>
  </si>
  <si>
    <t>Pavement Rehabilitation Rural (≤1 mi: 2-Shoulders)</t>
  </si>
  <si>
    <t>Up to 1-mile RURAL 5" mill/fill for 2-shoulders
(May need cable barrier)</t>
  </si>
  <si>
    <t>Pavement Preservation Freeway (≤1 mi: 2-Shoulders)</t>
  </si>
  <si>
    <t>Up to 1-mile FREEWAY 3" mill/fill for 2-shoulders
Includes Rumble strips
(May need Recessed Pavement Markers and Interchange Ramp components)</t>
  </si>
  <si>
    <t>Pavement Rehabilitation Freeway (≤1 mi: 2-Shoulders)</t>
  </si>
  <si>
    <t>Up to 1-mile FREEWAY 5" mill/fill for 2-shoulders
Includes Rumble strips
(May need Recessed Pavement Markers and Interchange Ramp components)</t>
  </si>
  <si>
    <t>Recessed Pavement Markers RPM (≤1 mi: 1-line)</t>
  </si>
  <si>
    <t>Up to 1-mile of Recessed Pavement Markers (RPM).
(Add multiples of this component as needed)</t>
  </si>
  <si>
    <t>Pavement Preservation Interchange Ramps (1-side: Exit &amp; Entrance)</t>
  </si>
  <si>
    <t>3" mil/fill for 1-exit and 1-entrance FREEWAY ramps.
Typical Interchange Spacing:  Urban=3-miles,  Rural=6-miles</t>
  </si>
  <si>
    <t>Pavement Rehabilitation Interchange Ramps (1-side: Exit &amp; Entrance)</t>
  </si>
  <si>
    <t>5" mil/fill for 1-exit and 1-entrance FREEWAY ramps.
Typical Interchange Spacing:  Urban=3-miles,  Rural=6-miles</t>
  </si>
  <si>
    <t>Full Reconstruction (≤ 0.25 MI 1-lane)</t>
  </si>
  <si>
    <t>Up to 0.25 mile Full dig out or 1-lane, Assumes 12" Agg, 10" ACP.
(May need to add utility items &amp; sidewalk infill if in an urban environment.)</t>
  </si>
  <si>
    <t>Rural Highway Widening (≤ 0.25 MI)</t>
  </si>
  <si>
    <t>RURAL shoulder widening. Assumes added 8' added with striping and ditch work. Assumes no curbs</t>
  </si>
  <si>
    <t>Add Passing Lane</t>
  </si>
  <si>
    <t>Adds a passing lane approximately 1.25 mile long plus tapers &amp; Ditch</t>
  </si>
  <si>
    <t>New 1-lane road (≤0.25 mi)</t>
  </si>
  <si>
    <t>Construction a new bed for a new road for a single lane for up to 0.25 miles. Includes a ditch on one side of the road.
Add as many of this item to equate the length of road</t>
  </si>
  <si>
    <t>Add Single Right Turn Lane (Slow)</t>
  </si>
  <si>
    <t>Intersection</t>
  </si>
  <si>
    <t>Adds an new right turn lane, for speed limits ≤35 mph. Includes building an ADA Ramp (may need ROW)</t>
  </si>
  <si>
    <t>Add Single Right Turn Lane (Fast)</t>
  </si>
  <si>
    <t>Adds an new right turn lane, for speed limits ≤55 mph. Includes building an ADA Ramp (may need ROW)</t>
  </si>
  <si>
    <t>Right Turn Acceleration Lane</t>
  </si>
  <si>
    <t>Adds right turn Acceleration Lane</t>
  </si>
  <si>
    <t>Restripe for Left Turn Lane</t>
  </si>
  <si>
    <t>Restripes an existing through lane into a left turn lane includes legends.</t>
  </si>
  <si>
    <t>Add Single Left Turn Lane</t>
  </si>
  <si>
    <t>Adds a new left turn lane for speed limits ≤55 mph. Assumes widening to the right and land shifts (not separated highway)</t>
  </si>
  <si>
    <t>Adds a channelized left turn lane with median according to HDM 500-24</t>
  </si>
  <si>
    <t>Assumes high speed highway with narrow median (&lt;40'). Includes concrete barrier.</t>
  </si>
  <si>
    <t>Restricted Crossing U-Turn (R-Cut)</t>
  </si>
  <si>
    <t>Install Restricted Crossing U-Turn at grade separated highway</t>
  </si>
  <si>
    <t>Median U-Turn (MUT)</t>
  </si>
  <si>
    <t>Assumes segment between minor streets in median and 2-lanes in each direction, separated highway and requires an acceleration lane. May need con signals at each U-turn depending on volumes.</t>
  </si>
  <si>
    <t>Roundabout (Single Lane)</t>
  </si>
  <si>
    <t>Single-lane Roundabout on Highway. Assumes ≤55 mph, 4 legs, illuminated. Includes 300 feet 3" mill/fill per approach</t>
  </si>
  <si>
    <t>Roundabout (Double Lane)</t>
  </si>
  <si>
    <t>Double-lane Roundabout on Highway. Assumes ≤55 mph, 4 legs, illuminated. Includes 300 feet 3" mill/fill per approach</t>
  </si>
  <si>
    <t>Transverse Rumble Strips</t>
  </si>
  <si>
    <t>Intersection improvement for RURAL unsignalized intersection, with stops required for minor legs.  Transverse rumble strips, and large stop signs for 1-approaches
(May need flashing stop light.  Multiples of this component may be necessary)</t>
  </si>
  <si>
    <t>Dynamic Warning Signs</t>
  </si>
  <si>
    <t>Intersection Improvement for RURAL unsignalized intersection, with stops required for minor legs. 
Dynamic flashing warning signs.   (Multiples of this component may be necessary)</t>
  </si>
  <si>
    <t>New Signal Installation</t>
  </si>
  <si>
    <t>Signal installation only. (no paving)</t>
  </si>
  <si>
    <t>Replace Signal</t>
  </si>
  <si>
    <t>Replace an existing signal, includes temporary signal and paving.</t>
  </si>
  <si>
    <t>RRFB w/out Median Refuge</t>
  </si>
  <si>
    <t>An enhanced pedestrian crossing with push button Rectangular Rapid Flashing Beacon across a road with a pedestrian refuge (crosswalk markings not included)</t>
  </si>
  <si>
    <t>An enhanced pedestrian crossing with push button Rectangular Rapid Flashing Beacon across a road with a median refuge (crosswalk markings not included)</t>
  </si>
  <si>
    <t>Multi-Use Path (500')</t>
  </si>
  <si>
    <t>Assumes 12' asphalt, includes excavation.</t>
  </si>
  <si>
    <t>5' Sidewalk Infill, assumes 4' separation. Includes excavation</t>
  </si>
  <si>
    <t>Curb-line Sidewalk (500')</t>
  </si>
  <si>
    <t>5' Sidewalk Infill. Includes Curb and Gutter. Includes excavation</t>
  </si>
  <si>
    <t>Traffic Separator (100')</t>
  </si>
  <si>
    <t>Roadway</t>
  </si>
  <si>
    <t>Guardrail (250')</t>
  </si>
  <si>
    <t>Adds new guardrail</t>
  </si>
  <si>
    <t>Soundwall (0.25 mi)</t>
  </si>
  <si>
    <t>Construct a sound wall 
(Typical length for 1 interchange corner is 0.25 miles)</t>
  </si>
  <si>
    <t>Median Cable Barrier (3 MI)</t>
  </si>
  <si>
    <t>Construct new Median Cable Barrier at a median separated highway</t>
  </si>
  <si>
    <t>Median Concrete Barrier (3 MI)</t>
  </si>
  <si>
    <t>Construct new Median Concrete Barrier</t>
  </si>
  <si>
    <t>Add new Variable Message sign with structure, typically accompanies variable speed/warning sign</t>
  </si>
  <si>
    <t>Replace existing variable message sign only. Includes incidental conduits. NO STRUCTURES</t>
  </si>
  <si>
    <t>Street Illumination (≤100ft)</t>
  </si>
  <si>
    <t>Adds Illumination in an urban environment. Assumes moderately accessible electricity. Increase Utility risk if not in an urban environment.</t>
  </si>
  <si>
    <t>Fence (100')</t>
  </si>
  <si>
    <t>Adds new or replacement of fence</t>
  </si>
  <si>
    <t>Wildlife Fence (≤ 500)</t>
  </si>
  <si>
    <t>Adds new or replacement of wildlife fencing.</t>
  </si>
  <si>
    <t>Striping 1-lane (≤3 mi)</t>
  </si>
  <si>
    <t>Intended for restriping projects.  Assumes thermoplastic for 2 lanes, no RPMs and no stripe removal.</t>
  </si>
  <si>
    <t>New Signs (≤ 100)</t>
  </si>
  <si>
    <t>Installation of up to 100 new signs.  Assumes average signs as 4'x4'</t>
  </si>
  <si>
    <t>Bridge Strengthening</t>
  </si>
  <si>
    <t>Near Surface Mounted Carbon Fiber Reinforced Polymer Strengthening</t>
  </si>
  <si>
    <t>Bridge Rehabilitation - Mechanical / Electrical</t>
  </si>
  <si>
    <t>Rehabilitate the mechanical and/or electrical components of a bridge</t>
  </si>
  <si>
    <t>Project Name:</t>
  </si>
  <si>
    <t>Name:</t>
  </si>
  <si>
    <t>Max Score</t>
  </si>
  <si>
    <t>Rating</t>
  </si>
  <si>
    <t>Project #:</t>
  </si>
  <si>
    <t>Title:</t>
  </si>
  <si>
    <t>ProjectWise Link:</t>
  </si>
  <si>
    <t>Date:</t>
  </si>
  <si>
    <t>Agency/Consultant:</t>
  </si>
  <si>
    <t>Enter 1-6</t>
  </si>
  <si>
    <t>Comments</t>
  </si>
  <si>
    <t>Complexity</t>
  </si>
  <si>
    <t>Minimal complexity; routine maintenance, no changes. Basic "1R pave only" on flat sites. Risks easily mitigated.</t>
  </si>
  <si>
    <t>Low complexity; minor improvements, limited scope. Basic "1R" with additions like signage. Risks predictable, low-impact.</t>
  </si>
  <si>
    <t>3R Preservation. Basic complexity; some enhancements, straightforward. Light minor rehabilitation. Risks from minor uncertainties.</t>
  </si>
  <si>
    <t>4R Rural Modernization. Single Span Bridges. Average complexity; multiple elements need planning. Mid-range "3R" with modernization. Risks from interdependencies.</t>
  </si>
  <si>
    <t>Elevated complexity; significant upgrades, technical hurdles. Approaches "4R" with bridges. High risk variability.</t>
  </si>
  <si>
    <t>Extreme complexity; full modernization, interdependent challenges. Full 4R with complex bridges, multi-stages. Multifaceted risks.</t>
  </si>
  <si>
    <t>Very, Very High</t>
  </si>
  <si>
    <t>Utility / Right of Way (ROW) / Access Management (AM)</t>
  </si>
  <si>
    <t xml:space="preserve">No ROW, no const. easements, access management exemption. No utilities affected. Minimal overall risks
</t>
  </si>
  <si>
    <t>Minimal ROW/easements; few minor utilities; simple access changes. Low coordination, predictable risks.</t>
  </si>
  <si>
    <t>Some ROW/easements; routine utilities; moderate access mods. Standard processes, minor delays possible.</t>
  </si>
  <si>
    <t>Multiple ROW parcels/easements; multi-utilities; planned access changes. Increased coordination, potential conflicts.</t>
  </si>
  <si>
    <t>Significant urban ROW/easements; complex utilities; major access controls. High acquisition/delays, stakeholder risks.</t>
  </si>
  <si>
    <t>Metro area, urban ROW, significant access management. Extensive utilities/relocations. Potential legal risks.</t>
  </si>
  <si>
    <t>Environmental Factors</t>
  </si>
  <si>
    <t>Project within developed ROW. No environmental impacts or permits needed. Minimal risks.</t>
  </si>
  <si>
    <t>Minor work in low-sensitivity areas. Basic permits, negligible impacts. Predictable risks.</t>
  </si>
  <si>
    <t>Shoulder work, categorical exclusion. Routine permits, minor environmental reviews. Low risks.</t>
  </si>
  <si>
    <t>Minimal in-water work, pre-identified archaeology/historic sites. Planned permits, moderate impacts.</t>
  </si>
  <si>
    <t>Significant regulated areas, in-water work, archaeology/historic sites. Complex permits, high mitigation needs.</t>
  </si>
  <si>
    <t xml:space="preserve">Extensive regulated area/in-water work (e.g., drilled shafts), hazardous materials, archaeological/historic sites. Extreme permits, major risks.
</t>
  </si>
  <si>
    <t>Estimating Confidence / Scope Creep</t>
  </si>
  <si>
    <t>Maintenance/rural pave only. High confidence, negligible scope creep or schedule uncertainty; no stakeholder involvement to alter scope.</t>
  </si>
  <si>
    <t>Detailed scope, estimate &amp; risk understanding; actual pavement widths used. Very low creep or schedule slips; minimal stakeholder influence.</t>
  </si>
  <si>
    <t>Clear problem statement and solution, limited leverage opportunities. Low creep risk, minor schedule uncertainty; low stakeholder potential to change scope.</t>
  </si>
  <si>
    <t>20+ ADA ramps present, unidentified staging. Moderate scope creep potential, some schedule uncertainty; moderate stakeholder involvement risks.</t>
  </si>
  <si>
    <t>Approx quantities, extensive lump sums, non-metro urban/unclear scope. High creep and schedule uncertainty; high stakeholder-driven changes.</t>
  </si>
  <si>
    <t>Long delivery timeline, extensive lump sums, metro urban/unclear scope. Very high creep, major schedule uncertainty; extensive stakeholder involvement to alter scope.</t>
  </si>
  <si>
    <t>Scope Creep / Change</t>
  </si>
  <si>
    <t>Rural Pave Only</t>
  </si>
  <si>
    <t>Clear Problem Statement
Limited Leverage Opportunities</t>
  </si>
  <si>
    <t>ADA Ramps Present
Unidentified Staging</t>
  </si>
  <si>
    <t>Non Metro:
Urban Project / Unclear Scope</t>
  </si>
  <si>
    <t>Metro:
Urban Project / Unclear Scope</t>
  </si>
  <si>
    <t>Scoping Risk Worksheet Purpose</t>
  </si>
  <si>
    <t>The purpose of this Scoping Risk Worksheet is to take a consistent approach when applying a risk factor to the construction estimate of each project and to document those risks and assumptions in a single document.   Although the spreadsheet has a built in calculator and estimates a risk factor between 20% and 50% each Region has the ability to adjust these numbers as they see fit.  This risk factor will replace the "contingency" item in our Scoping Estimates. 
As a reminder, any transportation project estimated to cost at least $15 million and go before the OTC for approval in the STIP must have a Benefit-Cost Analyusis complete (Link Below)</t>
  </si>
  <si>
    <t>Benefit-Cost-Analysis Operational Notice</t>
  </si>
  <si>
    <t>Scoping Risk Worksheet Process</t>
  </si>
  <si>
    <t>The Scoping Risk form is intended to be completed at the conclusion of the scoping process, once the initial scoping estimate is prepared.  The risk form should be completed with input from technical resources and project delivery leadership within the regions.  The proposed risk number should then be utilized as a factor multiplied against the total construction estimate to achieve the final scoping amount for construction.  The intent would be to include this risk factor on a scoping summary page, scoping estimate, or other equivalent document, and to not list this as the contingency factor on the designer's estimate.  The contingency factor on the designer's estimate can and should remain the 3.5%.  This method will also provide a process forward regarding identifying a risk factor at Preliminary Plans, DAP, etc. in lieu of just having the roadway designer assume contingency numbers at each milestone.  Considerations by all parties preparing scoping estimates (roadway, bridge, geo, etc.) should be reviewed so that each group is not applying additional contingency factors to their specific estimates thus multiplying the risk factor unnecessarily.</t>
  </si>
  <si>
    <t>Form Instructions</t>
  </si>
  <si>
    <r>
      <rPr>
        <b/>
        <sz val="12"/>
        <rFont val="Arial Nova"/>
        <family val="2"/>
      </rPr>
      <t>1.</t>
    </r>
    <r>
      <rPr>
        <sz val="12"/>
        <rFont val="Arial Nova"/>
        <family val="2"/>
      </rPr>
      <t xml:space="preserve"> Enter Project Name and Projectwise Scoping Folder Number</t>
    </r>
  </si>
  <si>
    <r>
      <rPr>
        <b/>
        <sz val="12"/>
        <rFont val="Arial Nova"/>
        <family val="2"/>
      </rPr>
      <t>2.</t>
    </r>
    <r>
      <rPr>
        <sz val="12"/>
        <rFont val="Arial Nova"/>
        <family val="2"/>
      </rPr>
      <t xml:space="preserve"> Enter detailed assumptions and potential risks in the comment section of each of the 5 categories. </t>
    </r>
  </si>
  <si>
    <r>
      <rPr>
        <b/>
        <sz val="12"/>
        <rFont val="Arial Nova"/>
        <family val="2"/>
      </rPr>
      <t>3.</t>
    </r>
    <r>
      <rPr>
        <sz val="12"/>
        <rFont val="Arial Nova"/>
        <family val="2"/>
      </rPr>
      <t xml:space="preserve"> Enter a numerical value in the far right column corresponding to each of the Risk Factors.  Enter 4 for Red, 3 for Orange, 2 for Yellow, and 1 for Green.</t>
    </r>
  </si>
  <si>
    <r>
      <rPr>
        <b/>
        <sz val="12"/>
        <rFont val="Arial Nova"/>
        <family val="2"/>
      </rPr>
      <t xml:space="preserve">4. </t>
    </r>
    <r>
      <rPr>
        <sz val="12"/>
        <rFont val="Arial Nova"/>
        <family val="2"/>
      </rPr>
      <t>The spreadsheet will automatically format the color based on the number you entered and provide a total risk value in the "Risk Factor" cell at the bottom right of the sheet.</t>
    </r>
  </si>
  <si>
    <r>
      <rPr>
        <b/>
        <sz val="12"/>
        <rFont val="Arial Nova"/>
        <family val="2"/>
      </rPr>
      <t xml:space="preserve">5.  </t>
    </r>
    <r>
      <rPr>
        <sz val="12"/>
        <rFont val="Arial Nova"/>
        <family val="2"/>
      </rPr>
      <t>Review the Risk Factor assigned to determine if it is indeed reflective of the project.  The minimum risk factor applied will remain 1.2 or 20% even if all items are in green.  The maximum risk factor calculated will be 1.5 or 50%.  These are suggested ranges and can be adjusted on a case by case basis.</t>
    </r>
  </si>
  <si>
    <r>
      <rPr>
        <b/>
        <sz val="12"/>
        <rFont val="Arial Nova"/>
        <family val="2"/>
      </rPr>
      <t>6.</t>
    </r>
    <r>
      <rPr>
        <sz val="12"/>
        <rFont val="Arial Nova"/>
        <family val="2"/>
      </rPr>
      <t xml:space="preserve"> Complete the information at the bottom of form identifying who completed the document.</t>
    </r>
  </si>
  <si>
    <t>ODOT Inflation Calculator (internal only)</t>
  </si>
  <si>
    <t>Index Last Updated</t>
  </si>
  <si>
    <t>Extracted</t>
  </si>
  <si>
    <t>Bid Year Base</t>
  </si>
  <si>
    <t>Based on prototype's 2024 Bid-Data, 
shall use 2025/6 in production</t>
  </si>
  <si>
    <r>
      <t>Estimated AGR</t>
    </r>
    <r>
      <rPr>
        <i/>
        <vertAlign val="subscript"/>
        <sz val="11"/>
        <color rgb="FF000000"/>
        <rFont val="Aptos Narrow"/>
        <family val="2"/>
      </rPr>
      <t>(5yr)</t>
    </r>
  </si>
  <si>
    <r>
      <rPr>
        <sz val="11"/>
        <color rgb="FF000000"/>
        <rFont val="Aptos Narrow"/>
        <family val="2"/>
      </rPr>
      <t xml:space="preserve">For &lt;5 year project horizons
</t>
    </r>
    <r>
      <rPr>
        <i/>
        <sz val="9"/>
        <color rgb="FF000000"/>
        <rFont val="Aptos Narrow"/>
        <family val="2"/>
      </rPr>
      <t>Average Increase from Bid Base Year to +5</t>
    </r>
  </si>
  <si>
    <r>
      <t>Estimated AGR</t>
    </r>
    <r>
      <rPr>
        <i/>
        <vertAlign val="subscript"/>
        <sz val="11"/>
        <color rgb="FF000000"/>
        <rFont val="Aptos Narrow"/>
        <family val="2"/>
      </rPr>
      <t>(10yr)</t>
    </r>
  </si>
  <si>
    <r>
      <rPr>
        <sz val="11"/>
        <color rgb="FF000000"/>
        <rFont val="Aptos Narrow"/>
        <family val="2"/>
      </rPr>
      <t xml:space="preserve">For ≥5 year project horizons
</t>
    </r>
    <r>
      <rPr>
        <i/>
        <sz val="9"/>
        <color rgb="FF000000"/>
        <rFont val="Aptos Narrow"/>
        <family val="2"/>
      </rPr>
      <t>Average Increase from Bid Base Year to +10</t>
    </r>
  </si>
  <si>
    <r>
      <t>Estimated AGR</t>
    </r>
    <r>
      <rPr>
        <i/>
        <vertAlign val="subscript"/>
        <sz val="11"/>
        <color rgb="FF000000"/>
        <rFont val="Aptos Narrow"/>
        <family val="2"/>
      </rPr>
      <t>(20yr)</t>
    </r>
  </si>
  <si>
    <r>
      <t xml:space="preserve">For ≅20 year project horizons
</t>
    </r>
    <r>
      <rPr>
        <i/>
        <sz val="9"/>
        <color rgb="FF000000"/>
        <rFont val="Aptos Narrow"/>
        <family val="2"/>
      </rPr>
      <t>Calculated based on linear regression calculation to 20 year protection</t>
    </r>
  </si>
  <si>
    <t>Increase</t>
  </si>
  <si>
    <t>Component Baseline U/C</t>
  </si>
  <si>
    <t>Add up to 200 components for a project.</t>
  </si>
  <si>
    <t>See Methodology for more information.</t>
  </si>
  <si>
    <t>Hydraulics</t>
  </si>
  <si>
    <t>Culvert Renewal / Rehabilitation (≥36")</t>
  </si>
  <si>
    <t>Bridge Overlay, non-structural 1-lane (≤ 100 ft)</t>
  </si>
  <si>
    <t>Non-structural bridge overlays (PPC or ACWS) for 1-lane for bridges up to 100'. And striping and add as many of this item to equate the number of lanes.</t>
  </si>
  <si>
    <t>Bridge Overlay, non-structural 1-lane (≤ 500 ft)</t>
  </si>
  <si>
    <t>Non-structural bridge overlays (PPC or ACWS) for 1-lane  for bridges up to 500'. 
And striping and add as many of this item to equate the number of lanes.</t>
  </si>
  <si>
    <t>Up to 1-mile RURAL 3" mill/fill for 2-shoulders</t>
  </si>
  <si>
    <t>Channelized Left Turn Lane with Median</t>
  </si>
  <si>
    <t>T-Intersection Left Turn Bypass</t>
  </si>
  <si>
    <t>Separate Sidewalk (500')</t>
  </si>
  <si>
    <t>Up to 100' of Mountable Curb to separate lanes of traffic.</t>
  </si>
  <si>
    <t>New Variable Message Signs</t>
  </si>
  <si>
    <t>Replace Variable Message Signs</t>
  </si>
  <si>
    <t>New Bridge (Single lane, ≤100ft)</t>
  </si>
  <si>
    <t>New Bridge (Single lane, ≤ 500ft)</t>
  </si>
  <si>
    <t>New Bridge (Single lane, ≤1000ft)</t>
  </si>
  <si>
    <t>Bridge Overlay, structural 1-lane (≤ 100 ft)</t>
  </si>
  <si>
    <t>Structural bridge overlays for 1-lane for bridges up to 100'. And striping and add as many of this item to equate the number of lanes.</t>
  </si>
  <si>
    <t>Bridge Overlay, structural 1-lane (≤ 500 ft)</t>
  </si>
  <si>
    <t>Structural bridge overlays for 1-lane  for bridges up to 500'.
And striping and add as many of this item to equate the number of lanes.</t>
  </si>
  <si>
    <t>Culvert Replacement (≤ 10' Deep)</t>
  </si>
  <si>
    <t>Remove and replace an existing culvert with a culvert  that is installed less than or equal to 10' deep. 
This is the default culvert replacement if you do not know the replacement depth. Not Box Culvert.
(May require a new lane component for widening and/or channel/stream re-alignment)</t>
  </si>
  <si>
    <t>Culvert Replacement (&gt; 10' Deep)</t>
  </si>
  <si>
    <t>Remove and replace an existing culvert with a culvert that is more than 10' deep. Not Box Culvert.
(May require a new lane component for widening and/or channel/stream re-alignment)</t>
  </si>
  <si>
    <t>Structural Culvert Replacement</t>
  </si>
  <si>
    <t>Remove and replace an existing culvert/s with a structural plate culvert. This culvert is considered a bridge structure. Not box culvert. (May Require a new lane component for widening and/or channel/stream re-alignment)</t>
  </si>
  <si>
    <t>Substructure Rehabilitation (1 bent)</t>
  </si>
  <si>
    <t>Rehabilitating bridge substructure.  Methods may include: rehabilitating/strengthening caps, columns, foundations, piles, footings, or corrosion protection.</t>
  </si>
  <si>
    <t>Version #</t>
  </si>
  <si>
    <t>Author</t>
  </si>
  <si>
    <t>Date</t>
  </si>
  <si>
    <t>Changes</t>
  </si>
  <si>
    <t>Leia Kagawa</t>
  </si>
  <si>
    <t>Original Version</t>
  </si>
  <si>
    <t>Project #</t>
  </si>
  <si>
    <t>For each component, select a component type in column B, then project component in column C.</t>
  </si>
  <si>
    <t>Complete ROW acquisition cells in columns D &amp; E if applicable or known.</t>
  </si>
  <si>
    <r>
      <t xml:space="preserve">This tool is not intended for Major-Projects </t>
    </r>
    <r>
      <rPr>
        <i/>
        <sz val="10"/>
        <color theme="1"/>
        <rFont val="Arial"/>
        <family val="2"/>
      </rPr>
      <t>(base year floor &gt;$100,000)</t>
    </r>
    <r>
      <rPr>
        <sz val="10"/>
        <color theme="1"/>
        <rFont val="Arial"/>
        <family val="2"/>
      </rPr>
      <t>.</t>
    </r>
  </si>
  <si>
    <t>This tool is based off 5-year ODOT bid data and is to be updated yearly.</t>
  </si>
  <si>
    <t>Indicate Risk factors</t>
  </si>
  <si>
    <t>Multiples of a single component may be required for a project, see component descriptions.</t>
  </si>
  <si>
    <t>This tool calculates a rough order of magnitude, not a cost estimate.</t>
  </si>
  <si>
    <t>Planning Level Rough Order of Magnitude (PROM)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</si>
</sst>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quot;#,##0.00_);[Red]\(&quot;$&quot;#,##0.00\)"/>
    <numFmt numFmtId="44" formatCode="_(&quot;$&quot;* #,##0.00_);_(&quot;$&quot;* \(#,##0.00\);_(&quot;$&quot;* &quot;-&quot;??_);_(@_)"/>
    <numFmt numFmtId="43" formatCode="_(* #,##0.00_);_(* \(#,##0.00\);_(* &quot;-&quot;??_);_(@_)"/>
    <numFmt numFmtId="164" formatCode="0.0"/>
    <numFmt numFmtId="165" formatCode="_(&quot;$&quot;* #,##0_);_(&quot;$&quot;* \(#,##0\);_(&quot;$&quot;* &quot;-&quot;??_);_(@_)"/>
    <numFmt numFmtId="166" formatCode="0.000"/>
    <numFmt numFmtId="167" formatCode="&quot;&lt;&quot;0,000"/>
    <numFmt numFmtId="168" formatCode="&quot;≥&quot;0,000"/>
    <numFmt numFmtId="169" formatCode="0.0000"/>
    <numFmt numFmtId="170" formatCode="_(* #,##0_);_(* \(#,##0\);_(* &quot;-&quot;??_);_(@_)"/>
    <numFmt numFmtId="171" formatCode="0\ &quot;Negligible&quot;"/>
    <numFmt numFmtId="172" formatCode="0\ &quot;Very Low&quot;"/>
    <numFmt numFmtId="173" formatCode="0\ &quot;Low&quot;"/>
    <numFmt numFmtId="174" formatCode="0\ &quot;Moderate&quot;"/>
    <numFmt numFmtId="175" formatCode="0\ &quot;High&quot;"/>
    <numFmt numFmtId="176" formatCode="0\ &quot;Very High&quot;"/>
    <numFmt numFmtId="177" formatCode="&quot;$&quot;#,##0.00"/>
    <numFmt numFmtId="178" formatCode="0.0%"/>
    <numFmt numFmtId="179" formatCode="&quot;Reg &quot;0&quot; ROW Acquisition&quot;"/>
    <numFmt numFmtId="180" formatCode="&quot;$&quot;#,##0"/>
    <numFmt numFmtId="181" formatCode="_(&quot;$&quot;* #,##0.0_);_(&quot;$&quot;* \(#,##0.0\);_(&quot;$&quot;* &quot;-&quot;?_);_(@_)"/>
    <numFmt numFmtId="182" formatCode="&quot;to $&quot;#,##0"/>
  </numFmts>
  <fonts count="69" x14ac:knownFonts="1">
    <font>
      <sz val="11"/>
      <color theme="1"/>
      <name val="Arial"/>
      <family val="2"/>
    </font>
    <font>
      <sz val="11"/>
      <color theme="1"/>
      <name val="Calibri"/>
      <family val="2"/>
      <scheme val="minor"/>
    </font>
    <font>
      <sz val="11"/>
      <color theme="1"/>
      <name val="Arial"/>
      <family val="2"/>
    </font>
    <font>
      <b/>
      <sz val="11"/>
      <color theme="1"/>
      <name val="Arial"/>
      <family val="2"/>
    </font>
    <font>
      <b/>
      <sz val="10"/>
      <color theme="1"/>
      <name val="Arial"/>
      <family val="2"/>
    </font>
    <font>
      <sz val="9"/>
      <color theme="1"/>
      <name val="Arial"/>
      <family val="2"/>
    </font>
    <font>
      <u/>
      <sz val="11"/>
      <color theme="10"/>
      <name val="Arial"/>
      <family val="2"/>
    </font>
    <font>
      <b/>
      <sz val="9"/>
      <color indexed="81"/>
      <name val="Tahoma"/>
      <family val="2"/>
    </font>
    <font>
      <sz val="9"/>
      <color indexed="81"/>
      <name val="Tahoma"/>
      <family val="2"/>
    </font>
    <font>
      <b/>
      <sz val="10"/>
      <name val="Arial"/>
      <family val="2"/>
    </font>
    <font>
      <i/>
      <sz val="8"/>
      <color theme="1"/>
      <name val="Arial"/>
      <family val="2"/>
    </font>
    <font>
      <b/>
      <sz val="11"/>
      <color theme="0"/>
      <name val="Arial"/>
      <family val="2"/>
    </font>
    <font>
      <b/>
      <sz val="8"/>
      <name val="Arial"/>
      <family val="2"/>
    </font>
    <font>
      <b/>
      <u/>
      <sz val="11"/>
      <color theme="0"/>
      <name val="Arial"/>
      <family val="2"/>
    </font>
    <font>
      <b/>
      <u/>
      <sz val="9"/>
      <color theme="0"/>
      <name val="Arial"/>
      <family val="2"/>
    </font>
    <font>
      <u/>
      <sz val="11"/>
      <color theme="10"/>
      <name val="Aptos Narrow"/>
      <family val="2"/>
    </font>
    <font>
      <sz val="11"/>
      <name val="Aptos Narrow"/>
      <family val="2"/>
    </font>
    <font>
      <sz val="10"/>
      <name val="Arial"/>
      <family val="2"/>
    </font>
    <font>
      <b/>
      <sz val="18"/>
      <name val="Arial Nova"/>
      <family val="2"/>
    </font>
    <font>
      <b/>
      <sz val="11"/>
      <name val="Arial Nova"/>
      <family val="2"/>
    </font>
    <font>
      <sz val="11"/>
      <name val="Arial Nova"/>
      <family val="2"/>
    </font>
    <font>
      <b/>
      <sz val="12"/>
      <name val="Arial Nova"/>
      <family val="2"/>
    </font>
    <font>
      <b/>
      <sz val="14"/>
      <name val="Arial Nova"/>
      <family val="2"/>
    </font>
    <font>
      <vertAlign val="subscript"/>
      <sz val="1"/>
      <color theme="1" tint="0.499984740745262"/>
      <name val="Arial Nova"/>
      <family val="2"/>
    </font>
    <font>
      <sz val="11"/>
      <color theme="1"/>
      <name val="Arial Nova"/>
      <family val="2"/>
    </font>
    <font>
      <sz val="10"/>
      <name val="Arial Nova"/>
      <family val="2"/>
    </font>
    <font>
      <sz val="14"/>
      <name val="Arial Nova"/>
      <family val="2"/>
    </font>
    <font>
      <sz val="12"/>
      <name val="Arial Nova"/>
      <family val="2"/>
    </font>
    <font>
      <b/>
      <sz val="14"/>
      <color theme="0"/>
      <name val="Arial Nova"/>
      <family val="2"/>
    </font>
    <font>
      <sz val="11"/>
      <color theme="0"/>
      <name val="Arial Nova"/>
      <family val="2"/>
    </font>
    <font>
      <i/>
      <sz val="12"/>
      <name val="Arial Nova"/>
      <family val="2"/>
    </font>
    <font>
      <sz val="12"/>
      <color theme="1"/>
      <name val="Arial Nova"/>
      <family val="2"/>
    </font>
    <font>
      <u/>
      <sz val="12"/>
      <color theme="10"/>
      <name val="Arial Nova"/>
      <family val="2"/>
    </font>
    <font>
      <sz val="14"/>
      <color theme="0"/>
      <name val="Arial Nova"/>
      <family val="2"/>
    </font>
    <font>
      <sz val="11"/>
      <color theme="0" tint="-0.14999847407452621"/>
      <name val="Arial Nova"/>
      <family val="2"/>
    </font>
    <font>
      <b/>
      <u/>
      <sz val="11"/>
      <color rgb="FF467886"/>
      <name val="Aptos Narrow"/>
      <family val="2"/>
    </font>
    <font>
      <sz val="11"/>
      <color rgb="FF000000"/>
      <name val="Aptos Narrow"/>
      <family val="2"/>
    </font>
    <font>
      <i/>
      <vertAlign val="subscript"/>
      <sz val="11"/>
      <color rgb="FF000000"/>
      <name val="Aptos Narrow"/>
      <family val="2"/>
    </font>
    <font>
      <b/>
      <sz val="11"/>
      <color rgb="FF000000"/>
      <name val="Aptos Narrow"/>
      <family val="2"/>
    </font>
    <font>
      <b/>
      <sz val="10"/>
      <color rgb="FF000000"/>
      <name val="Aptos Narrow"/>
      <family val="2"/>
    </font>
    <font>
      <i/>
      <sz val="9"/>
      <color rgb="FF000000"/>
      <name val="Aptos Narrow"/>
      <family val="2"/>
    </font>
    <font>
      <b/>
      <sz val="12"/>
      <color rgb="FF000000"/>
      <name val="Arial"/>
      <family val="2"/>
    </font>
    <font>
      <sz val="10"/>
      <color theme="1"/>
      <name val="Arial"/>
      <family val="2"/>
    </font>
    <font>
      <sz val="8"/>
      <color theme="1"/>
      <name val="Arial"/>
      <family val="2"/>
    </font>
    <font>
      <i/>
      <sz val="11"/>
      <color theme="1"/>
      <name val="Arial"/>
      <family val="2"/>
    </font>
    <font>
      <sz val="11"/>
      <color theme="0"/>
      <name val="Arial"/>
      <family val="2"/>
    </font>
    <font>
      <b/>
      <sz val="14"/>
      <color theme="1"/>
      <name val="Arial"/>
      <family val="2"/>
    </font>
    <font>
      <sz val="14"/>
      <color rgb="FFFF0000"/>
      <name val="Arial"/>
      <family val="2"/>
    </font>
    <font>
      <sz val="14"/>
      <color theme="1"/>
      <name val="Arial"/>
      <family val="2"/>
    </font>
    <font>
      <sz val="11"/>
      <color rgb="FFFF0000"/>
      <name val="Arial"/>
      <family val="2"/>
    </font>
    <font>
      <b/>
      <sz val="9"/>
      <color theme="1"/>
      <name val="Arial"/>
      <family val="2"/>
    </font>
    <font>
      <b/>
      <sz val="11"/>
      <color rgb="FF000000"/>
      <name val="Arial"/>
      <family val="2"/>
    </font>
    <font>
      <sz val="11"/>
      <color rgb="FF000000"/>
      <name val="Arial"/>
      <family val="2"/>
    </font>
    <font>
      <b/>
      <sz val="8"/>
      <color theme="1"/>
      <name val="Arial"/>
      <family val="2"/>
    </font>
    <font>
      <i/>
      <sz val="11"/>
      <color rgb="FFFF0000"/>
      <name val="Arial"/>
      <family val="2"/>
    </font>
    <font>
      <b/>
      <i/>
      <sz val="11"/>
      <color theme="1"/>
      <name val="Arial"/>
      <family val="2"/>
    </font>
    <font>
      <i/>
      <sz val="10"/>
      <color theme="1"/>
      <name val="Arial"/>
      <family val="2"/>
    </font>
    <font>
      <i/>
      <sz val="9"/>
      <color theme="1"/>
      <name val="Arial"/>
      <family val="2"/>
    </font>
    <font>
      <sz val="11"/>
      <name val="Arial"/>
      <family val="2"/>
    </font>
    <font>
      <b/>
      <sz val="11"/>
      <name val="Arial"/>
      <family val="2"/>
    </font>
    <font>
      <b/>
      <sz val="16"/>
      <color theme="1"/>
      <name val="Arial"/>
      <family val="2"/>
    </font>
    <font>
      <i/>
      <u/>
      <sz val="11"/>
      <color theme="10"/>
      <name val="Arial"/>
      <family val="2"/>
    </font>
    <font>
      <b/>
      <sz val="16"/>
      <color rgb="FF000000"/>
      <name val="Aptos Narrow"/>
      <family val="2"/>
    </font>
    <font>
      <sz val="11"/>
      <color theme="0" tint="-4.9989318521683403E-2"/>
      <name val="Arial"/>
      <family val="2"/>
    </font>
    <font>
      <sz val="11"/>
      <color theme="0" tint="-4.9989318521683403E-2"/>
      <name val="Aptos Narrow"/>
      <family val="2"/>
    </font>
    <font>
      <sz val="11"/>
      <color theme="0"/>
      <name val="Aptos Narrow"/>
      <family val="2"/>
    </font>
    <font>
      <i/>
      <sz val="8"/>
      <color theme="0" tint="-0.34998626667073579"/>
      <name val="Arial"/>
      <family val="2"/>
    </font>
    <font>
      <b/>
      <i/>
      <sz val="8"/>
      <color theme="0" tint="-0.34998626667073579"/>
      <name val="Arial"/>
      <family val="2"/>
    </font>
    <font>
      <i/>
      <sz val="8"/>
      <color theme="0" tint="-0.34998626667073579"/>
      <name val="Arial Nova"/>
      <family val="2"/>
    </font>
  </fonts>
  <fills count="39">
    <fill>
      <patternFill patternType="none"/>
    </fill>
    <fill>
      <patternFill patternType="gray125"/>
    </fill>
    <fill>
      <patternFill patternType="solid">
        <fgColor theme="7"/>
        <bgColor indexed="64"/>
      </patternFill>
    </fill>
    <fill>
      <patternFill patternType="solid">
        <fgColor theme="0" tint="-0.249977111117893"/>
        <bgColor indexed="64"/>
      </patternFill>
    </fill>
    <fill>
      <patternFill patternType="solid">
        <fgColor theme="6"/>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bgColor indexed="64"/>
      </patternFill>
    </fill>
    <fill>
      <patternFill patternType="solid">
        <fgColor theme="1"/>
        <bgColor indexed="64"/>
      </patternFill>
    </fill>
    <fill>
      <patternFill patternType="solid">
        <fgColor rgb="FF00B050"/>
        <bgColor indexed="64"/>
      </patternFill>
    </fill>
    <fill>
      <patternFill patternType="solid">
        <fgColor theme="5"/>
        <bgColor indexed="64"/>
      </patternFill>
    </fill>
    <fill>
      <patternFill patternType="solid">
        <fgColor rgb="FF7030A0"/>
        <bgColor indexed="64"/>
      </patternFill>
    </fill>
    <fill>
      <patternFill patternType="solid">
        <fgColor theme="9" tint="-0.499984740745262"/>
        <bgColor indexed="64"/>
      </patternFill>
    </fill>
    <fill>
      <patternFill patternType="solid">
        <fgColor rgb="FFC00000"/>
        <bgColor indexed="64"/>
      </patternFill>
    </fill>
    <fill>
      <patternFill patternType="solid">
        <fgColor theme="1" tint="0.249977111117893"/>
        <bgColor indexed="64"/>
      </patternFill>
    </fill>
    <fill>
      <patternFill patternType="solid">
        <fgColor rgb="FFFF66FF"/>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CCFF"/>
        <bgColor indexed="64"/>
      </patternFill>
    </fill>
    <fill>
      <patternFill patternType="solid">
        <fgColor theme="7" tint="-0.499984740745262"/>
        <bgColor indexed="64"/>
      </patternFill>
    </fill>
    <fill>
      <patternFill patternType="solid">
        <fgColor rgb="FFFF99FF"/>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bgColor indexed="64"/>
      </patternFill>
    </fill>
    <fill>
      <patternFill patternType="solid">
        <fgColor rgb="FFFFFF00"/>
        <bgColor indexed="64"/>
      </patternFill>
    </fill>
    <fill>
      <patternFill patternType="solid">
        <fgColor rgb="FFA9C55F"/>
        <bgColor indexed="64"/>
      </patternFill>
    </fill>
    <fill>
      <patternFill patternType="solid">
        <fgColor rgb="FFE2DE77"/>
        <bgColor indexed="64"/>
      </patternFill>
    </fill>
    <fill>
      <patternFill patternType="solid">
        <fgColor rgb="FFF3BD6A"/>
        <bgColor indexed="64"/>
      </patternFill>
    </fill>
    <fill>
      <patternFill patternType="solid">
        <fgColor rgb="FFDA5E35"/>
        <bgColor indexed="64"/>
      </patternFill>
    </fill>
    <fill>
      <patternFill patternType="solid">
        <fgColor theme="4" tint="-0.499984740745262"/>
        <bgColor indexed="64"/>
      </patternFill>
    </fill>
    <fill>
      <patternFill patternType="solid">
        <fgColor rgb="FFFFFEE6"/>
        <bgColor rgb="FF000000"/>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F2F2F2"/>
        <bgColor rgb="FF000000"/>
      </patternFill>
    </fill>
    <fill>
      <patternFill patternType="solid">
        <fgColor theme="0" tint="-0.249977111117893"/>
        <bgColor rgb="FF000000"/>
      </patternFill>
    </fill>
    <fill>
      <patternFill patternType="solid">
        <fgColor theme="0" tint="-4.9989318521683403E-2"/>
        <bgColor indexed="64"/>
      </patternFill>
    </fill>
    <fill>
      <patternFill patternType="solid">
        <fgColor theme="2"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right/>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hair">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44" fontId="2" fillId="0" borderId="0" applyFont="0" applyFill="0" applyBorder="0" applyAlignment="0" applyProtection="0"/>
    <xf numFmtId="0" fontId="6" fillId="0" borderId="0" applyNumberForma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15" fillId="0" borderId="0" applyNumberFormat="0" applyFill="0" applyBorder="0" applyAlignment="0" applyProtection="0"/>
    <xf numFmtId="0" fontId="16" fillId="0" borderId="0"/>
    <xf numFmtId="0" fontId="1" fillId="0" borderId="0"/>
    <xf numFmtId="0" fontId="17" fillId="0" borderId="0"/>
    <xf numFmtId="9" fontId="17" fillId="0" borderId="0" applyFont="0" applyFill="0" applyBorder="0" applyAlignment="0" applyProtection="0"/>
  </cellStyleXfs>
  <cellXfs count="317">
    <xf numFmtId="0" fontId="0" fillId="0" borderId="0" xfId="0"/>
    <xf numFmtId="0" fontId="0" fillId="0" borderId="0" xfId="0" applyAlignment="1">
      <alignment horizontal="center"/>
    </xf>
    <xf numFmtId="0" fontId="3" fillId="0" borderId="0" xfId="0" applyFont="1"/>
    <xf numFmtId="0" fontId="9" fillId="4" borderId="3" xfId="0" applyFont="1" applyFill="1" applyBorder="1" applyAlignment="1">
      <alignment horizontal="center"/>
    </xf>
    <xf numFmtId="0" fontId="0" fillId="5" borderId="3" xfId="0" applyFill="1" applyBorder="1"/>
    <xf numFmtId="0" fontId="0" fillId="5" borderId="3" xfId="0" applyFill="1" applyBorder="1" applyAlignment="1">
      <alignment horizontal="center"/>
    </xf>
    <xf numFmtId="0" fontId="0" fillId="8" borderId="0" xfId="0" applyFill="1"/>
    <xf numFmtId="0" fontId="11" fillId="8" borderId="0" xfId="0" applyFont="1" applyFill="1"/>
    <xf numFmtId="0" fontId="9" fillId="4" borderId="4" xfId="0" applyFont="1" applyFill="1" applyBorder="1" applyAlignment="1">
      <alignment horizontal="center"/>
    </xf>
    <xf numFmtId="0" fontId="9" fillId="4" borderId="4" xfId="0" applyFont="1" applyFill="1" applyBorder="1"/>
    <xf numFmtId="0" fontId="0" fillId="14" borderId="0" xfId="0" applyFill="1"/>
    <xf numFmtId="0" fontId="12" fillId="15" borderId="3" xfId="0" applyFont="1" applyFill="1" applyBorder="1" applyAlignment="1">
      <alignment horizontal="center" wrapText="1"/>
    </xf>
    <xf numFmtId="0" fontId="0" fillId="16" borderId="3" xfId="0" applyFill="1" applyBorder="1" applyAlignment="1">
      <alignment horizontal="center"/>
    </xf>
    <xf numFmtId="166" fontId="0" fillId="16" borderId="3" xfId="0" applyNumberFormat="1" applyFill="1" applyBorder="1" applyAlignment="1">
      <alignment horizontal="center"/>
    </xf>
    <xf numFmtId="9" fontId="0" fillId="0" borderId="0" xfId="3" applyFont="1" applyAlignment="1">
      <alignment horizontal="center"/>
    </xf>
    <xf numFmtId="166" fontId="0" fillId="16" borderId="1" xfId="0" applyNumberFormat="1" applyFill="1" applyBorder="1" applyAlignment="1">
      <alignment horizontal="center"/>
    </xf>
    <xf numFmtId="167" fontId="0" fillId="16" borderId="3" xfId="0" applyNumberFormat="1" applyFill="1" applyBorder="1" applyAlignment="1">
      <alignment horizontal="center"/>
    </xf>
    <xf numFmtId="166" fontId="0" fillId="0" borderId="0" xfId="0" applyNumberFormat="1" applyAlignment="1">
      <alignment horizontal="center"/>
    </xf>
    <xf numFmtId="168" fontId="0" fillId="16" borderId="3" xfId="0" applyNumberFormat="1" applyFill="1" applyBorder="1" applyAlignment="1">
      <alignment horizontal="center"/>
    </xf>
    <xf numFmtId="0" fontId="4" fillId="0" borderId="0" xfId="0" applyFont="1" applyAlignment="1">
      <alignment horizontal="right"/>
    </xf>
    <xf numFmtId="0" fontId="0" fillId="20" borderId="3" xfId="0" applyFill="1" applyBorder="1" applyAlignment="1">
      <alignment horizontal="center"/>
    </xf>
    <xf numFmtId="0" fontId="10" fillId="0" borderId="0" xfId="0" applyFont="1" applyAlignment="1">
      <alignment horizontal="center"/>
    </xf>
    <xf numFmtId="0" fontId="20" fillId="0" borderId="0" xfId="8" applyFont="1" applyAlignment="1">
      <alignment wrapText="1"/>
    </xf>
    <xf numFmtId="0" fontId="18" fillId="0" borderId="0" xfId="8" applyFont="1" applyAlignment="1">
      <alignment horizontal="center" wrapText="1"/>
    </xf>
    <xf numFmtId="0" fontId="19" fillId="0" borderId="0" xfId="8" applyFont="1" applyAlignment="1">
      <alignment horizontal="center" wrapText="1"/>
    </xf>
    <xf numFmtId="166" fontId="21" fillId="0" borderId="0" xfId="8" applyNumberFormat="1" applyFont="1" applyAlignment="1">
      <alignment horizontal="center" wrapText="1"/>
    </xf>
    <xf numFmtId="164" fontId="22" fillId="0" borderId="0" xfId="8" applyNumberFormat="1" applyFont="1" applyAlignment="1">
      <alignment horizontal="center" wrapText="1"/>
    </xf>
    <xf numFmtId="0" fontId="20" fillId="0" borderId="0" xfId="8" applyFont="1"/>
    <xf numFmtId="0" fontId="25" fillId="0" borderId="0" xfId="8" applyFont="1"/>
    <xf numFmtId="166" fontId="25" fillId="0" borderId="0" xfId="8" applyNumberFormat="1" applyFont="1"/>
    <xf numFmtId="0" fontId="26" fillId="0" borderId="0" xfId="8" applyFont="1"/>
    <xf numFmtId="0" fontId="25" fillId="0" borderId="3" xfId="8" applyFont="1" applyBorder="1" applyAlignment="1">
      <alignment horizontal="center"/>
    </xf>
    <xf numFmtId="1" fontId="25" fillId="0" borderId="3" xfId="8" applyNumberFormat="1" applyFont="1" applyBorder="1" applyAlignment="1">
      <alignment horizontal="center"/>
    </xf>
    <xf numFmtId="0" fontId="20" fillId="0" borderId="3" xfId="8" applyFont="1" applyBorder="1" applyAlignment="1">
      <alignment horizontal="center" wrapText="1"/>
    </xf>
    <xf numFmtId="0" fontId="27" fillId="0" borderId="0" xfId="8" applyFont="1"/>
    <xf numFmtId="166" fontId="27" fillId="0" borderId="0" xfId="8" applyNumberFormat="1" applyFont="1"/>
    <xf numFmtId="0" fontId="27" fillId="0" borderId="3" xfId="8" applyFont="1" applyBorder="1" applyAlignment="1">
      <alignment horizontal="center"/>
    </xf>
    <xf numFmtId="171" fontId="22" fillId="0" borderId="3" xfId="8" applyNumberFormat="1" applyFont="1" applyBorder="1" applyAlignment="1">
      <alignment horizontal="center"/>
    </xf>
    <xf numFmtId="172" fontId="22" fillId="0" borderId="3" xfId="8" applyNumberFormat="1" applyFont="1" applyBorder="1" applyAlignment="1">
      <alignment horizontal="center" wrapText="1"/>
    </xf>
    <xf numFmtId="173" fontId="22" fillId="0" borderId="3" xfId="8" applyNumberFormat="1" applyFont="1" applyBorder="1" applyAlignment="1">
      <alignment horizontal="center" vertical="center" wrapText="1"/>
    </xf>
    <xf numFmtId="174" fontId="22" fillId="0" borderId="3" xfId="8" applyNumberFormat="1" applyFont="1" applyBorder="1" applyAlignment="1">
      <alignment horizontal="center" vertical="center" wrapText="1"/>
    </xf>
    <xf numFmtId="175" fontId="22" fillId="0" borderId="3" xfId="8" applyNumberFormat="1" applyFont="1" applyBorder="1" applyAlignment="1">
      <alignment horizontal="center" vertical="center" wrapText="1"/>
    </xf>
    <xf numFmtId="176" fontId="22" fillId="0" borderId="3" xfId="8" applyNumberFormat="1" applyFont="1" applyBorder="1" applyAlignment="1">
      <alignment horizontal="center" vertical="center" wrapText="1"/>
    </xf>
    <xf numFmtId="0" fontId="24" fillId="24" borderId="3" xfId="8" applyFont="1" applyFill="1" applyBorder="1" applyAlignment="1" applyProtection="1">
      <alignment vertical="top" wrapText="1"/>
      <protection locked="0"/>
    </xf>
    <xf numFmtId="0" fontId="20" fillId="26" borderId="3" xfId="8" applyFont="1" applyFill="1" applyBorder="1"/>
    <xf numFmtId="0" fontId="24" fillId="27" borderId="3" xfId="8" applyFont="1" applyFill="1" applyBorder="1" applyAlignment="1" applyProtection="1">
      <alignment vertical="top" wrapText="1"/>
      <protection locked="0"/>
    </xf>
    <xf numFmtId="0" fontId="24" fillId="28" borderId="3" xfId="8" applyFont="1" applyFill="1" applyBorder="1" applyAlignment="1" applyProtection="1">
      <alignment vertical="top" wrapText="1"/>
      <protection locked="0"/>
    </xf>
    <xf numFmtId="0" fontId="24" fillId="13" borderId="3" xfId="8" applyFont="1" applyFill="1" applyBorder="1" applyAlignment="1">
      <alignment vertical="top" wrapText="1"/>
    </xf>
    <xf numFmtId="0" fontId="24" fillId="29" borderId="3" xfId="8" applyFont="1" applyFill="1" applyBorder="1" applyAlignment="1">
      <alignment vertical="top" wrapText="1"/>
    </xf>
    <xf numFmtId="164" fontId="28" fillId="8" borderId="3" xfId="8" applyNumberFormat="1" applyFont="1" applyFill="1" applyBorder="1" applyAlignment="1">
      <alignment horizontal="center" wrapText="1"/>
    </xf>
    <xf numFmtId="0" fontId="27" fillId="0" borderId="0" xfId="8" applyFont="1" applyAlignment="1">
      <alignment wrapText="1"/>
    </xf>
    <xf numFmtId="0" fontId="26" fillId="0" borderId="0" xfId="8" applyFont="1" applyAlignment="1">
      <alignment wrapText="1"/>
    </xf>
    <xf numFmtId="0" fontId="22" fillId="0" borderId="0" xfId="8" applyFont="1" applyAlignment="1">
      <alignment horizontal="right" vertical="center" wrapText="1"/>
    </xf>
    <xf numFmtId="0" fontId="22" fillId="0" borderId="0" xfId="8" applyFont="1" applyAlignment="1">
      <alignment horizontal="right" vertical="center"/>
    </xf>
    <xf numFmtId="0" fontId="26" fillId="0" borderId="0" xfId="8" applyFont="1" applyAlignment="1">
      <alignment vertical="center" wrapText="1"/>
    </xf>
    <xf numFmtId="164" fontId="28" fillId="30" borderId="3" xfId="8" applyNumberFormat="1" applyFont="1" applyFill="1" applyBorder="1" applyAlignment="1">
      <alignment horizontal="center" wrapText="1"/>
    </xf>
    <xf numFmtId="0" fontId="20" fillId="0" borderId="3" xfId="8" applyFont="1" applyBorder="1" applyAlignment="1">
      <alignment horizontal="center" vertical="top" wrapText="1"/>
    </xf>
    <xf numFmtId="0" fontId="27" fillId="0" borderId="3" xfId="8" applyFont="1" applyBorder="1" applyAlignment="1">
      <alignment horizontal="center" vertical="top"/>
    </xf>
    <xf numFmtId="0" fontId="26" fillId="0" borderId="8" xfId="8" applyFont="1" applyBorder="1" applyAlignment="1">
      <alignment horizontal="center" vertical="center" wrapText="1"/>
    </xf>
    <xf numFmtId="0" fontId="30" fillId="0" borderId="10" xfId="8" applyFont="1" applyBorder="1" applyAlignment="1">
      <alignment horizontal="center" vertical="center" wrapText="1"/>
    </xf>
    <xf numFmtId="0" fontId="26" fillId="0" borderId="10" xfId="8" applyFont="1" applyBorder="1" applyAlignment="1" applyProtection="1">
      <alignment horizontal="left" vertical="center" wrapText="1"/>
      <protection locked="0"/>
    </xf>
    <xf numFmtId="0" fontId="29" fillId="0" borderId="0" xfId="8" applyFont="1" applyAlignment="1">
      <alignment horizontal="center" vertical="center" wrapText="1"/>
    </xf>
    <xf numFmtId="0" fontId="31" fillId="0" borderId="0" xfId="0" applyFont="1"/>
    <xf numFmtId="0" fontId="32" fillId="0" borderId="0" xfId="2" applyFont="1"/>
    <xf numFmtId="0" fontId="31" fillId="0" borderId="0" xfId="0" applyFont="1" applyAlignment="1">
      <alignment horizontal="left" wrapText="1"/>
    </xf>
    <xf numFmtId="0" fontId="33" fillId="8" borderId="3" xfId="0" applyFont="1" applyFill="1" applyBorder="1" applyAlignment="1">
      <alignment horizontal="left" indent="1"/>
    </xf>
    <xf numFmtId="0" fontId="34" fillId="0" borderId="0" xfId="8" applyFont="1" applyAlignment="1">
      <alignment vertical="center" wrapText="1"/>
    </xf>
    <xf numFmtId="0" fontId="34" fillId="0" borderId="0" xfId="8" applyFont="1" applyAlignment="1">
      <alignment vertical="top" wrapText="1"/>
    </xf>
    <xf numFmtId="0" fontId="20" fillId="26" borderId="3" xfId="8" applyFont="1" applyFill="1" applyBorder="1" applyAlignment="1">
      <alignment vertical="top" wrapText="1"/>
    </xf>
    <xf numFmtId="0" fontId="20" fillId="27" borderId="3" xfId="8" applyFont="1" applyFill="1" applyBorder="1" applyAlignment="1">
      <alignment vertical="top" wrapText="1"/>
    </xf>
    <xf numFmtId="0" fontId="20" fillId="28" borderId="3" xfId="8" applyFont="1" applyFill="1" applyBorder="1" applyAlignment="1">
      <alignment vertical="top" wrapText="1"/>
    </xf>
    <xf numFmtId="0" fontId="20" fillId="29" borderId="3" xfId="8" applyFont="1" applyFill="1" applyBorder="1" applyAlignment="1">
      <alignment vertical="top" wrapText="1"/>
    </xf>
    <xf numFmtId="0" fontId="20" fillId="26" borderId="3" xfId="8" applyFont="1" applyFill="1" applyBorder="1" applyAlignment="1">
      <alignment horizontal="left" vertical="top" wrapText="1"/>
    </xf>
    <xf numFmtId="0" fontId="20" fillId="0" borderId="0" xfId="8" applyFont="1" applyAlignment="1">
      <alignment vertical="top" wrapText="1"/>
    </xf>
    <xf numFmtId="0" fontId="20" fillId="0" borderId="0" xfId="8" applyFont="1" applyAlignment="1">
      <alignment vertical="top"/>
    </xf>
    <xf numFmtId="0" fontId="29" fillId="0" borderId="0" xfId="8" applyFont="1" applyAlignment="1">
      <alignment horizontal="center" vertical="top" wrapText="1"/>
    </xf>
    <xf numFmtId="1" fontId="0" fillId="0" borderId="0" xfId="3" applyNumberFormat="1" applyFont="1" applyAlignment="1">
      <alignment horizontal="center"/>
    </xf>
    <xf numFmtId="0" fontId="20" fillId="0" borderId="9" xfId="8" applyFont="1" applyBorder="1" applyAlignment="1">
      <alignment horizontal="center" vertical="top" wrapText="1"/>
    </xf>
    <xf numFmtId="0" fontId="27" fillId="0" borderId="9" xfId="8" applyFont="1" applyBorder="1" applyAlignment="1">
      <alignment horizontal="center" vertical="top"/>
    </xf>
    <xf numFmtId="0" fontId="6" fillId="0" borderId="0" xfId="2" applyFill="1" applyBorder="1" applyAlignment="1"/>
    <xf numFmtId="0" fontId="35" fillId="0" borderId="0" xfId="0" applyFont="1"/>
    <xf numFmtId="0" fontId="36" fillId="0" borderId="0" xfId="0" applyFont="1"/>
    <xf numFmtId="0" fontId="35" fillId="0" borderId="0" xfId="0" applyFont="1" applyAlignment="1">
      <alignment horizontal="center"/>
    </xf>
    <xf numFmtId="14" fontId="36" fillId="0" borderId="0" xfId="0" applyNumberFormat="1" applyFont="1" applyAlignment="1">
      <alignment horizontal="center"/>
    </xf>
    <xf numFmtId="0" fontId="36" fillId="0" borderId="0" xfId="0" applyFont="1" applyAlignment="1">
      <alignment horizontal="center"/>
    </xf>
    <xf numFmtId="0" fontId="36" fillId="0" borderId="0" xfId="0" applyFont="1" applyAlignment="1">
      <alignment horizontal="right"/>
    </xf>
    <xf numFmtId="0" fontId="36" fillId="0" borderId="0" xfId="0" applyFont="1" applyAlignment="1">
      <alignment horizontal="right" vertical="center"/>
    </xf>
    <xf numFmtId="10" fontId="38" fillId="0" borderId="0" xfId="0" applyNumberFormat="1" applyFont="1" applyAlignment="1">
      <alignment horizontal="center" vertical="center"/>
    </xf>
    <xf numFmtId="0" fontId="36" fillId="0" borderId="0" xfId="0" applyFont="1" applyAlignment="1">
      <alignment vertical="center" wrapText="1"/>
    </xf>
    <xf numFmtId="0" fontId="6" fillId="0" borderId="0" xfId="2" quotePrefix="1"/>
    <xf numFmtId="0" fontId="6" fillId="0" borderId="3" xfId="2" applyBorder="1" applyAlignment="1">
      <alignment vertical="center" wrapText="1"/>
    </xf>
    <xf numFmtId="170" fontId="0" fillId="16" borderId="3" xfId="4" applyNumberFormat="1" applyFont="1" applyFill="1" applyBorder="1" applyAlignment="1">
      <alignment horizontal="center"/>
    </xf>
    <xf numFmtId="1" fontId="0" fillId="18" borderId="3" xfId="0" applyNumberFormat="1" applyFill="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3" xfId="0" applyBorder="1" applyAlignment="1">
      <alignment vertical="center" wrapText="1"/>
    </xf>
    <xf numFmtId="177" fontId="5" fillId="16" borderId="3" xfId="0" applyNumberFormat="1" applyFont="1" applyFill="1" applyBorder="1" applyAlignment="1">
      <alignment vertical="center" wrapText="1"/>
    </xf>
    <xf numFmtId="0" fontId="3" fillId="0" borderId="3" xfId="0" applyFont="1" applyBorder="1" applyAlignment="1">
      <alignment vertical="center" wrapText="1"/>
    </xf>
    <xf numFmtId="0" fontId="0" fillId="0" borderId="12" xfId="0" applyBorder="1" applyAlignment="1">
      <alignment vertical="center" wrapText="1"/>
    </xf>
    <xf numFmtId="0" fontId="46" fillId="0" borderId="0" xfId="0" applyFont="1" applyAlignment="1">
      <alignment horizontal="right" vertical="center"/>
    </xf>
    <xf numFmtId="0" fontId="48" fillId="0" borderId="0" xfId="0" applyFont="1" applyAlignment="1">
      <alignment vertical="center"/>
    </xf>
    <xf numFmtId="0" fontId="3" fillId="0" borderId="0" xfId="0" applyFont="1" applyAlignment="1">
      <alignment horizontal="right" vertical="center"/>
    </xf>
    <xf numFmtId="0" fontId="0" fillId="6" borderId="4" xfId="0" applyFill="1" applyBorder="1" applyAlignment="1" applyProtection="1">
      <alignment horizontal="left" vertical="center"/>
      <protection locked="0"/>
    </xf>
    <xf numFmtId="0" fontId="0" fillId="6" borderId="6" xfId="0" applyFill="1" applyBorder="1" applyAlignment="1" applyProtection="1">
      <alignment horizontal="left" vertical="center"/>
      <protection locked="0"/>
    </xf>
    <xf numFmtId="0" fontId="50" fillId="0" borderId="0" xfId="0" applyFont="1" applyAlignment="1">
      <alignment horizontal="right" vertical="center" wrapText="1"/>
    </xf>
    <xf numFmtId="0" fontId="0" fillId="0" borderId="3" xfId="0" applyBorder="1" applyAlignment="1">
      <alignment horizontal="center" vertical="center"/>
    </xf>
    <xf numFmtId="0" fontId="51" fillId="0" borderId="0" xfId="0" applyFont="1" applyAlignment="1">
      <alignment horizontal="right" vertical="center"/>
    </xf>
    <xf numFmtId="0" fontId="52" fillId="32" borderId="12" xfId="0" applyFont="1" applyFill="1" applyBorder="1" applyAlignment="1">
      <alignment horizontal="left" vertical="center"/>
    </xf>
    <xf numFmtId="0" fontId="3" fillId="0" borderId="0" xfId="0" applyFont="1" applyAlignment="1">
      <alignment horizontal="right" vertical="center" wrapText="1"/>
    </xf>
    <xf numFmtId="0" fontId="50" fillId="0" borderId="0" xfId="0" applyFont="1" applyAlignment="1">
      <alignment horizontal="right" vertical="center"/>
    </xf>
    <xf numFmtId="0" fontId="55" fillId="0" borderId="0" xfId="0" applyFont="1" applyAlignment="1">
      <alignment vertical="center"/>
    </xf>
    <xf numFmtId="0" fontId="58" fillId="0" borderId="3" xfId="2" applyFont="1" applyBorder="1" applyAlignment="1">
      <alignment vertical="center" wrapText="1"/>
    </xf>
    <xf numFmtId="14" fontId="53" fillId="0" borderId="0" xfId="0" applyNumberFormat="1" applyFont="1" applyAlignment="1">
      <alignment wrapText="1"/>
    </xf>
    <xf numFmtId="2" fontId="0" fillId="0" borderId="0" xfId="3" applyNumberFormat="1" applyFont="1" applyAlignment="1">
      <alignment horizontal="center"/>
    </xf>
    <xf numFmtId="2" fontId="0" fillId="0" borderId="0" xfId="0" applyNumberFormat="1" applyAlignment="1">
      <alignment horizontal="center"/>
    </xf>
    <xf numFmtId="0" fontId="4" fillId="0" borderId="0" xfId="0" applyFont="1" applyAlignment="1">
      <alignment horizontal="right" vertical="center"/>
    </xf>
    <xf numFmtId="8" fontId="5" fillId="16" borderId="12" xfId="0" applyNumberFormat="1" applyFont="1" applyFill="1" applyBorder="1" applyAlignment="1">
      <alignment vertical="center" wrapText="1"/>
    </xf>
    <xf numFmtId="0" fontId="0" fillId="16" borderId="0" xfId="0" applyFill="1"/>
    <xf numFmtId="0" fontId="3" fillId="16" borderId="0" xfId="0" applyFont="1" applyFill="1" applyAlignment="1">
      <alignment horizontal="right"/>
    </xf>
    <xf numFmtId="0" fontId="0" fillId="33" borderId="3" xfId="0" applyFill="1" applyBorder="1"/>
    <xf numFmtId="0" fontId="42" fillId="16" borderId="0" xfId="0" applyFont="1" applyFill="1"/>
    <xf numFmtId="0" fontId="60" fillId="16" borderId="0" xfId="0" applyFont="1" applyFill="1" applyAlignment="1">
      <alignment horizontal="left"/>
    </xf>
    <xf numFmtId="0" fontId="3" fillId="16" borderId="0" xfId="0" applyFont="1" applyFill="1" applyAlignment="1">
      <alignment horizontal="right" vertical="top" indent="1"/>
    </xf>
    <xf numFmtId="0" fontId="58" fillId="16" borderId="0" xfId="0" applyFont="1" applyFill="1"/>
    <xf numFmtId="0" fontId="61" fillId="16" borderId="0" xfId="2" applyFont="1" applyFill="1" applyAlignment="1">
      <alignment horizontal="left" indent="1"/>
    </xf>
    <xf numFmtId="0" fontId="44" fillId="16" borderId="0" xfId="0" applyFont="1" applyFill="1" applyAlignment="1">
      <alignment horizontal="left" indent="1"/>
    </xf>
    <xf numFmtId="0" fontId="3" fillId="16" borderId="0" xfId="0" applyFont="1" applyFill="1" applyAlignment="1">
      <alignment horizontal="right" vertical="top"/>
    </xf>
    <xf numFmtId="0" fontId="5" fillId="0" borderId="0" xfId="0" applyFont="1" applyAlignment="1">
      <alignment horizontal="center" vertical="center" wrapText="1"/>
    </xf>
    <xf numFmtId="0" fontId="0" fillId="5" borderId="18" xfId="0" applyFill="1" applyBorder="1"/>
    <xf numFmtId="0" fontId="0" fillId="5" borderId="18" xfId="0" applyFill="1" applyBorder="1" applyAlignment="1">
      <alignment horizontal="center"/>
    </xf>
    <xf numFmtId="0" fontId="10" fillId="6" borderId="3" xfId="0" applyFont="1" applyFill="1" applyBorder="1" applyAlignment="1" applyProtection="1">
      <alignment horizontal="center" vertical="center"/>
      <protection locked="0"/>
    </xf>
    <xf numFmtId="0" fontId="54" fillId="6" borderId="3" xfId="0" applyFont="1" applyFill="1" applyBorder="1" applyAlignment="1" applyProtection="1">
      <alignment horizontal="center" vertical="center"/>
      <protection locked="0"/>
    </xf>
    <xf numFmtId="0" fontId="42" fillId="6" borderId="3" xfId="0" applyFont="1"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0" fontId="49" fillId="6" borderId="4" xfId="0" applyFont="1" applyFill="1" applyBorder="1" applyAlignment="1" applyProtection="1">
      <alignment horizontal="center" vertical="center"/>
      <protection locked="0"/>
    </xf>
    <xf numFmtId="0" fontId="3" fillId="0" borderId="3" xfId="0" applyFont="1" applyBorder="1" applyAlignment="1">
      <alignment horizontal="center" vertical="center"/>
    </xf>
    <xf numFmtId="0" fontId="0" fillId="6" borderId="3" xfId="0" applyFill="1" applyBorder="1" applyAlignment="1" applyProtection="1">
      <alignment vertical="center" wrapText="1"/>
      <protection locked="0"/>
    </xf>
    <xf numFmtId="0" fontId="50" fillId="0" borderId="3" xfId="0" applyFont="1" applyBorder="1" applyAlignment="1">
      <alignment horizontal="center" vertical="center" wrapText="1"/>
    </xf>
    <xf numFmtId="0" fontId="5" fillId="0" borderId="23" xfId="0" applyFont="1" applyBorder="1" applyAlignment="1">
      <alignment horizontal="center" vertical="center" wrapText="1"/>
    </xf>
    <xf numFmtId="0" fontId="5" fillId="34" borderId="23" xfId="0" applyFont="1" applyFill="1" applyBorder="1" applyAlignment="1">
      <alignment horizontal="center" vertical="center" wrapText="1"/>
    </xf>
    <xf numFmtId="165" fontId="0" fillId="34" borderId="3" xfId="1" applyNumberFormat="1" applyFont="1" applyFill="1" applyBorder="1" applyAlignment="1">
      <alignment horizontal="center" vertical="center"/>
    </xf>
    <xf numFmtId="0" fontId="49" fillId="6" borderId="1" xfId="0" applyFont="1" applyFill="1" applyBorder="1" applyAlignment="1" applyProtection="1">
      <alignment horizontal="left" vertical="center"/>
      <protection locked="0"/>
    </xf>
    <xf numFmtId="0" fontId="47" fillId="6" borderId="1" xfId="0" applyFont="1" applyFill="1" applyBorder="1" applyAlignment="1" applyProtection="1">
      <alignment horizontal="left" vertical="center"/>
      <protection locked="0"/>
    </xf>
    <xf numFmtId="0" fontId="49" fillId="6" borderId="2" xfId="0" applyFont="1" applyFill="1" applyBorder="1" applyAlignment="1">
      <alignment vertical="center"/>
    </xf>
    <xf numFmtId="0" fontId="49" fillId="6" borderId="5" xfId="0" applyFont="1" applyFill="1" applyBorder="1" applyAlignment="1">
      <alignment vertical="center"/>
    </xf>
    <xf numFmtId="0" fontId="47" fillId="6" borderId="2" xfId="0" applyFont="1" applyFill="1" applyBorder="1" applyAlignment="1">
      <alignment vertical="center"/>
    </xf>
    <xf numFmtId="0" fontId="47" fillId="6" borderId="5" xfId="0" applyFont="1" applyFill="1" applyBorder="1" applyAlignment="1">
      <alignment vertical="center"/>
    </xf>
    <xf numFmtId="0" fontId="48"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0" fontId="10" fillId="0" borderId="0" xfId="0" applyFont="1" applyAlignment="1" applyProtection="1">
      <alignment horizontal="center" wrapText="1"/>
      <protection hidden="1"/>
    </xf>
    <xf numFmtId="44" fontId="0" fillId="0" borderId="0" xfId="0" applyNumberFormat="1" applyAlignment="1" applyProtection="1">
      <alignment vertical="center"/>
      <protection hidden="1"/>
    </xf>
    <xf numFmtId="0" fontId="44" fillId="0" borderId="0" xfId="0" applyFont="1" applyAlignment="1" applyProtection="1">
      <alignment horizontal="left" vertical="center" indent="2"/>
      <protection hidden="1"/>
    </xf>
    <xf numFmtId="0" fontId="57" fillId="0" borderId="0" xfId="0" applyFont="1" applyAlignment="1" applyProtection="1">
      <alignment horizontal="left" vertical="center" indent="4"/>
      <protection hidden="1"/>
    </xf>
    <xf numFmtId="0" fontId="6" fillId="0" borderId="0" xfId="2" applyAlignment="1" applyProtection="1">
      <alignment vertical="center"/>
      <protection hidden="1"/>
    </xf>
    <xf numFmtId="8" fontId="52" fillId="35" borderId="12" xfId="0" applyNumberFormat="1" applyFont="1" applyFill="1" applyBorder="1" applyAlignment="1">
      <alignment vertical="center"/>
    </xf>
    <xf numFmtId="165" fontId="42" fillId="34" borderId="3" xfId="1" applyNumberFormat="1" applyFont="1" applyFill="1" applyBorder="1" applyAlignment="1">
      <alignment vertical="center"/>
    </xf>
    <xf numFmtId="165" fontId="42" fillId="0" borderId="3" xfId="1" applyNumberFormat="1" applyFont="1" applyBorder="1" applyAlignment="1">
      <alignment vertical="center"/>
    </xf>
    <xf numFmtId="9" fontId="55" fillId="0" borderId="0" xfId="3" applyFont="1" applyAlignment="1">
      <alignment horizontal="center"/>
    </xf>
    <xf numFmtId="0" fontId="43" fillId="0" borderId="0" xfId="0" applyFont="1" applyAlignment="1" applyProtection="1">
      <alignment vertical="center"/>
      <protection hidden="1"/>
    </xf>
    <xf numFmtId="165" fontId="43" fillId="0" borderId="3" xfId="1" applyNumberFormat="1" applyFont="1" applyBorder="1" applyAlignment="1">
      <alignment horizontal="center" vertical="center"/>
    </xf>
    <xf numFmtId="0" fontId="43" fillId="0" borderId="0" xfId="0" applyFont="1" applyAlignment="1">
      <alignment vertical="center"/>
    </xf>
    <xf numFmtId="165" fontId="0" fillId="0" borderId="0" xfId="1" applyNumberFormat="1" applyFont="1" applyFill="1" applyBorder="1" applyAlignment="1">
      <alignment horizontal="center" vertical="center"/>
    </xf>
    <xf numFmtId="0" fontId="48" fillId="0" borderId="0" xfId="0" applyFont="1" applyAlignment="1" applyProtection="1">
      <alignment horizontal="center" vertical="center"/>
      <protection hidden="1"/>
    </xf>
    <xf numFmtId="0" fontId="0" fillId="0" borderId="0" xfId="0" applyAlignment="1">
      <alignment horizontal="center" vertical="center"/>
    </xf>
    <xf numFmtId="0" fontId="62" fillId="0" borderId="0" xfId="0" applyFont="1" applyAlignment="1">
      <alignment horizontal="center" vertical="center"/>
    </xf>
    <xf numFmtId="0" fontId="50" fillId="0" borderId="0" xfId="0" applyFont="1" applyAlignment="1" applyProtection="1">
      <alignment horizontal="right" vertical="center"/>
      <protection hidden="1"/>
    </xf>
    <xf numFmtId="0" fontId="5" fillId="34" borderId="5" xfId="0" applyFont="1" applyFill="1" applyBorder="1" applyAlignment="1">
      <alignment horizontal="center" vertical="center" wrapText="1"/>
    </xf>
    <xf numFmtId="165" fontId="42" fillId="34" borderId="5" xfId="1" applyNumberFormat="1" applyFont="1" applyFill="1" applyBorder="1" applyAlignment="1">
      <alignment vertical="center"/>
    </xf>
    <xf numFmtId="0" fontId="43" fillId="0" borderId="3" xfId="0" applyFont="1" applyBorder="1" applyAlignment="1" applyProtection="1">
      <alignment horizontal="center" wrapText="1"/>
      <protection hidden="1"/>
    </xf>
    <xf numFmtId="165" fontId="43" fillId="0" borderId="3" xfId="1" applyNumberFormat="1" applyFont="1" applyBorder="1" applyAlignment="1" applyProtection="1">
      <alignment vertical="center"/>
      <protection hidden="1"/>
    </xf>
    <xf numFmtId="0" fontId="48" fillId="0" borderId="0" xfId="0" applyFont="1" applyAlignment="1" applyProtection="1">
      <alignment vertical="center" wrapText="1"/>
      <protection hidden="1"/>
    </xf>
    <xf numFmtId="0" fontId="0" fillId="0" borderId="0" xfId="0" applyAlignment="1" applyProtection="1">
      <alignment vertical="center" wrapText="1"/>
      <protection hidden="1"/>
    </xf>
    <xf numFmtId="177" fontId="10" fillId="0" borderId="3" xfId="0" applyNumberFormat="1" applyFont="1" applyBorder="1" applyAlignment="1">
      <alignment horizontal="center" vertical="center" wrapText="1"/>
    </xf>
    <xf numFmtId="0" fontId="43" fillId="16" borderId="3" xfId="0" applyFont="1" applyFill="1" applyBorder="1" applyAlignment="1" applyProtection="1">
      <alignment horizontal="center" wrapText="1"/>
      <protection hidden="1"/>
    </xf>
    <xf numFmtId="165" fontId="43" fillId="16" borderId="3" xfId="1" applyNumberFormat="1" applyFont="1" applyFill="1" applyBorder="1" applyAlignment="1" applyProtection="1">
      <alignment vertical="center" wrapText="1"/>
      <protection hidden="1"/>
    </xf>
    <xf numFmtId="181" fontId="0" fillId="0" borderId="0" xfId="0" applyNumberFormat="1" applyAlignment="1" applyProtection="1">
      <alignment horizontal="center" vertical="center"/>
      <protection hidden="1"/>
    </xf>
    <xf numFmtId="165" fontId="0" fillId="0" borderId="0" xfId="0" applyNumberFormat="1" applyAlignment="1" applyProtection="1">
      <alignment vertical="center"/>
      <protection hidden="1"/>
    </xf>
    <xf numFmtId="0" fontId="38" fillId="0" borderId="0" xfId="0" applyFont="1" applyAlignment="1" applyProtection="1">
      <alignment horizontal="right"/>
      <protection hidden="1"/>
    </xf>
    <xf numFmtId="0" fontId="3" fillId="0" borderId="0" xfId="0" applyFont="1" applyAlignment="1" applyProtection="1">
      <alignment horizontal="center"/>
      <protection hidden="1"/>
    </xf>
    <xf numFmtId="0" fontId="36" fillId="0" borderId="0" xfId="0" applyFont="1" applyProtection="1">
      <protection hidden="1"/>
    </xf>
    <xf numFmtId="0" fontId="0" fillId="0" borderId="0" xfId="0" applyProtection="1">
      <protection hidden="1"/>
    </xf>
    <xf numFmtId="0" fontId="36" fillId="0" borderId="17" xfId="0" applyFont="1" applyBorder="1" applyProtection="1">
      <protection hidden="1"/>
    </xf>
    <xf numFmtId="0" fontId="39" fillId="0" borderId="0" xfId="0" applyFont="1" applyAlignment="1" applyProtection="1">
      <alignment horizontal="center"/>
      <protection hidden="1"/>
    </xf>
    <xf numFmtId="0" fontId="36" fillId="0" borderId="0" xfId="0" applyFont="1" applyAlignment="1" applyProtection="1">
      <alignment horizontal="center"/>
      <protection hidden="1"/>
    </xf>
    <xf numFmtId="0" fontId="64" fillId="0" borderId="17" xfId="0" applyFont="1" applyBorder="1" applyProtection="1">
      <protection hidden="1"/>
    </xf>
    <xf numFmtId="0" fontId="64" fillId="0" borderId="0" xfId="0" applyFont="1" applyAlignment="1" applyProtection="1">
      <alignment horizontal="center"/>
      <protection hidden="1"/>
    </xf>
    <xf numFmtId="0" fontId="64" fillId="0" borderId="0" xfId="0" applyFont="1" applyProtection="1">
      <protection hidden="1"/>
    </xf>
    <xf numFmtId="169" fontId="64" fillId="0" borderId="0" xfId="0" applyNumberFormat="1" applyFont="1" applyAlignment="1" applyProtection="1">
      <alignment horizontal="left"/>
      <protection hidden="1"/>
    </xf>
    <xf numFmtId="0" fontId="38" fillId="25" borderId="3" xfId="0" applyFont="1" applyFill="1" applyBorder="1" applyProtection="1">
      <protection hidden="1"/>
    </xf>
    <xf numFmtId="0" fontId="38" fillId="25" borderId="3" xfId="0" applyFont="1" applyFill="1" applyBorder="1" applyAlignment="1" applyProtection="1">
      <alignment horizontal="center"/>
      <protection hidden="1"/>
    </xf>
    <xf numFmtId="0" fontId="63" fillId="0" borderId="0" xfId="0" applyFont="1" applyProtection="1">
      <protection hidden="1"/>
    </xf>
    <xf numFmtId="0" fontId="45" fillId="0" borderId="0" xfId="0" applyFont="1" applyProtection="1">
      <protection hidden="1"/>
    </xf>
    <xf numFmtId="2" fontId="65" fillId="0" borderId="0" xfId="0" applyNumberFormat="1" applyFont="1" applyAlignment="1" applyProtection="1">
      <alignment horizontal="center"/>
      <protection hidden="1"/>
    </xf>
    <xf numFmtId="169" fontId="65" fillId="0" borderId="0" xfId="0" applyNumberFormat="1" applyFont="1" applyAlignment="1" applyProtection="1">
      <alignment horizontal="left"/>
      <protection hidden="1"/>
    </xf>
    <xf numFmtId="2" fontId="36" fillId="0" borderId="0" xfId="0" applyNumberFormat="1" applyFont="1" applyAlignment="1" applyProtection="1">
      <alignment horizontal="center"/>
      <protection hidden="1"/>
    </xf>
    <xf numFmtId="0" fontId="3" fillId="10" borderId="3" xfId="0" applyFont="1" applyFill="1" applyBorder="1" applyProtection="1">
      <protection hidden="1"/>
    </xf>
    <xf numFmtId="2" fontId="36" fillId="10" borderId="3" xfId="0" applyNumberFormat="1" applyFont="1" applyFill="1" applyBorder="1" applyAlignment="1" applyProtection="1">
      <alignment horizontal="center"/>
      <protection hidden="1"/>
    </xf>
    <xf numFmtId="0" fontId="0" fillId="0" borderId="0" xfId="0" applyAlignment="1" applyProtection="1">
      <alignment horizontal="center"/>
      <protection hidden="1"/>
    </xf>
    <xf numFmtId="10" fontId="0" fillId="0" borderId="0" xfId="3" applyNumberFormat="1" applyFont="1" applyProtection="1">
      <protection hidden="1"/>
    </xf>
    <xf numFmtId="0" fontId="41" fillId="3" borderId="3" xfId="0" applyFont="1" applyFill="1" applyBorder="1" applyAlignment="1">
      <alignment vertical="center" wrapText="1"/>
    </xf>
    <xf numFmtId="0" fontId="41" fillId="36" borderId="3" xfId="0" applyFont="1" applyFill="1" applyBorder="1" applyAlignment="1">
      <alignment vertical="center" wrapText="1"/>
    </xf>
    <xf numFmtId="182" fontId="53" fillId="32" borderId="22" xfId="0" applyNumberFormat="1" applyFont="1" applyFill="1" applyBorder="1" applyAlignment="1">
      <alignment horizontal="left" vertical="center" wrapText="1"/>
    </xf>
    <xf numFmtId="180" fontId="53" fillId="32" borderId="21" xfId="0" applyNumberFormat="1" applyFont="1" applyFill="1" applyBorder="1" applyAlignment="1">
      <alignment horizontal="right" vertical="center" wrapText="1"/>
    </xf>
    <xf numFmtId="0" fontId="0" fillId="6" borderId="19" xfId="0" applyFill="1" applyBorder="1" applyAlignment="1" applyProtection="1">
      <alignment horizontal="center" vertical="center"/>
      <protection locked="0" hidden="1"/>
    </xf>
    <xf numFmtId="14" fontId="49" fillId="6" borderId="24" xfId="0" applyNumberFormat="1" applyFont="1" applyFill="1" applyBorder="1" applyAlignment="1" applyProtection="1">
      <alignment horizontal="left" vertical="center"/>
      <protection locked="0"/>
    </xf>
    <xf numFmtId="180" fontId="53" fillId="32" borderId="1" xfId="0" applyNumberFormat="1" applyFont="1" applyFill="1" applyBorder="1" applyAlignment="1">
      <alignment horizontal="right" vertical="center" wrapText="1"/>
    </xf>
    <xf numFmtId="182" fontId="53" fillId="32" borderId="5" xfId="0" applyNumberFormat="1" applyFont="1" applyFill="1" applyBorder="1" applyAlignment="1">
      <alignment horizontal="left" vertical="center" wrapText="1"/>
    </xf>
    <xf numFmtId="180" fontId="0" fillId="0" borderId="0" xfId="0" applyNumberFormat="1" applyAlignment="1" applyProtection="1">
      <alignment vertical="center"/>
      <protection hidden="1"/>
    </xf>
    <xf numFmtId="0" fontId="0" fillId="16" borderId="0" xfId="0" applyFill="1" applyAlignment="1">
      <alignment horizontal="center"/>
    </xf>
    <xf numFmtId="0" fontId="3" fillId="38" borderId="3" xfId="0" applyFont="1" applyFill="1" applyBorder="1" applyAlignment="1">
      <alignment horizontal="center"/>
    </xf>
    <xf numFmtId="0" fontId="3" fillId="38" borderId="3" xfId="0" applyFont="1" applyFill="1" applyBorder="1"/>
    <xf numFmtId="0" fontId="0" fillId="37" borderId="3" xfId="0" applyFill="1" applyBorder="1"/>
    <xf numFmtId="0" fontId="5" fillId="37" borderId="3" xfId="0" applyFont="1" applyFill="1" applyBorder="1"/>
    <xf numFmtId="14" fontId="5" fillId="37" borderId="3" xfId="0" applyNumberFormat="1" applyFont="1" applyFill="1" applyBorder="1" applyAlignment="1">
      <alignment horizontal="center"/>
    </xf>
    <xf numFmtId="0" fontId="66" fillId="0" borderId="0" xfId="0" applyFont="1" applyAlignment="1" applyProtection="1">
      <alignment vertical="center"/>
      <protection hidden="1"/>
    </xf>
    <xf numFmtId="1" fontId="68" fillId="0" borderId="3" xfId="8" applyNumberFormat="1" applyFont="1" applyBorder="1" applyAlignment="1" applyProtection="1">
      <alignment horizontal="center"/>
      <protection hidden="1"/>
    </xf>
    <xf numFmtId="0" fontId="68" fillId="0" borderId="3" xfId="8" applyFont="1" applyBorder="1" applyAlignment="1" applyProtection="1">
      <alignment horizontal="center"/>
      <protection hidden="1"/>
    </xf>
    <xf numFmtId="0" fontId="66" fillId="0" borderId="0" xfId="0" applyFont="1" applyAlignment="1" applyProtection="1">
      <alignment horizontal="right" vertical="center"/>
      <protection hidden="1"/>
    </xf>
    <xf numFmtId="180" fontId="66" fillId="0" borderId="3" xfId="0" applyNumberFormat="1" applyFont="1" applyBorder="1" applyAlignment="1" applyProtection="1">
      <alignment vertical="center"/>
      <protection hidden="1"/>
    </xf>
    <xf numFmtId="0" fontId="66" fillId="0" borderId="0" xfId="0" applyFont="1" applyAlignment="1" applyProtection="1">
      <alignment horizontal="center" vertical="center"/>
      <protection hidden="1"/>
    </xf>
    <xf numFmtId="0" fontId="66" fillId="0" borderId="0" xfId="0" applyFont="1" applyAlignment="1" applyProtection="1">
      <alignment horizontal="left" vertical="center"/>
      <protection hidden="1"/>
    </xf>
    <xf numFmtId="0" fontId="68" fillId="0" borderId="3" xfId="8" applyFont="1" applyBorder="1" applyAlignment="1" applyProtection="1">
      <alignment horizontal="center" wrapText="1"/>
      <protection hidden="1"/>
    </xf>
    <xf numFmtId="180" fontId="66" fillId="0" borderId="3" xfId="0" applyNumberFormat="1" applyFont="1" applyBorder="1" applyAlignment="1" applyProtection="1">
      <alignment horizontal="right" vertical="center"/>
      <protection hidden="1"/>
    </xf>
    <xf numFmtId="0" fontId="66" fillId="0" borderId="20" xfId="0" applyFont="1" applyBorder="1" applyAlignment="1" applyProtection="1">
      <alignment horizontal="right" vertical="center"/>
      <protection hidden="1"/>
    </xf>
    <xf numFmtId="1" fontId="66" fillId="0" borderId="20" xfId="0" applyNumberFormat="1" applyFont="1" applyBorder="1" applyAlignment="1" applyProtection="1">
      <alignment horizontal="left" vertical="center"/>
      <protection hidden="1"/>
    </xf>
    <xf numFmtId="0" fontId="68" fillId="0" borderId="9" xfId="8" applyFont="1" applyBorder="1" applyAlignment="1" applyProtection="1">
      <alignment horizontal="center" vertical="top" wrapText="1"/>
      <protection hidden="1"/>
    </xf>
    <xf numFmtId="0" fontId="68" fillId="0" borderId="9" xfId="8" applyFont="1" applyBorder="1" applyAlignment="1" applyProtection="1">
      <alignment horizontal="center" vertical="top"/>
      <protection hidden="1"/>
    </xf>
    <xf numFmtId="165" fontId="66" fillId="0" borderId="0" xfId="1" applyNumberFormat="1" applyFont="1" applyAlignment="1" applyProtection="1">
      <alignment vertical="center" wrapText="1"/>
      <protection hidden="1"/>
    </xf>
    <xf numFmtId="165" fontId="66" fillId="0" borderId="0" xfId="1" applyNumberFormat="1" applyFont="1" applyAlignment="1" applyProtection="1">
      <alignment vertical="center"/>
      <protection hidden="1"/>
    </xf>
    <xf numFmtId="9" fontId="67" fillId="0" borderId="0" xfId="3" applyFont="1" applyAlignment="1" applyProtection="1">
      <alignment horizontal="center" vertical="center"/>
      <protection hidden="1"/>
    </xf>
    <xf numFmtId="9" fontId="66" fillId="0" borderId="0" xfId="3" applyFont="1" applyAlignment="1" applyProtection="1">
      <alignment horizontal="center" vertical="center"/>
      <protection hidden="1"/>
    </xf>
    <xf numFmtId="0" fontId="67" fillId="0" borderId="0" xfId="0" applyFont="1" applyAlignment="1" applyProtection="1">
      <alignment horizontal="right" vertical="center" wrapText="1"/>
      <protection hidden="1"/>
    </xf>
    <xf numFmtId="166" fontId="66" fillId="0" borderId="0" xfId="0" applyNumberFormat="1" applyFont="1" applyAlignment="1" applyProtection="1">
      <alignment horizontal="left" vertical="center"/>
      <protection hidden="1"/>
    </xf>
    <xf numFmtId="178" fontId="66" fillId="0" borderId="0" xfId="0" applyNumberFormat="1" applyFont="1" applyAlignment="1" applyProtection="1">
      <alignment horizontal="left" vertical="center"/>
      <protection hidden="1"/>
    </xf>
    <xf numFmtId="9" fontId="66" fillId="0" borderId="0" xfId="3" applyFont="1" applyBorder="1" applyAlignment="1" applyProtection="1">
      <alignment horizontal="center" vertical="center"/>
      <protection hidden="1"/>
    </xf>
    <xf numFmtId="165" fontId="66" fillId="0" borderId="0" xfId="0" applyNumberFormat="1" applyFont="1" applyAlignment="1" applyProtection="1">
      <alignment vertical="center"/>
      <protection hidden="1"/>
    </xf>
    <xf numFmtId="1" fontId="66" fillId="0" borderId="0" xfId="0" applyNumberFormat="1" applyFont="1" applyAlignment="1" applyProtection="1">
      <alignment vertical="center"/>
      <protection hidden="1"/>
    </xf>
    <xf numFmtId="0" fontId="66" fillId="0" borderId="20" xfId="0" applyFont="1" applyBorder="1" applyAlignment="1" applyProtection="1">
      <alignment vertical="center"/>
      <protection hidden="1"/>
    </xf>
    <xf numFmtId="0" fontId="66" fillId="0" borderId="20" xfId="3" applyNumberFormat="1" applyFont="1" applyBorder="1" applyAlignment="1" applyProtection="1">
      <alignment horizontal="center" vertical="center"/>
      <protection hidden="1"/>
    </xf>
    <xf numFmtId="0" fontId="67" fillId="0" borderId="20" xfId="0" applyFont="1" applyBorder="1" applyAlignment="1" applyProtection="1">
      <alignment horizontal="right" vertical="center" wrapText="1"/>
      <protection hidden="1"/>
    </xf>
    <xf numFmtId="0" fontId="67" fillId="0" borderId="25" xfId="0" applyFont="1" applyBorder="1" applyAlignment="1" applyProtection="1">
      <alignment horizontal="center" wrapText="1"/>
      <protection hidden="1"/>
    </xf>
    <xf numFmtId="1" fontId="66" fillId="0" borderId="25" xfId="0" applyNumberFormat="1" applyFont="1" applyBorder="1" applyAlignment="1" applyProtection="1">
      <alignment horizontal="center" wrapText="1"/>
      <protection hidden="1"/>
    </xf>
    <xf numFmtId="0" fontId="68" fillId="0" borderId="25" xfId="8" applyFont="1" applyBorder="1" applyAlignment="1" applyProtection="1">
      <alignment horizontal="center" wrapText="1"/>
      <protection hidden="1"/>
    </xf>
    <xf numFmtId="0" fontId="66" fillId="0" borderId="25" xfId="0" applyFont="1" applyBorder="1" applyAlignment="1" applyProtection="1">
      <alignment horizontal="center" wrapText="1"/>
      <protection hidden="1"/>
    </xf>
    <xf numFmtId="0" fontId="0" fillId="0" borderId="4"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4" xfId="0" applyFill="1" applyBorder="1" applyAlignment="1" applyProtection="1">
      <alignment vertical="center" wrapText="1"/>
      <protection locked="0"/>
    </xf>
    <xf numFmtId="0" fontId="10" fillId="6" borderId="4" xfId="0" applyFont="1" applyFill="1" applyBorder="1" applyAlignment="1" applyProtection="1">
      <alignment horizontal="center" vertical="center"/>
      <protection locked="0"/>
    </xf>
    <xf numFmtId="0" fontId="54" fillId="6" borderId="4" xfId="0" applyFont="1" applyFill="1" applyBorder="1" applyAlignment="1" applyProtection="1">
      <alignment horizontal="center" vertical="center"/>
      <protection locked="0"/>
    </xf>
    <xf numFmtId="0" fontId="42" fillId="6" borderId="4" xfId="0" applyFont="1" applyFill="1" applyBorder="1" applyAlignment="1" applyProtection="1">
      <alignment horizontal="center" vertical="center"/>
      <protection locked="0"/>
    </xf>
    <xf numFmtId="165" fontId="43" fillId="0" borderId="4" xfId="1" applyNumberFormat="1"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wrapText="1"/>
    </xf>
    <xf numFmtId="0" fontId="3" fillId="0" borderId="9" xfId="0" applyFont="1" applyBorder="1" applyAlignment="1">
      <alignment vertical="center" wrapText="1"/>
    </xf>
    <xf numFmtId="179" fontId="55" fillId="0" borderId="9" xfId="0" applyNumberFormat="1" applyFont="1" applyBorder="1" applyAlignment="1">
      <alignment horizontal="center" vertical="center" wrapText="1"/>
    </xf>
    <xf numFmtId="0" fontId="50" fillId="34" borderId="26" xfId="0" applyFont="1" applyFill="1" applyBorder="1" applyAlignment="1">
      <alignment horizontal="center" vertical="center" wrapText="1"/>
    </xf>
    <xf numFmtId="0" fontId="50" fillId="0" borderId="26" xfId="0" applyFont="1" applyBorder="1" applyAlignment="1">
      <alignment horizontal="center" vertical="center" wrapText="1"/>
    </xf>
    <xf numFmtId="0" fontId="53" fillId="34" borderId="26" xfId="0" applyFont="1" applyFill="1" applyBorder="1" applyAlignment="1">
      <alignment horizontal="center" vertical="center" wrapText="1"/>
    </xf>
    <xf numFmtId="0" fontId="53" fillId="0" borderId="26" xfId="0" applyFont="1" applyBorder="1" applyAlignment="1">
      <alignment horizontal="center" vertical="center" wrapText="1"/>
    </xf>
    <xf numFmtId="0" fontId="50" fillId="0" borderId="9" xfId="0" applyFont="1" applyBorder="1" applyAlignment="1">
      <alignment horizontal="center" vertical="center" wrapText="1"/>
    </xf>
    <xf numFmtId="0" fontId="66" fillId="31" borderId="0" xfId="0" applyFont="1" applyFill="1" applyAlignment="1" applyProtection="1">
      <alignment horizontal="left" vertical="center"/>
      <protection hidden="1"/>
    </xf>
    <xf numFmtId="0" fontId="66" fillId="0" borderId="20" xfId="0" applyFont="1" applyBorder="1" applyAlignment="1" applyProtection="1">
      <alignment horizontal="center" wrapText="1"/>
      <protection hidden="1"/>
    </xf>
    <xf numFmtId="0" fontId="53" fillId="0" borderId="0" xfId="0" applyFont="1" applyAlignment="1" applyProtection="1">
      <alignment wrapText="1"/>
      <protection hidden="1"/>
    </xf>
    <xf numFmtId="0" fontId="43" fillId="0" borderId="0" xfId="0" applyFont="1" applyAlignment="1" applyProtection="1">
      <alignment wrapText="1"/>
      <protection hidden="1"/>
    </xf>
    <xf numFmtId="14" fontId="49" fillId="6" borderId="4" xfId="0" applyNumberFormat="1" applyFont="1" applyFill="1" applyBorder="1" applyAlignment="1" applyProtection="1">
      <alignment horizontal="center" vertical="center"/>
      <protection locked="0"/>
    </xf>
    <xf numFmtId="0" fontId="0" fillId="6" borderId="3" xfId="0" applyFill="1" applyBorder="1" applyAlignment="1" applyProtection="1">
      <alignment horizontal="left" vertical="center"/>
      <protection locked="0"/>
    </xf>
    <xf numFmtId="164" fontId="0" fillId="37" borderId="3" xfId="0" applyNumberFormat="1" applyFill="1" applyBorder="1" applyAlignment="1">
      <alignment horizontal="center"/>
    </xf>
    <xf numFmtId="0" fontId="0" fillId="16" borderId="0" xfId="0" applyFill="1" applyAlignment="1">
      <alignment horizontal="left" vertical="top" wrapText="1"/>
    </xf>
    <xf numFmtId="0" fontId="14" fillId="14" borderId="0" xfId="2" applyFont="1" applyFill="1" applyAlignment="1">
      <alignment horizontal="center"/>
    </xf>
    <xf numFmtId="0" fontId="0" fillId="3" borderId="0" xfId="0" applyFill="1" applyAlignment="1">
      <alignment horizontal="center"/>
    </xf>
    <xf numFmtId="0" fontId="11" fillId="13" borderId="3" xfId="0" applyFont="1" applyFill="1" applyBorder="1" applyAlignment="1">
      <alignment horizontal="center"/>
    </xf>
    <xf numFmtId="9" fontId="0" fillId="17" borderId="0" xfId="3" applyFont="1" applyFill="1" applyAlignment="1">
      <alignment horizontal="center"/>
    </xf>
    <xf numFmtId="0" fontId="0" fillId="19" borderId="0" xfId="0" applyFill="1" applyAlignment="1">
      <alignment horizontal="center"/>
    </xf>
    <xf numFmtId="0" fontId="11" fillId="12" borderId="3" xfId="0" applyFont="1" applyFill="1" applyBorder="1" applyAlignment="1">
      <alignment horizontal="left"/>
    </xf>
    <xf numFmtId="0" fontId="13" fillId="14" borderId="0" xfId="2" applyFont="1" applyFill="1" applyAlignment="1">
      <alignment horizontal="center"/>
    </xf>
    <xf numFmtId="0" fontId="0" fillId="21" borderId="0" xfId="0" applyFill="1" applyAlignment="1">
      <alignment horizontal="center"/>
    </xf>
    <xf numFmtId="0" fontId="3" fillId="7" borderId="3" xfId="0" applyFont="1" applyFill="1" applyBorder="1" applyAlignment="1">
      <alignment horizontal="center"/>
    </xf>
    <xf numFmtId="0" fontId="3" fillId="9" borderId="1" xfId="0" applyFont="1" applyFill="1" applyBorder="1" applyAlignment="1">
      <alignment horizontal="center"/>
    </xf>
    <xf numFmtId="0" fontId="3" fillId="9" borderId="2" xfId="0" applyFont="1" applyFill="1" applyBorder="1" applyAlignment="1">
      <alignment horizontal="center"/>
    </xf>
    <xf numFmtId="0" fontId="3" fillId="9" borderId="5" xfId="0" applyFont="1" applyFill="1" applyBorder="1" applyAlignment="1">
      <alignment horizontal="center"/>
    </xf>
    <xf numFmtId="0" fontId="3" fillId="10" borderId="8" xfId="0" applyFont="1" applyFill="1" applyBorder="1" applyAlignment="1">
      <alignment horizontal="center"/>
    </xf>
    <xf numFmtId="0" fontId="3" fillId="10" borderId="10" xfId="0" applyFont="1" applyFill="1" applyBorder="1" applyAlignment="1">
      <alignment horizontal="center"/>
    </xf>
    <xf numFmtId="0" fontId="3" fillId="2" borderId="11" xfId="0" applyFont="1" applyFill="1" applyBorder="1" applyAlignment="1">
      <alignment horizontal="center"/>
    </xf>
    <xf numFmtId="0" fontId="3" fillId="2" borderId="0" xfId="0" applyFont="1" applyFill="1" applyAlignment="1">
      <alignment horizontal="center"/>
    </xf>
    <xf numFmtId="0" fontId="11" fillId="11" borderId="3" xfId="0" applyFont="1" applyFill="1" applyBorder="1" applyAlignment="1">
      <alignment horizontal="center"/>
    </xf>
    <xf numFmtId="0" fontId="27" fillId="16" borderId="7" xfId="0" applyFont="1" applyFill="1" applyBorder="1" applyAlignment="1">
      <alignment horizontal="left" vertical="top" wrapText="1"/>
    </xf>
    <xf numFmtId="0" fontId="27" fillId="16" borderId="15" xfId="0" applyFont="1" applyFill="1" applyBorder="1" applyAlignment="1">
      <alignment horizontal="left" vertical="top" wrapText="1"/>
    </xf>
    <xf numFmtId="0" fontId="27" fillId="16" borderId="16" xfId="0" applyFont="1" applyFill="1" applyBorder="1" applyAlignment="1">
      <alignment horizontal="left" vertical="top" wrapText="1"/>
    </xf>
    <xf numFmtId="166" fontId="22" fillId="0" borderId="10" xfId="8" applyNumberFormat="1" applyFont="1" applyBorder="1" applyAlignment="1" applyProtection="1">
      <alignment horizontal="left" vertical="center" wrapText="1"/>
      <protection locked="0"/>
    </xf>
    <xf numFmtId="0" fontId="26" fillId="0" borderId="7" xfId="8" applyFont="1" applyBorder="1" applyAlignment="1" applyProtection="1">
      <alignment horizontal="left" vertical="top" wrapText="1"/>
      <protection locked="0"/>
    </xf>
    <xf numFmtId="0" fontId="26" fillId="0" borderId="16" xfId="8" applyFont="1" applyBorder="1" applyAlignment="1" applyProtection="1">
      <alignment horizontal="left" vertical="top" wrapText="1"/>
      <protection locked="0"/>
    </xf>
    <xf numFmtId="0" fontId="26" fillId="0" borderId="11" xfId="8" applyFont="1" applyBorder="1" applyAlignment="1" applyProtection="1">
      <alignment horizontal="left" vertical="top" wrapText="1"/>
      <protection locked="0"/>
    </xf>
    <xf numFmtId="0" fontId="26" fillId="0" borderId="13" xfId="8" applyFont="1" applyBorder="1" applyAlignment="1" applyProtection="1">
      <alignment horizontal="left" vertical="top" wrapText="1"/>
      <protection locked="0"/>
    </xf>
    <xf numFmtId="0" fontId="26" fillId="0" borderId="8" xfId="8" applyFont="1" applyBorder="1" applyAlignment="1" applyProtection="1">
      <alignment horizontal="left" vertical="top" wrapText="1"/>
      <protection locked="0"/>
    </xf>
    <xf numFmtId="0" fontId="26" fillId="0" borderId="14" xfId="8" applyFont="1" applyBorder="1" applyAlignment="1" applyProtection="1">
      <alignment horizontal="left" vertical="top" wrapText="1"/>
      <protection locked="0"/>
    </xf>
    <xf numFmtId="0" fontId="28" fillId="8" borderId="3" xfId="0" applyFont="1" applyFill="1" applyBorder="1" applyAlignment="1">
      <alignment horizontal="left" indent="1"/>
    </xf>
    <xf numFmtId="0" fontId="23" fillId="1" borderId="3" xfId="8" applyFont="1" applyFill="1" applyBorder="1" applyAlignment="1" applyProtection="1">
      <alignment horizontal="center" wrapText="1"/>
      <protection locked="0"/>
    </xf>
    <xf numFmtId="0" fontId="22" fillId="0" borderId="1" xfId="8" applyFont="1" applyBorder="1" applyAlignment="1">
      <alignment horizontal="left" indent="1"/>
    </xf>
    <xf numFmtId="0" fontId="22" fillId="0" borderId="2" xfId="8" applyFont="1" applyBorder="1" applyAlignment="1">
      <alignment horizontal="left" indent="1"/>
    </xf>
    <xf numFmtId="0" fontId="22" fillId="0" borderId="5" xfId="8" applyFont="1" applyBorder="1" applyAlignment="1">
      <alignment horizontal="left" indent="1"/>
    </xf>
    <xf numFmtId="0" fontId="25" fillId="0" borderId="6" xfId="8" applyFont="1" applyBorder="1" applyAlignment="1" applyProtection="1">
      <alignment horizontal="left" vertical="top" wrapText="1"/>
      <protection locked="0"/>
    </xf>
    <xf numFmtId="0" fontId="25" fillId="0" borderId="4" xfId="8" applyFont="1" applyBorder="1" applyAlignment="1" applyProtection="1">
      <alignment horizontal="left" vertical="top" wrapText="1"/>
      <protection locked="0"/>
    </xf>
    <xf numFmtId="0" fontId="27" fillId="22" borderId="3" xfId="0" applyFont="1" applyFill="1" applyBorder="1" applyAlignment="1">
      <alignment horizontal="left" wrapText="1"/>
    </xf>
    <xf numFmtId="0" fontId="27" fillId="23" borderId="3" xfId="0" applyFont="1" applyFill="1" applyBorder="1" applyAlignment="1">
      <alignment horizontal="left" wrapText="1"/>
    </xf>
    <xf numFmtId="0" fontId="32" fillId="16" borderId="8" xfId="2" applyFont="1" applyFill="1" applyBorder="1" applyAlignment="1">
      <alignment horizontal="left"/>
    </xf>
    <xf numFmtId="0" fontId="32" fillId="16" borderId="10" xfId="2" applyFont="1" applyFill="1" applyBorder="1" applyAlignment="1">
      <alignment horizontal="left"/>
    </xf>
    <xf numFmtId="0" fontId="32" fillId="16" borderId="14" xfId="2" applyFont="1" applyFill="1" applyBorder="1" applyAlignment="1">
      <alignment horizontal="left"/>
    </xf>
    <xf numFmtId="0" fontId="25" fillId="0" borderId="6" xfId="8" applyFont="1" applyBorder="1" applyAlignment="1" applyProtection="1">
      <alignment horizontal="left" vertical="top"/>
      <protection locked="0"/>
    </xf>
    <xf numFmtId="0" fontId="25" fillId="0" borderId="4" xfId="8" applyFont="1" applyBorder="1" applyAlignment="1" applyProtection="1">
      <alignment horizontal="left" vertical="top"/>
      <protection locked="0"/>
    </xf>
    <xf numFmtId="0" fontId="27" fillId="16" borderId="1" xfId="0" applyFont="1" applyFill="1" applyBorder="1" applyAlignment="1">
      <alignment horizontal="left" vertical="top" wrapText="1"/>
    </xf>
    <xf numFmtId="0" fontId="27" fillId="16" borderId="2" xfId="0" applyFont="1" applyFill="1" applyBorder="1" applyAlignment="1">
      <alignment horizontal="left" vertical="top" wrapText="1"/>
    </xf>
    <xf numFmtId="0" fontId="27" fillId="16" borderId="5" xfId="0" applyFont="1" applyFill="1" applyBorder="1" applyAlignment="1">
      <alignment horizontal="left" vertical="top" wrapText="1"/>
    </xf>
    <xf numFmtId="0" fontId="23" fillId="1" borderId="3" xfId="8" applyFont="1" applyFill="1" applyBorder="1" applyAlignment="1">
      <alignment horizontal="center" wrapText="1"/>
    </xf>
    <xf numFmtId="0" fontId="22" fillId="0" borderId="1" xfId="8" applyFont="1" applyBorder="1" applyAlignment="1">
      <alignment horizontal="left" wrapText="1" indent="1"/>
    </xf>
    <xf numFmtId="0" fontId="22" fillId="0" borderId="2" xfId="8" applyFont="1" applyBorder="1" applyAlignment="1">
      <alignment horizontal="left" wrapText="1" indent="1"/>
    </xf>
    <xf numFmtId="0" fontId="22" fillId="0" borderId="5" xfId="8" applyFont="1" applyBorder="1" applyAlignment="1">
      <alignment horizontal="left" wrapText="1" indent="1"/>
    </xf>
  </cellXfs>
  <cellStyles count="10">
    <cellStyle name="Comma" xfId="4" builtinId="3"/>
    <cellStyle name="Currency" xfId="1" builtinId="4"/>
    <cellStyle name="Hyperlink" xfId="2" builtinId="8"/>
    <cellStyle name="Hyperlink 2" xfId="5" xr:uid="{2428B29F-E806-4736-9103-23E3113256BF}"/>
    <cellStyle name="Normal" xfId="0" builtinId="0"/>
    <cellStyle name="Normal 2" xfId="7" xr:uid="{12AFA25B-15DB-41FE-9B74-7BD324FB48EE}"/>
    <cellStyle name="Normal 2 2" xfId="8" xr:uid="{1C731D88-45C6-460C-906D-3268AFBE5505}"/>
    <cellStyle name="Normal 3" xfId="6" xr:uid="{05636898-E0DC-4EF0-889F-72ED19A8D41D}"/>
    <cellStyle name="Percent" xfId="3" builtinId="5"/>
    <cellStyle name="Percent 2 2" xfId="9" xr:uid="{322B05EF-9E95-4DB7-8875-E1F18642CC17}"/>
  </cellStyles>
  <dxfs count="20">
    <dxf>
      <fill>
        <patternFill>
          <bgColor rgb="FFC00000"/>
        </patternFill>
      </fill>
    </dxf>
    <dxf>
      <fill>
        <patternFill>
          <bgColor rgb="FFD34426"/>
        </patternFill>
      </fill>
    </dxf>
    <dxf>
      <fill>
        <patternFill>
          <bgColor rgb="FFE5874C"/>
        </patternFill>
      </fill>
    </dxf>
    <dxf>
      <fill>
        <patternFill>
          <bgColor rgb="FFF7CA72"/>
        </patternFill>
      </fill>
    </dxf>
    <dxf>
      <fill>
        <patternFill>
          <bgColor rgb="FFE2DE77"/>
        </patternFill>
      </fill>
    </dxf>
    <dxf>
      <fill>
        <patternFill>
          <bgColor rgb="FFA9C55F"/>
        </patternFill>
      </fill>
    </dxf>
    <dxf>
      <fill>
        <patternFill>
          <bgColor theme="9"/>
        </patternFill>
      </fill>
    </dxf>
    <dxf>
      <font>
        <color rgb="FF9C0006"/>
      </font>
      <fill>
        <patternFill>
          <bgColor rgb="FFFFC7CE"/>
        </patternFill>
      </fill>
    </dxf>
    <dxf>
      <fill>
        <patternFill>
          <bgColor rgb="FFFF0000"/>
        </patternFill>
      </fill>
    </dxf>
    <dxf>
      <fill>
        <patternFill>
          <bgColor rgb="FF00B050"/>
        </patternFill>
      </fill>
    </dxf>
    <dxf>
      <fill>
        <patternFill>
          <bgColor theme="9" tint="-0.24994659260841701"/>
        </patternFill>
      </fill>
    </dxf>
    <dxf>
      <fill>
        <patternFill>
          <bgColor rgb="FFFFFF00"/>
        </patternFill>
      </fill>
    </dxf>
    <dxf>
      <fill>
        <patternFill>
          <bgColor rgb="FF00B050"/>
        </patternFill>
      </fill>
    </dxf>
    <dxf>
      <fill>
        <patternFill>
          <bgColor rgb="FF70AD47"/>
        </patternFill>
      </fill>
    </dxf>
    <dxf>
      <fill>
        <patternFill>
          <bgColor rgb="FF9FC15B"/>
        </patternFill>
      </fill>
    </dxf>
    <dxf>
      <fill>
        <patternFill>
          <bgColor rgb="FFCFD66F"/>
        </patternFill>
      </fill>
    </dxf>
    <dxf>
      <fill>
        <patternFill>
          <bgColor rgb="FFFFEB84"/>
        </patternFill>
      </fill>
    </dxf>
    <dxf>
      <fill>
        <patternFill>
          <bgColor rgb="FFEB9D59"/>
        </patternFill>
      </fill>
    </dxf>
    <dxf>
      <fill>
        <patternFill>
          <bgColor rgb="FFD64F2D"/>
        </patternFill>
      </fill>
    </dxf>
    <dxf>
      <fill>
        <patternFill>
          <bgColor rgb="FFC00000"/>
        </patternFill>
      </fill>
    </dxf>
  </dxfs>
  <tableStyles count="0" defaultTableStyle="TableStyleMedium2" defaultPivotStyle="PivotStyleLight16"/>
  <colors>
    <mruColors>
      <color rgb="FFC00000"/>
      <color rgb="FFD64F2D"/>
      <color rgb="FFEB9D59"/>
      <color rgb="FFFFEB84"/>
      <color rgb="FFCFD66F"/>
      <color rgb="FF9FC15B"/>
      <color rgb="FF70AD47"/>
      <color rgb="FF0000FF"/>
      <color rgb="FFFFCCFF"/>
      <color rgb="FF4ACF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7</xdr:col>
      <xdr:colOff>238125</xdr:colOff>
      <xdr:row>1</xdr:row>
      <xdr:rowOff>19050</xdr:rowOff>
    </xdr:from>
    <xdr:to>
      <xdr:col>9</xdr:col>
      <xdr:colOff>85725</xdr:colOff>
      <xdr:row>5</xdr:row>
      <xdr:rowOff>256794</xdr:rowOff>
    </xdr:to>
    <xdr:pic>
      <xdr:nvPicPr>
        <xdr:cNvPr id="2" name="Picture 1" descr="Region Map">
          <a:extLst>
            <a:ext uri="{FF2B5EF4-FFF2-40B4-BE49-F238E27FC236}">
              <a16:creationId xmlns:a16="http://schemas.microsoft.com/office/drawing/2014/main" id="{1243C641-C495-0C8B-F589-3077542B00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8725" y="276225"/>
          <a:ext cx="1219200" cy="9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133349</xdr:colOff>
      <xdr:row>0</xdr:row>
      <xdr:rowOff>76200</xdr:rowOff>
    </xdr:from>
    <xdr:ext cx="4638675" cy="1438727"/>
    <xdr:sp macro="" textlink="">
      <xdr:nvSpPr>
        <xdr:cNvPr id="2" name="TextBox 1">
          <a:extLst>
            <a:ext uri="{FF2B5EF4-FFF2-40B4-BE49-F238E27FC236}">
              <a16:creationId xmlns:a16="http://schemas.microsoft.com/office/drawing/2014/main" id="{2DCBF1DD-0FCD-4BAC-8956-9DE49096E3A8}"/>
            </a:ext>
          </a:extLst>
        </xdr:cNvPr>
        <xdr:cNvSpPr txBox="1"/>
      </xdr:nvSpPr>
      <xdr:spPr>
        <a:xfrm>
          <a:off x="7238999" y="76200"/>
          <a:ext cx="4638675" cy="1438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u="sng"/>
            <a:t>NOTE:</a:t>
          </a:r>
        </a:p>
        <a:p>
          <a:r>
            <a:rPr lang="en-US" sz="1100"/>
            <a:t>   Base Cost Estimates include</a:t>
          </a:r>
          <a:r>
            <a:rPr lang="en-US" sz="1100" baseline="0"/>
            <a:t> estimated Project Engineering, Construction Administration, and General Construction Contingency costs.</a:t>
          </a:r>
        </a:p>
        <a:p>
          <a:r>
            <a:rPr lang="en-US" sz="1100"/>
            <a:t>   This tool is not intended for Major-projects with minimum Base</a:t>
          </a:r>
          <a:r>
            <a:rPr lang="en-US" sz="1100" baseline="0"/>
            <a:t> Year total costs exceeding $100,000,000.</a:t>
          </a:r>
        </a:p>
        <a:p>
          <a:endParaRPr lang="en-US" sz="1100" baseline="0"/>
        </a:p>
        <a:p>
          <a:r>
            <a:rPr lang="en-US" sz="1000" i="1" baseline="0"/>
            <a:t>Have a mega-project or don't see a component you need? </a:t>
          </a:r>
        </a:p>
        <a:p>
          <a:r>
            <a:rPr lang="en-US" sz="1000" i="1" baseline="0"/>
            <a:t>    Contact: </a:t>
          </a:r>
          <a:r>
            <a:rPr lang="en-US" sz="1000" i="1" baseline="0">
              <a:solidFill>
                <a:srgbClr val="0000FF"/>
              </a:solidFill>
            </a:rPr>
            <a:t>ODOTCostEstimating@odot.oregon.gov</a:t>
          </a:r>
          <a:endParaRPr lang="en-US" sz="1000" i="1">
            <a:solidFill>
              <a:srgbClr val="0000FF"/>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7</xdr:col>
      <xdr:colOff>57150</xdr:colOff>
      <xdr:row>2</xdr:row>
      <xdr:rowOff>66675</xdr:rowOff>
    </xdr:from>
    <xdr:to>
      <xdr:col>7</xdr:col>
      <xdr:colOff>5801527</xdr:colOff>
      <xdr:row>18</xdr:row>
      <xdr:rowOff>124237</xdr:rowOff>
    </xdr:to>
    <xdr:pic>
      <xdr:nvPicPr>
        <xdr:cNvPr id="2" name="Picture 1">
          <a:extLst>
            <a:ext uri="{FF2B5EF4-FFF2-40B4-BE49-F238E27FC236}">
              <a16:creationId xmlns:a16="http://schemas.microsoft.com/office/drawing/2014/main" id="{D0B4B4FA-8C0B-4487-9F92-A8F88E1769D5}"/>
            </a:ext>
          </a:extLst>
        </xdr:cNvPr>
        <xdr:cNvPicPr>
          <a:picLocks noChangeAspect="1"/>
        </xdr:cNvPicPr>
      </xdr:nvPicPr>
      <xdr:blipFill>
        <a:blip xmlns:r="http://schemas.openxmlformats.org/officeDocument/2006/relationships" r:embed="rId1"/>
        <a:stretch>
          <a:fillRect/>
        </a:stretch>
      </xdr:blipFill>
      <xdr:spPr>
        <a:xfrm>
          <a:off x="3705225" y="542925"/>
          <a:ext cx="0" cy="2953162"/>
        </a:xfrm>
        <a:prstGeom prst="rect">
          <a:avLst/>
        </a:prstGeom>
      </xdr:spPr>
    </xdr:pic>
    <xdr:clientData/>
  </xdr:twoCellAnchor>
  <xdr:twoCellAnchor>
    <xdr:from>
      <xdr:col>23</xdr:col>
      <xdr:colOff>85725</xdr:colOff>
      <xdr:row>2</xdr:row>
      <xdr:rowOff>57150</xdr:rowOff>
    </xdr:from>
    <xdr:to>
      <xdr:col>23</xdr:col>
      <xdr:colOff>4652025</xdr:colOff>
      <xdr:row>19</xdr:row>
      <xdr:rowOff>83708</xdr:rowOff>
    </xdr:to>
    <xdr:pic>
      <xdr:nvPicPr>
        <xdr:cNvPr id="3" name="Picture 2">
          <a:extLst>
            <a:ext uri="{FF2B5EF4-FFF2-40B4-BE49-F238E27FC236}">
              <a16:creationId xmlns:a16="http://schemas.microsoft.com/office/drawing/2014/main" id="{6BB8E9FD-0986-40F1-BDF2-5B638B7A2BB6}"/>
            </a:ext>
          </a:extLst>
        </xdr:cNvPr>
        <xdr:cNvPicPr>
          <a:picLocks noChangeAspect="1"/>
        </xdr:cNvPicPr>
      </xdr:nvPicPr>
      <xdr:blipFill>
        <a:blip xmlns:r="http://schemas.openxmlformats.org/officeDocument/2006/relationships" r:embed="rId2"/>
        <a:stretch>
          <a:fillRect/>
        </a:stretch>
      </xdr:blipFill>
      <xdr:spPr>
        <a:xfrm>
          <a:off x="11334750" y="533400"/>
          <a:ext cx="0" cy="3103133"/>
        </a:xfrm>
        <a:prstGeom prst="rect">
          <a:avLst/>
        </a:prstGeom>
      </xdr:spPr>
    </xdr:pic>
    <xdr:clientData/>
  </xdr:twoCellAnchor>
  <xdr:twoCellAnchor>
    <xdr:from>
      <xdr:col>25</xdr:col>
      <xdr:colOff>95250</xdr:colOff>
      <xdr:row>13</xdr:row>
      <xdr:rowOff>76200</xdr:rowOff>
    </xdr:from>
    <xdr:to>
      <xdr:col>32</xdr:col>
      <xdr:colOff>746747</xdr:colOff>
      <xdr:row>27</xdr:row>
      <xdr:rowOff>76200</xdr:rowOff>
    </xdr:to>
    <xdr:pic>
      <xdr:nvPicPr>
        <xdr:cNvPr id="4" name="Picture 3">
          <a:extLst>
            <a:ext uri="{FF2B5EF4-FFF2-40B4-BE49-F238E27FC236}">
              <a16:creationId xmlns:a16="http://schemas.microsoft.com/office/drawing/2014/main" id="{F94B38BD-F479-4521-BB0A-59198A2EC0F1}"/>
            </a:ext>
          </a:extLst>
        </xdr:cNvPr>
        <xdr:cNvPicPr>
          <a:picLocks noChangeAspect="1"/>
        </xdr:cNvPicPr>
      </xdr:nvPicPr>
      <xdr:blipFill>
        <a:blip xmlns:r="http://schemas.openxmlformats.org/officeDocument/2006/relationships" r:embed="rId3"/>
        <a:stretch>
          <a:fillRect/>
        </a:stretch>
      </xdr:blipFill>
      <xdr:spPr>
        <a:xfrm>
          <a:off x="11706225" y="2552700"/>
          <a:ext cx="4956797" cy="2533650"/>
        </a:xfrm>
        <a:prstGeom prst="rect">
          <a:avLst/>
        </a:prstGeom>
      </xdr:spPr>
    </xdr:pic>
    <xdr:clientData/>
  </xdr:twoCellAnchor>
  <xdr:twoCellAnchor>
    <xdr:from>
      <xdr:col>25</xdr:col>
      <xdr:colOff>28575</xdr:colOff>
      <xdr:row>30</xdr:row>
      <xdr:rowOff>66674</xdr:rowOff>
    </xdr:from>
    <xdr:to>
      <xdr:col>32</xdr:col>
      <xdr:colOff>809625</xdr:colOff>
      <xdr:row>42</xdr:row>
      <xdr:rowOff>84275</xdr:rowOff>
    </xdr:to>
    <xdr:pic>
      <xdr:nvPicPr>
        <xdr:cNvPr id="5" name="Picture 4">
          <a:extLst>
            <a:ext uri="{FF2B5EF4-FFF2-40B4-BE49-F238E27FC236}">
              <a16:creationId xmlns:a16="http://schemas.microsoft.com/office/drawing/2014/main" id="{96EF715A-9A35-4FE5-99DA-A25C2569759D}"/>
            </a:ext>
          </a:extLst>
        </xdr:cNvPr>
        <xdr:cNvPicPr>
          <a:picLocks noChangeAspect="1"/>
        </xdr:cNvPicPr>
      </xdr:nvPicPr>
      <xdr:blipFill>
        <a:blip xmlns:r="http://schemas.openxmlformats.org/officeDocument/2006/relationships" r:embed="rId4"/>
        <a:stretch>
          <a:fillRect/>
        </a:stretch>
      </xdr:blipFill>
      <xdr:spPr>
        <a:xfrm>
          <a:off x="11639550" y="5619749"/>
          <a:ext cx="5086350" cy="218930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AGAWA Leia" id="{02EFA109-3A94-40EE-AEA1-CD11F31F4AFD}" userId="S::Leia.KAGAWA@ODOT.oregon.gov::37bde5d4-2209-4c58-9d2a-3c791dc1791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6-08-27T05:53:29.15" personId="{02EFA109-3A94-40EE-AEA1-CD11F31F4AFD}" id="{EDEF1365-11FF-4394-AF58-EB777EC8DEFD}">
    <text>Region 6 = Statewide</text>
  </threadedComment>
  <threadedComment ref="F3" dT="2026-02-12T06:00:32.73" personId="{02EFA109-3A94-40EE-AEA1-CD11F31F4AFD}" id="{DAD9F56F-A3E3-4371-B08E-2B548320FFE2}">
    <text>Weighted average of component risk</text>
  </threadedComment>
</ThreadedComments>
</file>

<file path=xl/threadedComments/threadedComment2.xml><?xml version="1.0" encoding="utf-8"?>
<ThreadedComments xmlns="http://schemas.microsoft.com/office/spreadsheetml/2018/threadedcomments" xmlns:x="http://schemas.openxmlformats.org/spreadsheetml/2006/main">
  <threadedComment ref="A42" dT="2026-04-01T01:26:19.55" personId="{02EFA109-3A94-40EE-AEA1-CD11F31F4AFD}" id="{7BF6A1E9-8718-4007-9F74-E70FDB219C50}">
    <text>Remove blank</text>
  </threadedComment>
  <threadedComment ref="A43" dT="2026-04-01T01:26:27.85" personId="{02EFA109-3A94-40EE-AEA1-CD11F31F4AFD}" id="{B5378FEE-E6F4-43CE-AE28-D9380E394961}">
    <text>Remove blank</text>
  </threadedComment>
  <threadedComment ref="A59" dT="2026-04-01T01:24:39.16" personId="{02EFA109-3A94-40EE-AEA1-CD11F31F4AFD}" id="{950F69E9-5C67-48BB-926E-6658C8E38002}">
    <text>Remove space</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1l1];/" TargetMode="External"/><Relationship Id="rId1" Type="http://schemas.openxmlformats.org/officeDocument/2006/relationships/hyperlink" Target="https://gisintra.odot.state.or.us/TransGI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ordot-my.sharepoint.com/personal/leia_kagawa_odot_oregon_gov/Documents/Planning_Cost_Estimating_Tool/%5bTypical_Sections.xlsx%5dProject%20Components" TargetMode="Externa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oregon.gov/odot/STIP/Documents/TAMP-Appendix-C.pdf" TargetMode="External"/><Relationship Id="rId2" Type="http://schemas.openxmlformats.org/officeDocument/2006/relationships/hyperlink" Target="https://www.oregon.gov/odot/Engineering/Docs_RMVE/Managing-Project-Risks-ODOT-STIP.pdf" TargetMode="External"/><Relationship Id="rId1" Type="http://schemas.openxmlformats.org/officeDocument/2006/relationships/hyperlink" Target="https://www.oregon.gov/boli/workers/Prevailing%20Wage%20Rate%20Books/BOLI%20July%205,%202025%20Prevailing%20Wage%20Rate%20Book.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oregon.gov/ODOT/Engineering/Doc_TechnicalGuidance/SS-03_OperationalNotice.pdf" TargetMode="External"/><Relationship Id="rId1" Type="http://schemas.openxmlformats.org/officeDocument/2006/relationships/hyperlink" Target="https://www.oregon.gov/ODOT/Engineering/Doc_TechnicalGuidance/SS-03_OperationalNotice.pdf" TargetMode="Externa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ordot.sharepoint.com/sites/DebtBanking/SitePages/Inflation-Calculator.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CB7E5-5E90-4BE6-9111-29CCCC2B4C96}">
  <sheetPr>
    <pageSetUpPr fitToPage="1"/>
  </sheetPr>
  <dimension ref="A1:N20"/>
  <sheetViews>
    <sheetView tabSelected="1" workbookViewId="0">
      <selection activeCell="H22" sqref="H22"/>
    </sheetView>
  </sheetViews>
  <sheetFormatPr defaultRowHeight="15" x14ac:dyDescent="0.25"/>
  <cols>
    <col min="1" max="1" width="9" style="118"/>
    <col min="2" max="10" width="9" style="117"/>
    <col min="11" max="11" width="9" style="209"/>
    <col min="12" max="12" width="11.375" style="117" bestFit="1" customWidth="1"/>
    <col min="13" max="13" width="8.875" style="209" bestFit="1" customWidth="1"/>
    <col min="14" max="14" width="50.625" style="117" customWidth="1"/>
    <col min="15" max="16384" width="9" style="117"/>
  </cols>
  <sheetData>
    <row r="1" spans="1:14" ht="20.25" x14ac:dyDescent="0.3">
      <c r="A1" s="121" t="s">
        <v>383</v>
      </c>
      <c r="K1" s="210" t="s">
        <v>369</v>
      </c>
      <c r="L1" s="211" t="s">
        <v>370</v>
      </c>
      <c r="M1" s="210" t="s">
        <v>371</v>
      </c>
      <c r="N1" s="211" t="s">
        <v>372</v>
      </c>
    </row>
    <row r="2" spans="1:14" x14ac:dyDescent="0.25">
      <c r="K2" s="267">
        <v>1</v>
      </c>
      <c r="L2" s="213" t="s">
        <v>373</v>
      </c>
      <c r="M2" s="214">
        <v>46260</v>
      </c>
      <c r="N2" s="212" t="s">
        <v>374</v>
      </c>
    </row>
    <row r="3" spans="1:14" x14ac:dyDescent="0.2">
      <c r="A3" s="122">
        <v>1</v>
      </c>
      <c r="B3" s="117" t="s">
        <v>125</v>
      </c>
    </row>
    <row r="4" spans="1:14" x14ac:dyDescent="0.25">
      <c r="A4" s="122">
        <v>2</v>
      </c>
      <c r="B4" s="123" t="s">
        <v>126</v>
      </c>
      <c r="F4" s="119"/>
    </row>
    <row r="5" spans="1:14" x14ac:dyDescent="0.2">
      <c r="A5" s="122"/>
      <c r="B5" s="124" t="s">
        <v>127</v>
      </c>
    </row>
    <row r="6" spans="1:14" ht="30" customHeight="1" x14ac:dyDescent="0.2">
      <c r="A6" s="122">
        <v>3</v>
      </c>
      <c r="B6" s="268" t="s">
        <v>376</v>
      </c>
      <c r="C6" s="268"/>
      <c r="D6" s="268"/>
      <c r="E6" s="268"/>
      <c r="F6" s="268"/>
      <c r="G6" s="268"/>
    </row>
    <row r="7" spans="1:14" x14ac:dyDescent="0.2">
      <c r="A7" s="122"/>
      <c r="B7" s="124" t="s">
        <v>128</v>
      </c>
    </row>
    <row r="8" spans="1:14" x14ac:dyDescent="0.2">
      <c r="A8" s="122">
        <v>4</v>
      </c>
      <c r="B8" s="117" t="s">
        <v>377</v>
      </c>
    </row>
    <row r="9" spans="1:14" x14ac:dyDescent="0.2">
      <c r="A9" s="122"/>
      <c r="B9" s="125" t="s">
        <v>129</v>
      </c>
    </row>
    <row r="10" spans="1:14" x14ac:dyDescent="0.2">
      <c r="A10" s="122">
        <v>5</v>
      </c>
      <c r="B10" s="117" t="s">
        <v>380</v>
      </c>
    </row>
    <row r="11" spans="1:14" x14ac:dyDescent="0.2">
      <c r="A11" s="126"/>
      <c r="B11" s="124" t="s">
        <v>130</v>
      </c>
    </row>
    <row r="12" spans="1:14" x14ac:dyDescent="0.2">
      <c r="A12" s="126"/>
      <c r="B12" s="124"/>
    </row>
    <row r="14" spans="1:14" x14ac:dyDescent="0.25">
      <c r="A14" s="118" t="s">
        <v>131</v>
      </c>
      <c r="B14" s="120" t="s">
        <v>339</v>
      </c>
    </row>
    <row r="15" spans="1:14" x14ac:dyDescent="0.25">
      <c r="B15" s="120" t="s">
        <v>381</v>
      </c>
    </row>
    <row r="16" spans="1:14" x14ac:dyDescent="0.25">
      <c r="B16" s="120" t="s">
        <v>378</v>
      </c>
    </row>
    <row r="17" spans="2:2" x14ac:dyDescent="0.25">
      <c r="B17" s="120" t="s">
        <v>379</v>
      </c>
    </row>
    <row r="18" spans="2:2" x14ac:dyDescent="0.25">
      <c r="B18" s="120" t="s">
        <v>382</v>
      </c>
    </row>
    <row r="19" spans="2:2" x14ac:dyDescent="0.25">
      <c r="B19" s="120" t="s">
        <v>132</v>
      </c>
    </row>
    <row r="20" spans="2:2" x14ac:dyDescent="0.25">
      <c r="B20" s="120" t="s">
        <v>340</v>
      </c>
    </row>
  </sheetData>
  <sheetProtection algorithmName="SHA-512" hashValue="qgO8B07wE3l2Hz2MPgmFJa7ZzbhdJ42bMcUf3L1UZiKcxLrtFH0k8YdxrS3rPhfuYPXQT2Dd7xaIgL7Ghg8RQg==" saltValue="CnsArfPBTNt8tNHc9si5Aw==" spinCount="100000" sheet="1" objects="1" scenarios="1"/>
  <mergeCells count="1">
    <mergeCell ref="B6:G6"/>
  </mergeCells>
  <hyperlinks>
    <hyperlink ref="B5" r:id="rId1" xr:uid="{CA75616B-BF96-4C58-8D80-E4A7C0A10142}"/>
    <hyperlink ref="B7" location="Components!A1" display="See &quot;Components&quot; tab for component descriptions" xr:uid="{371844B6-D2D3-4BA2-AAF8-FD72CEA7E16A}"/>
    <hyperlink ref="B11" r:id="rId2" location="'Risk Worksheet'!A1" xr:uid="{3816B993-B849-482F-8230-F1FC92F44731}"/>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29C23-7A08-42B4-8192-1AA2A96AB2E1}">
  <sheetPr>
    <tabColor theme="9" tint="-0.249977111117893"/>
    <pageSetUpPr fitToPage="1"/>
  </sheetPr>
  <dimension ref="A1:AR209"/>
  <sheetViews>
    <sheetView workbookViewId="0">
      <pane xSplit="1" ySplit="8" topLeftCell="B9" activePane="bottomRight" state="frozen"/>
      <selection pane="topRight"/>
      <selection pane="bottomLeft"/>
      <selection pane="bottomRight" activeCell="B10" sqref="B10"/>
    </sheetView>
  </sheetViews>
  <sheetFormatPr defaultColWidth="9" defaultRowHeight="14.25" outlineLevelCol="1" x14ac:dyDescent="0.2"/>
  <cols>
    <col min="1" max="1" width="21.875" style="93" customWidth="1"/>
    <col min="2" max="2" width="12.625" style="93" customWidth="1"/>
    <col min="3" max="3" width="17.875" style="93" customWidth="1"/>
    <col min="4" max="5" width="12.625" style="93" customWidth="1"/>
    <col min="6" max="6" width="15.625" style="93" customWidth="1"/>
    <col min="7" max="10" width="10.625" style="93" customWidth="1"/>
    <col min="11" max="11" width="10.625" style="161" customWidth="1"/>
    <col min="12" max="12" width="7.625" style="164" customWidth="1"/>
    <col min="13" max="14" width="10.625" style="164" hidden="1" customWidth="1" outlineLevel="1"/>
    <col min="15" max="19" width="10.625" style="93" hidden="1" customWidth="1" outlineLevel="1"/>
    <col min="20" max="20" width="13.375" style="94" hidden="1" customWidth="1" outlineLevel="1"/>
    <col min="21" max="21" width="9" style="93" collapsed="1"/>
    <col min="22" max="31" width="9" style="93"/>
    <col min="32" max="32" width="10.625" style="93" customWidth="1"/>
    <col min="33" max="33" width="14.25" style="215" hidden="1" customWidth="1" outlineLevel="1"/>
    <col min="34" max="34" width="11.75" style="215" hidden="1" customWidth="1" outlineLevel="1"/>
    <col min="35" max="35" width="10.125" style="215" hidden="1" customWidth="1" outlineLevel="1"/>
    <col min="36" max="37" width="7.625" style="215" hidden="1" customWidth="1" outlineLevel="1"/>
    <col min="38" max="38" width="7.625" style="220" hidden="1" customWidth="1" outlineLevel="1"/>
    <col min="39" max="41" width="7.625" style="215" hidden="1" customWidth="1" outlineLevel="1"/>
    <col min="42" max="42" width="10.375" style="215" hidden="1" customWidth="1" outlineLevel="1"/>
    <col min="43" max="43" width="9" style="215" hidden="1" customWidth="1" outlineLevel="1"/>
    <col min="44" max="44" width="9" style="93" collapsed="1"/>
    <col min="45" max="16384" width="9" style="93"/>
  </cols>
  <sheetData>
    <row r="1" spans="1:44" s="100" customFormat="1" ht="30" customHeight="1" x14ac:dyDescent="0.2">
      <c r="A1" s="99" t="s">
        <v>82</v>
      </c>
      <c r="B1" s="142"/>
      <c r="C1" s="145"/>
      <c r="D1" s="145"/>
      <c r="E1" s="145"/>
      <c r="F1" s="146"/>
      <c r="G1" s="147"/>
      <c r="H1" s="147"/>
      <c r="I1" s="147"/>
      <c r="J1" s="147"/>
      <c r="K1" s="159"/>
      <c r="L1" s="163"/>
      <c r="M1" s="163"/>
      <c r="N1" s="163"/>
      <c r="O1" s="147"/>
      <c r="P1" s="147"/>
      <c r="Q1" s="147"/>
      <c r="R1" s="147"/>
      <c r="S1" s="147"/>
      <c r="T1" s="171"/>
      <c r="AF1" s="147"/>
      <c r="AG1" s="215"/>
      <c r="AH1" s="215" t="str">
        <f ca="1">B4</f>
        <v>2026</v>
      </c>
      <c r="AI1" s="215" t="str">
        <f ca="1">D4</f>
        <v/>
      </c>
      <c r="AJ1" s="215"/>
      <c r="AK1" s="215"/>
      <c r="AL1" s="215"/>
      <c r="AM1" s="215"/>
      <c r="AN1" s="232" t="s">
        <v>84</v>
      </c>
      <c r="AO1" s="233">
        <f>AVERAGE(AO2,AO2,AO3,AO4)</f>
        <v>5.6000000000000001E-2</v>
      </c>
      <c r="AP1" s="216">
        <f>7.99999</f>
        <v>7.9999900000000004</v>
      </c>
      <c r="AQ1" s="217">
        <v>1.2</v>
      </c>
    </row>
    <row r="2" spans="1:44" ht="20.100000000000001" customHeight="1" x14ac:dyDescent="0.2">
      <c r="A2" s="101" t="s">
        <v>10</v>
      </c>
      <c r="B2" s="102"/>
      <c r="C2" s="101" t="s">
        <v>11</v>
      </c>
      <c r="D2" s="102"/>
      <c r="E2" s="115" t="s">
        <v>375</v>
      </c>
      <c r="F2" s="134"/>
      <c r="G2" s="148"/>
      <c r="H2" s="148"/>
      <c r="I2" s="148"/>
      <c r="J2" s="148"/>
      <c r="K2" s="159"/>
      <c r="L2" s="149"/>
      <c r="M2" s="149"/>
      <c r="N2" s="149"/>
      <c r="O2" s="148"/>
      <c r="P2" s="148"/>
      <c r="Q2" s="148"/>
      <c r="R2" s="148"/>
      <c r="S2" s="148"/>
      <c r="T2" s="172"/>
      <c r="AF2" s="148"/>
      <c r="AG2" s="218" t="s">
        <v>83</v>
      </c>
      <c r="AH2" s="219">
        <f ca="1">SUM(M$9:M208)</f>
        <v>0</v>
      </c>
      <c r="AI2" s="219">
        <f ca="1">SUM(AH$9:AH208)</f>
        <v>0</v>
      </c>
      <c r="AN2" s="218" t="s">
        <v>86</v>
      </c>
      <c r="AO2" s="221" t="str">
        <f>IFERROR(INDEX(Indices!$B$3:$B$8, MATCH(B2,Indices!$A$3:$A$8,0)), "")</f>
        <v/>
      </c>
      <c r="AP2" s="222">
        <v>10</v>
      </c>
      <c r="AQ2" s="222">
        <v>1.25</v>
      </c>
    </row>
    <row r="3" spans="1:44" ht="20.100000000000001" customHeight="1" x14ac:dyDescent="0.2">
      <c r="A3" s="101" t="s">
        <v>15</v>
      </c>
      <c r="B3" s="266"/>
      <c r="C3" s="101" t="s">
        <v>12</v>
      </c>
      <c r="D3" s="103"/>
      <c r="E3" s="104" t="s">
        <v>13</v>
      </c>
      <c r="F3" s="105">
        <f ca="1">IFERROR(MROUND(SUM(AQ9:AQ208)/SUM(AP9:AP208), 0.05), AQ4)</f>
        <v>1.35</v>
      </c>
      <c r="G3" s="148"/>
      <c r="H3" s="151"/>
      <c r="I3" s="148"/>
      <c r="J3" s="148"/>
      <c r="K3" s="159"/>
      <c r="L3" s="149"/>
      <c r="M3" s="149"/>
      <c r="N3" s="149"/>
      <c r="O3" s="148"/>
      <c r="P3" s="148"/>
      <c r="Q3" s="148"/>
      <c r="R3" s="148"/>
      <c r="S3" s="148"/>
      <c r="T3" s="172"/>
      <c r="AF3" s="148"/>
      <c r="AG3" s="218" t="s">
        <v>85</v>
      </c>
      <c r="AH3" s="219">
        <f ca="1">SUM(N$9:N208)</f>
        <v>0</v>
      </c>
      <c r="AI3" s="219">
        <f ca="1">SUM(AI$9:AI208)</f>
        <v>0</v>
      </c>
      <c r="AN3" s="218" t="s">
        <v>88</v>
      </c>
      <c r="AO3" s="221" t="str">
        <f>IFERROR(INDEX(Indices!O3:O14,
MATCH(INDEX(Indices!K3:K38, MATCH(D2, Indices!J3:J38, 0)), Indices!N3:N14, 0)), "")</f>
        <v/>
      </c>
      <c r="AP3" s="222">
        <f>AP2+2</f>
        <v>12</v>
      </c>
      <c r="AQ3" s="222">
        <v>1.3</v>
      </c>
    </row>
    <row r="4" spans="1:44" ht="20.100000000000001" customHeight="1" x14ac:dyDescent="0.2">
      <c r="A4" s="106" t="s">
        <v>89</v>
      </c>
      <c r="B4" s="265" t="str">
        <f ca="1">TEXT(TODAY(), "yyyy")</f>
        <v>2026</v>
      </c>
      <c r="C4" s="101" t="s">
        <v>90</v>
      </c>
      <c r="D4" s="107" t="str">
        <f ca="1">IFERROR(B4+_xlfn.NUMBERVALUE(RIGHT(_xlfn.TEXTBEFORE(B3, "y"), LEN(_xlfn.TEXTBEFORE(B3, "y"))-1)), "")</f>
        <v/>
      </c>
      <c r="E4" s="166" t="s">
        <v>91</v>
      </c>
      <c r="F4" s="204" t="s">
        <v>6</v>
      </c>
      <c r="G4" s="152"/>
      <c r="H4" s="148"/>
      <c r="I4" s="148"/>
      <c r="J4" s="148"/>
      <c r="K4" s="159"/>
      <c r="L4" s="149"/>
      <c r="M4" s="149"/>
      <c r="N4" s="149"/>
      <c r="O4" s="148"/>
      <c r="P4" s="148"/>
      <c r="Q4" s="148"/>
      <c r="R4" s="148"/>
      <c r="S4" s="148"/>
      <c r="T4" s="172"/>
      <c r="AF4" s="148"/>
      <c r="AG4" s="218" t="s">
        <v>87</v>
      </c>
      <c r="AH4" s="223">
        <f ca="1">SUM(AP$9:AP208)</f>
        <v>0</v>
      </c>
      <c r="AI4" s="223" t="str">
        <f ca="1">IFERROR(AH4* (($D$4-$B$4)*($AO$6)+1), "")</f>
        <v/>
      </c>
      <c r="AN4" s="218" t="s">
        <v>92</v>
      </c>
      <c r="AO4" s="261">
        <f>IFERROR( IF(D3=Indices!U11, Indices!W11, INDEX(Indices!$W$3:$W$11, MATCH(_xlfn.NUMBERVALUE(_xlfn.TEXTAFTER(D3, " ")), Indices!$V$3:$V$11, 1)) ), Indices!W12 )</f>
        <v>5.6000000000000001E-2</v>
      </c>
      <c r="AP4" s="222">
        <f>AP3+2</f>
        <v>14</v>
      </c>
      <c r="AQ4" s="222">
        <v>1.35</v>
      </c>
    </row>
    <row r="5" spans="1:44" ht="30" customHeight="1" x14ac:dyDescent="0.2">
      <c r="A5" s="108" t="str">
        <f ca="1">_xlfn.CONCAT("Total Cost (BY):           (", $B$4, " dollars)")</f>
        <v>Total Cost (BY):           (2026 dollars)</v>
      </c>
      <c r="B5" s="203" t="str">
        <f ca="1">IFERROR( CEILING( AH4* AVERAGE( 1.25, (1+INDEX(Indices!$F$3:$F$6, MATCH($B$3,Indices!$D$3:$D$6,0)) )), 10^(LEN(TRUNC(ABS( AH4 )))-2)), "")</f>
        <v/>
      </c>
      <c r="C5" s="202" t="str">
        <f ca="1">IFERROR(CEILING( AH4 *AVERAGE( (1+INDEX(Indices!$G$3:$G$6, MATCH($B$3, Indices!$D$3:$D$6,0))), (F3) ),
     10^(LEN(TRUNC(ABS( AH4 )))-2)), "")</f>
        <v/>
      </c>
      <c r="D5" s="101" t="str">
        <f ca="1">IFERROR(_xlfn.CONCAT("(",$D$4, " dollars)"), "")</f>
        <v>( dollars)</v>
      </c>
      <c r="E5" s="206" t="str">
        <f ca="1">IFERROR(
MAX( FLOOR(B5*(1+((D4-B4)*AO6)), 10^(LEN(TRUNC(ABS(AI4)))-1)),
      FLOOR(AI4, (5*10^(LEN(TRUNC(ABS(AI4)))-2))),
      FLOOR(AI4*AVERAGE( (INDEX(Indices!$F$3:$F$6, MATCH(B3, Indices!$D$3:$D$6,0))), 1.25), 10^(LEN(TRUNC(ABS(AI4)))-1) ) ), "")</f>
        <v/>
      </c>
      <c r="F5" s="207" t="str">
        <f ca="1">IFERROR(CEILING( C5*(1+((D4-B4)*AO6)), 10^(LEN(TRUNC(ABS(AI4)))-1))+
 IF(C5&lt;(CEILING(C5*(1+((D4-B4)*AO6)), 10^(LEN(TRUNC(ABS(AI4)))-1))),
    0,
    10^(LEN(TRUNC(ABS(AI4)))-1)), "")</f>
        <v/>
      </c>
      <c r="G5" s="152"/>
      <c r="H5" s="148"/>
      <c r="I5" s="148"/>
      <c r="J5" s="148"/>
      <c r="K5" s="159"/>
      <c r="L5" s="149"/>
      <c r="M5" s="149"/>
      <c r="N5" s="149"/>
      <c r="O5" s="148"/>
      <c r="P5" s="148"/>
      <c r="Q5" s="148"/>
      <c r="R5" s="148"/>
      <c r="S5" s="148"/>
      <c r="T5" s="172"/>
      <c r="AF5" s="148"/>
      <c r="AN5" s="218" t="s">
        <v>93</v>
      </c>
      <c r="AO5" s="221">
        <v>2026</v>
      </c>
      <c r="AP5" s="222">
        <f>AP4+2</f>
        <v>16</v>
      </c>
      <c r="AQ5" s="217">
        <v>1.4</v>
      </c>
    </row>
    <row r="6" spans="1:44" ht="20.100000000000001" customHeight="1" x14ac:dyDescent="0.2">
      <c r="A6" s="109" t="s">
        <v>94</v>
      </c>
      <c r="B6" s="141"/>
      <c r="C6" s="143"/>
      <c r="D6" s="144"/>
      <c r="E6" s="104" t="s">
        <v>95</v>
      </c>
      <c r="F6" s="205">
        <f ca="1">TODAY()</f>
        <v>46260</v>
      </c>
      <c r="G6" s="153"/>
      <c r="H6" s="148"/>
      <c r="I6" s="208"/>
      <c r="J6" s="154"/>
      <c r="K6" s="159"/>
      <c r="L6" s="149"/>
      <c r="M6" s="176"/>
      <c r="N6" s="149"/>
      <c r="O6" s="177"/>
      <c r="P6" s="177"/>
      <c r="Q6" s="177"/>
      <c r="R6" s="148"/>
      <c r="S6" s="148"/>
      <c r="T6" s="172"/>
      <c r="AF6" s="148"/>
      <c r="AN6" s="218" t="s">
        <v>96</v>
      </c>
      <c r="AO6" s="234">
        <f>IF($B$3="&lt;5 years", ODOTinflation!$B$5, IF($B$3="≥20 years", ODOTinflation!$B$7,ODOTinflation!$B$6))</f>
        <v>3.5000000000000003E-2</v>
      </c>
      <c r="AP6" s="222">
        <f>AP5+2</f>
        <v>18</v>
      </c>
      <c r="AQ6" s="217">
        <v>1.45</v>
      </c>
    </row>
    <row r="7" spans="1:44" ht="15" thickBot="1" x14ac:dyDescent="0.25">
      <c r="A7" s="148"/>
      <c r="B7" s="148"/>
      <c r="C7" s="148"/>
      <c r="D7" s="148"/>
      <c r="E7" s="148"/>
      <c r="F7" s="148"/>
      <c r="G7" s="148"/>
      <c r="H7" s="148"/>
      <c r="I7" s="148"/>
      <c r="J7" s="148"/>
      <c r="K7" s="159"/>
      <c r="L7" s="149"/>
      <c r="M7" s="149"/>
      <c r="N7" s="149"/>
      <c r="O7" s="148"/>
      <c r="P7" s="148"/>
      <c r="Q7" s="148"/>
      <c r="R7" s="148"/>
      <c r="S7" s="148"/>
      <c r="T7" s="172"/>
      <c r="AF7" s="148"/>
      <c r="AG7" s="238"/>
      <c r="AH7" s="238"/>
      <c r="AI7" s="238"/>
      <c r="AJ7" s="238"/>
      <c r="AK7" s="238"/>
      <c r="AL7" s="239"/>
      <c r="AM7" s="240"/>
      <c r="AN7" s="224" t="s">
        <v>7</v>
      </c>
      <c r="AO7" s="225" cm="1">
        <f t="array" ref="AO7">ROUNDDOWN(SUM(IF($AJ$10:$AJ$209&lt;&gt;"", 1, 0))/8,0)</f>
        <v>24</v>
      </c>
      <c r="AP7" s="226">
        <f>AP6+2</f>
        <v>20</v>
      </c>
      <c r="AQ7" s="227">
        <v>1.5</v>
      </c>
    </row>
    <row r="8" spans="1:44" ht="45.75" thickBot="1" x14ac:dyDescent="0.25">
      <c r="A8" s="253" t="s">
        <v>97</v>
      </c>
      <c r="B8" s="253" t="s">
        <v>98</v>
      </c>
      <c r="C8" s="254" t="s">
        <v>99</v>
      </c>
      <c r="D8" s="255" t="s">
        <v>0</v>
      </c>
      <c r="E8" s="253" t="s">
        <v>100</v>
      </c>
      <c r="F8" s="256" t="s">
        <v>1</v>
      </c>
      <c r="G8" s="257" t="s">
        <v>101</v>
      </c>
      <c r="H8" s="258" t="s">
        <v>2</v>
      </c>
      <c r="I8" s="259" t="s">
        <v>102</v>
      </c>
      <c r="J8" s="256" t="s">
        <v>3</v>
      </c>
      <c r="K8" s="253" t="s">
        <v>104</v>
      </c>
      <c r="L8" s="260" t="s">
        <v>105</v>
      </c>
      <c r="M8" s="174" t="str">
        <f ca="1">_xlfn.CONCAT(B4, " Adjusted Component Construction Cost plus 25%")</f>
        <v>2026 Adjusted Component Construction Cost plus 25%</v>
      </c>
      <c r="N8" s="169" t="str">
        <f ca="1">_xlfn.CONCAT(B4, " PE CE CC")</f>
        <v>2026 PE CE CC</v>
      </c>
      <c r="O8" s="167" t="s">
        <v>106</v>
      </c>
      <c r="P8" s="138" t="s">
        <v>107</v>
      </c>
      <c r="Q8" s="139" t="s">
        <v>108</v>
      </c>
      <c r="R8" s="138" t="s">
        <v>109</v>
      </c>
      <c r="S8" s="139" t="s">
        <v>110</v>
      </c>
      <c r="T8" s="137" t="s">
        <v>103</v>
      </c>
      <c r="U8" s="1"/>
      <c r="AF8" s="127"/>
      <c r="AG8" s="241" t="s">
        <v>338</v>
      </c>
      <c r="AH8" s="241" t="s">
        <v>111</v>
      </c>
      <c r="AI8" s="241" t="s">
        <v>112</v>
      </c>
      <c r="AJ8" s="242" t="s">
        <v>113</v>
      </c>
      <c r="AK8" s="243" t="s">
        <v>114</v>
      </c>
      <c r="AL8" s="243" t="s">
        <v>115</v>
      </c>
      <c r="AM8" s="244" t="s">
        <v>116</v>
      </c>
      <c r="AN8" s="244" t="s">
        <v>117</v>
      </c>
      <c r="AO8" s="244" t="s">
        <v>118</v>
      </c>
      <c r="AP8" s="262" t="s">
        <v>119</v>
      </c>
      <c r="AQ8" s="262" t="s">
        <v>120</v>
      </c>
      <c r="AR8" s="1"/>
    </row>
    <row r="9" spans="1:44" ht="39.75" customHeight="1" x14ac:dyDescent="0.2">
      <c r="A9" s="245" t="str">
        <f>IF(B9="","", 1)</f>
        <v/>
      </c>
      <c r="B9" s="246"/>
      <c r="C9" s="247"/>
      <c r="D9" s="248"/>
      <c r="E9" s="249"/>
      <c r="F9" s="250" t="s">
        <v>44</v>
      </c>
      <c r="G9" s="250" t="s">
        <v>44</v>
      </c>
      <c r="H9" s="250" t="s">
        <v>44</v>
      </c>
      <c r="I9" s="250" t="s">
        <v>44</v>
      </c>
      <c r="J9" s="246" t="s">
        <v>6</v>
      </c>
      <c r="K9" s="251">
        <f t="shared" ref="K9:K40" si="0">IFERROR(CEILING(T9*E9,1000), 0)</f>
        <v>0</v>
      </c>
      <c r="L9" s="252" t="str">
        <f t="shared" ref="L9:L40" si="1">IF(C9="", "", IF(ROUNDUP(((SUM(AK9:AM9,AN9*2)*100)/6*4),0)&lt;8,1.2,
INDEX($AQ$1:$AQ$7,MATCH((ROUNDUP((SUM(AK9:AM9,AN9*2)*100)/6*4,0)), $AP$1:$AP$7,1))))</f>
        <v/>
      </c>
      <c r="M9" s="175" t="str">
        <f t="shared" ref="M9:M40" ca="1" si="2">IFERROR(CEILING(AG9*(1+$AO$1)*(IF($AO$5=$B$4, 1, (1+(($B$4-$AO$5)*($AO$6)) ) ))/(0.8), 10000), "")</f>
        <v/>
      </c>
      <c r="N9" s="170" t="str">
        <f ca="1">IF($F$4="Yes",0,IFERROR(CEILING(CEILING(M9*0.25,1000)+CEILING(M9*0.12,1000)+CEILING(M9*0.035,1000),5000),""))</f>
        <v/>
      </c>
      <c r="O9" s="168">
        <f ca="1">IFERROR( M9* INDEX(Indices!$AA$3:$AA$8, MATCH(F9, Indices!$Z$3:$Z$8, 0)), 0)</f>
        <v>0</v>
      </c>
      <c r="P9" s="157">
        <f ca="1">IFERROR( M9* INDEX(Indices!$AA$3:$AA$8, MATCH(G9, Indices!$Z$3:$Z$8, 0)), 0)</f>
        <v>0</v>
      </c>
      <c r="Q9" s="156">
        <f ca="1">IFERROR( M9* INDEX(Indices!$AA$3:$AA$8, MATCH(H9, Indices!$Z$3:$Z$8, 0)), 0)</f>
        <v>0</v>
      </c>
      <c r="R9" s="157">
        <f ca="1">IFERROR( M9* INDEX(Indices!$AA$3:$AA$8, MATCH(I9, Indices!$Z$3:$Z$8, 0)), 0)</f>
        <v>0</v>
      </c>
      <c r="S9" s="140" t="str">
        <f>IF(J9="Yes", M9* INDEX(Indices!$AA$3:$AA$8, MATCH(F9, Indices!$Z$3:$Z$8, 0)), "n/a")</f>
        <v>n/a</v>
      </c>
      <c r="T9" s="173" cm="1">
        <f t="array" ref="T9">IFERROR(CEILING((1.3)
* INDEX(Indices!$P$3:$S$15, IF($D$2="Various", 13, INDEX(Indices!$K$3:$K$38, MATCH($D$2, Indices!$J$3:$J$38,0))), MATCH(D9, Indices!$P$2:$S$2,0) ), 1000), 0)</f>
        <v>0</v>
      </c>
      <c r="AF9" s="162"/>
      <c r="AG9" s="228" t="str">
        <f>IFERROR(INDEX(Components!$C$4:$C$90, MATCH(C9,Components!$A$4:$A$90,0)), "")</f>
        <v/>
      </c>
      <c r="AH9" s="228" t="str">
        <f t="shared" ref="AH9:AH40" ca="1" si="3">IFERROR(M9* (($D$4-$B$4)*($AO$6)+1), "")</f>
        <v/>
      </c>
      <c r="AI9" s="229" t="str">
        <f t="shared" ref="AI9:AI40" ca="1" si="4">IF($F$4="Yes", 0, IFERROR(CEILING(CEILING(AH9*0.25, 1000)+CEILING(AH9*0.12,1000)+CEILING(AH9*0.035,1000), 5000), ""))</f>
        <v/>
      </c>
      <c r="AJ9" s="230">
        <f>SUM(AK9:AO9)</f>
        <v>0.16</v>
      </c>
      <c r="AK9" s="231">
        <f>MATCH(F9, Indices!$Z$3:$Z$8, 0)*0.01</f>
        <v>0.04</v>
      </c>
      <c r="AL9" s="231">
        <f>MATCH(G9,Indices!$Z$3:$Z$8, 0)*0.01</f>
        <v>0.04</v>
      </c>
      <c r="AM9" s="235">
        <f>MATCH(H9,Indices!$Z$3:$Z$8, 0)*0.01</f>
        <v>0.04</v>
      </c>
      <c r="AN9" s="235">
        <f>MATCH(I9,Indices!$Z$3:$Z$8, 0)*0.01</f>
        <v>0.04</v>
      </c>
      <c r="AO9" s="235">
        <f t="shared" ref="AO9:AO40" si="5">IF(J9="Yes", 4, 0)*0.01</f>
        <v>0</v>
      </c>
      <c r="AP9" s="236">
        <f t="shared" ref="AP9:AP40" ca="1" si="6">IFERROR(CEILING(SUM(M9,N9,K9,O9,P9,Q9,R9,S9),10000),"")</f>
        <v>0</v>
      </c>
      <c r="AQ9" s="237" t="str">
        <f t="shared" ref="AQ9:AQ40" si="7">IF(L9="", "", L9*AP9)</f>
        <v/>
      </c>
    </row>
    <row r="10" spans="1:44" ht="51" customHeight="1" x14ac:dyDescent="0.2">
      <c r="A10" s="105" t="str">
        <f>IF(B10="","",MAX($A$9:A9)+1)</f>
        <v/>
      </c>
      <c r="B10" s="133"/>
      <c r="C10" s="136"/>
      <c r="D10" s="130"/>
      <c r="E10" s="131"/>
      <c r="F10" s="132" t="s">
        <v>44</v>
      </c>
      <c r="G10" s="132" t="s">
        <v>44</v>
      </c>
      <c r="H10" s="132" t="s">
        <v>44</v>
      </c>
      <c r="I10" s="132" t="s">
        <v>44</v>
      </c>
      <c r="J10" s="133" t="s">
        <v>6</v>
      </c>
      <c r="K10" s="160">
        <f t="shared" si="0"/>
        <v>0</v>
      </c>
      <c r="L10" s="135" t="str">
        <f t="shared" si="1"/>
        <v/>
      </c>
      <c r="M10" s="175" t="str">
        <f t="shared" ca="1" si="2"/>
        <v/>
      </c>
      <c r="N10" s="170" t="str">
        <f t="shared" ref="N10:N73" ca="1" si="8">IF($F$4="Yes",0,IFERROR(CEILING(CEILING(M10*0.25,1000)+CEILING(M10*0.12,1000)+CEILING(M10*0.035,1000),5000),""))</f>
        <v/>
      </c>
      <c r="O10" s="168">
        <f ca="1">IFERROR( M10* INDEX(Indices!$AA$3:$AA$8, MATCH(F10, Indices!$Z$3:$Z$8, 0)), 0)</f>
        <v>0</v>
      </c>
      <c r="P10" s="157">
        <f ca="1">IFERROR( M10* INDEX(Indices!$AA$3:$AA$8, MATCH(G10, Indices!$Z$3:$Z$8, 0)), 0)</f>
        <v>0</v>
      </c>
      <c r="Q10" s="156">
        <f ca="1">IFERROR( M10* INDEX(Indices!$AA$3:$AA$8, MATCH(H10, Indices!$Z$3:$Z$8, 0)), 0)</f>
        <v>0</v>
      </c>
      <c r="R10" s="157">
        <f ca="1">IFERROR( M10* INDEX(Indices!$AA$3:$AA$8, MATCH(I10, Indices!$Z$3:$Z$8, 0)), 0)</f>
        <v>0</v>
      </c>
      <c r="S10" s="140" t="str">
        <f>IF(J10="Yes", M10* INDEX(Indices!$AA$3:$AA$8, MATCH(F10, Indices!$Z$3:$Z$8, 0)), "n/a")</f>
        <v>n/a</v>
      </c>
      <c r="T10" s="173" cm="1">
        <f t="array" ref="T10">IFERROR(CEILING((1.3)
* INDEX(Indices!$P$3:$S$15, IF($D$2="Various", 13, INDEX(Indices!$K$3:$K$38, MATCH($D$2, Indices!$J$3:$J$38,0))), MATCH(D10, Indices!$P$2:$S$2,0) ), 1000), 0)</f>
        <v>0</v>
      </c>
      <c r="AF10" s="162"/>
      <c r="AG10" s="228" t="str">
        <f>IFERROR(INDEX(Components!$C$4:$C$90, MATCH(C10,Components!$A$4:$A$90,0)), "")</f>
        <v/>
      </c>
      <c r="AH10" s="228" t="str">
        <f t="shared" ca="1" si="3"/>
        <v/>
      </c>
      <c r="AI10" s="229" t="str">
        <f t="shared" ca="1" si="4"/>
        <v/>
      </c>
      <c r="AJ10" s="230">
        <f t="shared" ref="AJ10:AJ17" si="9">SUM(AK10:AO10)</f>
        <v>0.16</v>
      </c>
      <c r="AK10" s="231">
        <f>MATCH(F10, Indices!$Z$3:$Z$8, 0)*0.01</f>
        <v>0.04</v>
      </c>
      <c r="AL10" s="231">
        <f>MATCH(G10,Indices!$Z$3:$Z$8, 0)*0.01</f>
        <v>0.04</v>
      </c>
      <c r="AM10" s="235">
        <f>MATCH(H10,Indices!$Z$3:$Z$8, 0)*0.01</f>
        <v>0.04</v>
      </c>
      <c r="AN10" s="235">
        <f>MATCH(I10,Indices!$Z$3:$Z$8, 0)*0.01</f>
        <v>0.04</v>
      </c>
      <c r="AO10" s="235">
        <f t="shared" si="5"/>
        <v>0</v>
      </c>
      <c r="AP10" s="236">
        <f t="shared" ca="1" si="6"/>
        <v>0</v>
      </c>
      <c r="AQ10" s="237" t="str">
        <f t="shared" si="7"/>
        <v/>
      </c>
    </row>
    <row r="11" spans="1:44" ht="30" customHeight="1" x14ac:dyDescent="0.2">
      <c r="A11" s="105" t="str">
        <f>IF(B11="","",MAX($A$9:A10)+1)</f>
        <v/>
      </c>
      <c r="B11" s="133"/>
      <c r="C11" s="136"/>
      <c r="D11" s="130"/>
      <c r="E11" s="131"/>
      <c r="F11" s="132" t="s">
        <v>44</v>
      </c>
      <c r="G11" s="132" t="s">
        <v>44</v>
      </c>
      <c r="H11" s="132" t="s">
        <v>44</v>
      </c>
      <c r="I11" s="132" t="s">
        <v>44</v>
      </c>
      <c r="J11" s="133" t="s">
        <v>6</v>
      </c>
      <c r="K11" s="160">
        <f t="shared" si="0"/>
        <v>0</v>
      </c>
      <c r="L11" s="135" t="str">
        <f t="shared" si="1"/>
        <v/>
      </c>
      <c r="M11" s="175" t="str">
        <f t="shared" ca="1" si="2"/>
        <v/>
      </c>
      <c r="N11" s="170" t="str">
        <f t="shared" ca="1" si="8"/>
        <v/>
      </c>
      <c r="O11" s="168">
        <f ca="1">IFERROR( M11* INDEX(Indices!$AA$3:$AA$8, MATCH(F11, Indices!$Z$3:$Z$8, 0)), 0)</f>
        <v>0</v>
      </c>
      <c r="P11" s="157">
        <f ca="1">IFERROR( M11* INDEX(Indices!$AA$3:$AA$8, MATCH(G11, Indices!$Z$3:$Z$8, 0)), 0)</f>
        <v>0</v>
      </c>
      <c r="Q11" s="156">
        <f ca="1">IFERROR( M11* INDEX(Indices!$AA$3:$AA$8, MATCH(H11, Indices!$Z$3:$Z$8, 0)), 0)</f>
        <v>0</v>
      </c>
      <c r="R11" s="157">
        <f ca="1">IFERROR( M11* INDEX(Indices!$AA$3:$AA$8, MATCH(I11, Indices!$Z$3:$Z$8, 0)), 0)</f>
        <v>0</v>
      </c>
      <c r="S11" s="140" t="str">
        <f>IF(J11="Yes", M11* INDEX(Indices!$AA$3:$AA$8, MATCH(F11, Indices!$Z$3:$Z$8, 0)), "n/a")</f>
        <v>n/a</v>
      </c>
      <c r="T11" s="173" cm="1">
        <f t="array" ref="T11">IFERROR(CEILING((1.3)
* INDEX(Indices!$P$3:$S$15, IF($D$2="Various", 13, INDEX(Indices!$K$3:$K$38, MATCH($D$2, Indices!$J$3:$J$38,0))), MATCH(D11, Indices!$P$2:$S$2,0) ), 1000), 0)</f>
        <v>0</v>
      </c>
      <c r="AF11" s="162"/>
      <c r="AG11" s="228" t="str">
        <f>IFERROR(INDEX(Components!$C$4:$C$90, MATCH(C11,Components!$A$4:$A$90,0)), "")</f>
        <v/>
      </c>
      <c r="AH11" s="228" t="str">
        <f t="shared" ca="1" si="3"/>
        <v/>
      </c>
      <c r="AI11" s="229" t="str">
        <f t="shared" ca="1" si="4"/>
        <v/>
      </c>
      <c r="AJ11" s="230">
        <f t="shared" si="9"/>
        <v>0.16</v>
      </c>
      <c r="AK11" s="231">
        <f>MATCH(F11, Indices!$Z$3:$Z$8, 0)*0.01</f>
        <v>0.04</v>
      </c>
      <c r="AL11" s="231">
        <f>MATCH(G11,Indices!$Z$3:$Z$8, 0)*0.01</f>
        <v>0.04</v>
      </c>
      <c r="AM11" s="235">
        <f>MATCH(H11,Indices!$Z$3:$Z$8, 0)*0.01</f>
        <v>0.04</v>
      </c>
      <c r="AN11" s="235">
        <f>MATCH(I11,Indices!$Z$3:$Z$8, 0)*0.01</f>
        <v>0.04</v>
      </c>
      <c r="AO11" s="235">
        <f t="shared" si="5"/>
        <v>0</v>
      </c>
      <c r="AP11" s="236">
        <f t="shared" ca="1" si="6"/>
        <v>0</v>
      </c>
      <c r="AQ11" s="237" t="str">
        <f t="shared" si="7"/>
        <v/>
      </c>
    </row>
    <row r="12" spans="1:44" ht="30" customHeight="1" x14ac:dyDescent="0.2">
      <c r="A12" s="105" t="str">
        <f>IF(B12="","",MAX($A$9:A11)+1)</f>
        <v/>
      </c>
      <c r="B12" s="133"/>
      <c r="C12" s="136"/>
      <c r="D12" s="130"/>
      <c r="E12" s="131"/>
      <c r="F12" s="132" t="s">
        <v>44</v>
      </c>
      <c r="G12" s="132" t="s">
        <v>44</v>
      </c>
      <c r="H12" s="132" t="s">
        <v>44</v>
      </c>
      <c r="I12" s="132" t="s">
        <v>44</v>
      </c>
      <c r="J12" s="133" t="s">
        <v>6</v>
      </c>
      <c r="K12" s="160">
        <f t="shared" si="0"/>
        <v>0</v>
      </c>
      <c r="L12" s="135" t="str">
        <f t="shared" si="1"/>
        <v/>
      </c>
      <c r="M12" s="175" t="str">
        <f t="shared" ca="1" si="2"/>
        <v/>
      </c>
      <c r="N12" s="170" t="str">
        <f t="shared" ca="1" si="8"/>
        <v/>
      </c>
      <c r="O12" s="168">
        <f ca="1">IFERROR( M12* INDEX(Indices!$AA$3:$AA$8, MATCH(F12, Indices!$Z$3:$Z$8, 0)), 0)</f>
        <v>0</v>
      </c>
      <c r="P12" s="157">
        <f ca="1">IFERROR( M12* INDEX(Indices!$AA$3:$AA$8, MATCH(G12, Indices!$Z$3:$Z$8, 0)), 0)</f>
        <v>0</v>
      </c>
      <c r="Q12" s="156">
        <f ca="1">IFERROR( M12* INDEX(Indices!$AA$3:$AA$8, MATCH(H12, Indices!$Z$3:$Z$8, 0)), 0)</f>
        <v>0</v>
      </c>
      <c r="R12" s="157">
        <f ca="1">IFERROR( M12* INDEX(Indices!$AA$3:$AA$8, MATCH(I12, Indices!$Z$3:$Z$8, 0)), 0)</f>
        <v>0</v>
      </c>
      <c r="S12" s="140" t="str">
        <f>IF(J12="Yes", M12* INDEX(Indices!$AA$3:$AA$8, MATCH(F12, Indices!$Z$3:$Z$8, 0)), "n/a")</f>
        <v>n/a</v>
      </c>
      <c r="T12" s="173" cm="1">
        <f t="array" ref="T12">IFERROR(CEILING((1.3)
* INDEX(Indices!$P$3:$S$15, IF($D$2="Various", 13, INDEX(Indices!$K$3:$K$38, MATCH($D$2, Indices!$J$3:$J$38,0))), MATCH(D12, Indices!$P$2:$S$2,0) ), 1000), 0)</f>
        <v>0</v>
      </c>
      <c r="AF12" s="162"/>
      <c r="AG12" s="228" t="str">
        <f>IFERROR(INDEX(Components!$C$4:$C$90, MATCH(C12,Components!$A$4:$A$90,0)), "")</f>
        <v/>
      </c>
      <c r="AH12" s="228" t="str">
        <f t="shared" ca="1" si="3"/>
        <v/>
      </c>
      <c r="AI12" s="229" t="str">
        <f t="shared" ca="1" si="4"/>
        <v/>
      </c>
      <c r="AJ12" s="230">
        <f t="shared" si="9"/>
        <v>0.16</v>
      </c>
      <c r="AK12" s="231">
        <f>MATCH(F12, Indices!$Z$3:$Z$8, 0)*0.01</f>
        <v>0.04</v>
      </c>
      <c r="AL12" s="231">
        <f>MATCH(G12,Indices!$Z$3:$Z$8, 0)*0.01</f>
        <v>0.04</v>
      </c>
      <c r="AM12" s="235">
        <f>MATCH(H12,Indices!$Z$3:$Z$8, 0)*0.01</f>
        <v>0.04</v>
      </c>
      <c r="AN12" s="235">
        <f>MATCH(I12,Indices!$Z$3:$Z$8, 0)*0.01</f>
        <v>0.04</v>
      </c>
      <c r="AO12" s="235">
        <f t="shared" si="5"/>
        <v>0</v>
      </c>
      <c r="AP12" s="236">
        <f t="shared" ca="1" si="6"/>
        <v>0</v>
      </c>
      <c r="AQ12" s="237" t="str">
        <f t="shared" si="7"/>
        <v/>
      </c>
    </row>
    <row r="13" spans="1:44" ht="30" customHeight="1" x14ac:dyDescent="0.2">
      <c r="A13" s="105" t="str">
        <f>IF(B13="","",MAX($A$9:A12)+1)</f>
        <v/>
      </c>
      <c r="B13" s="133"/>
      <c r="C13" s="136"/>
      <c r="D13" s="130"/>
      <c r="E13" s="131"/>
      <c r="F13" s="132" t="s">
        <v>44</v>
      </c>
      <c r="G13" s="132" t="s">
        <v>44</v>
      </c>
      <c r="H13" s="132" t="s">
        <v>44</v>
      </c>
      <c r="I13" s="132" t="s">
        <v>44</v>
      </c>
      <c r="J13" s="133" t="s">
        <v>6</v>
      </c>
      <c r="K13" s="160">
        <f t="shared" si="0"/>
        <v>0</v>
      </c>
      <c r="L13" s="135" t="str">
        <f t="shared" si="1"/>
        <v/>
      </c>
      <c r="M13" s="175" t="str">
        <f t="shared" ca="1" si="2"/>
        <v/>
      </c>
      <c r="N13" s="170" t="str">
        <f t="shared" ca="1" si="8"/>
        <v/>
      </c>
      <c r="O13" s="168">
        <f ca="1">IFERROR( M13* INDEX(Indices!$AA$3:$AA$8, MATCH(F13, Indices!$Z$3:$Z$8, 0)), 0)</f>
        <v>0</v>
      </c>
      <c r="P13" s="157">
        <f ca="1">IFERROR( M13* INDEX(Indices!$AA$3:$AA$8, MATCH(G13, Indices!$Z$3:$Z$8, 0)), 0)</f>
        <v>0</v>
      </c>
      <c r="Q13" s="156">
        <f ca="1">IFERROR( M13* INDEX(Indices!$AA$3:$AA$8, MATCH(H13, Indices!$Z$3:$Z$8, 0)), 0)</f>
        <v>0</v>
      </c>
      <c r="R13" s="157">
        <f ca="1">IFERROR( M13* INDEX(Indices!$AA$3:$AA$8, MATCH(I13, Indices!$Z$3:$Z$8, 0)), 0)</f>
        <v>0</v>
      </c>
      <c r="S13" s="140" t="str">
        <f>IF(J13="Yes", M13* INDEX(Indices!$AA$3:$AA$8, MATCH(F13, Indices!$Z$3:$Z$8, 0)), "n/a")</f>
        <v>n/a</v>
      </c>
      <c r="T13" s="173" cm="1">
        <f t="array" ref="T13">IFERROR(CEILING((1.3)
* INDEX(Indices!$P$3:$S$15, IF($D$2="Various", 13, INDEX(Indices!$K$3:$K$38, MATCH($D$2, Indices!$J$3:$J$38,0))), MATCH(D13, Indices!$P$2:$S$2,0) ), 1000), 0)</f>
        <v>0</v>
      </c>
      <c r="AF13" s="162"/>
      <c r="AG13" s="228" t="str">
        <f>IFERROR(INDEX(Components!$C$4:$C$90, MATCH(C13,Components!$A$4:$A$90,0)), "")</f>
        <v/>
      </c>
      <c r="AH13" s="228" t="str">
        <f t="shared" ca="1" si="3"/>
        <v/>
      </c>
      <c r="AI13" s="229" t="str">
        <f t="shared" ca="1" si="4"/>
        <v/>
      </c>
      <c r="AJ13" s="230">
        <f t="shared" si="9"/>
        <v>0.16</v>
      </c>
      <c r="AK13" s="231">
        <f>MATCH(F13, Indices!$Z$3:$Z$8, 0)*0.01</f>
        <v>0.04</v>
      </c>
      <c r="AL13" s="231">
        <f>MATCH(G13,Indices!$Z$3:$Z$8, 0)*0.01</f>
        <v>0.04</v>
      </c>
      <c r="AM13" s="235">
        <f>MATCH(H13,Indices!$Z$3:$Z$8, 0)*0.01</f>
        <v>0.04</v>
      </c>
      <c r="AN13" s="235">
        <f>MATCH(I13,Indices!$Z$3:$Z$8, 0)*0.01</f>
        <v>0.04</v>
      </c>
      <c r="AO13" s="235">
        <f t="shared" si="5"/>
        <v>0</v>
      </c>
      <c r="AP13" s="236">
        <f t="shared" ca="1" si="6"/>
        <v>0</v>
      </c>
      <c r="AQ13" s="237" t="str">
        <f t="shared" si="7"/>
        <v/>
      </c>
    </row>
    <row r="14" spans="1:44" ht="30" customHeight="1" x14ac:dyDescent="0.2">
      <c r="A14" s="105" t="str">
        <f>IF(B14="","",MAX($A$9:A13)+1)</f>
        <v/>
      </c>
      <c r="B14" s="133"/>
      <c r="C14" s="136"/>
      <c r="D14" s="130"/>
      <c r="E14" s="131"/>
      <c r="F14" s="132" t="s">
        <v>44</v>
      </c>
      <c r="G14" s="132" t="s">
        <v>44</v>
      </c>
      <c r="H14" s="132" t="s">
        <v>44</v>
      </c>
      <c r="I14" s="132" t="s">
        <v>44</v>
      </c>
      <c r="J14" s="133" t="s">
        <v>6</v>
      </c>
      <c r="K14" s="160">
        <f t="shared" si="0"/>
        <v>0</v>
      </c>
      <c r="L14" s="135" t="str">
        <f t="shared" si="1"/>
        <v/>
      </c>
      <c r="M14" s="175" t="str">
        <f t="shared" ca="1" si="2"/>
        <v/>
      </c>
      <c r="N14" s="170" t="str">
        <f t="shared" ca="1" si="8"/>
        <v/>
      </c>
      <c r="O14" s="168">
        <f ca="1">IFERROR( M14* INDEX(Indices!$AA$3:$AA$8, MATCH(F14, Indices!$Z$3:$Z$8, 0)), 0)</f>
        <v>0</v>
      </c>
      <c r="P14" s="157">
        <f ca="1">IFERROR( M14* INDEX(Indices!$AA$3:$AA$8, MATCH(G14, Indices!$Z$3:$Z$8, 0)), 0)</f>
        <v>0</v>
      </c>
      <c r="Q14" s="156">
        <f ca="1">IFERROR( M14* INDEX(Indices!$AA$3:$AA$8, MATCH(H14, Indices!$Z$3:$Z$8, 0)), 0)</f>
        <v>0</v>
      </c>
      <c r="R14" s="157">
        <f ca="1">IFERROR( M14* INDEX(Indices!$AA$3:$AA$8, MATCH(I14, Indices!$Z$3:$Z$8, 0)), 0)</f>
        <v>0</v>
      </c>
      <c r="S14" s="140" t="str">
        <f>IF(J14="Yes", M14* INDEX(Indices!$AA$3:$AA$8, MATCH(F14, Indices!$Z$3:$Z$8, 0)), "n/a")</f>
        <v>n/a</v>
      </c>
      <c r="T14" s="173" cm="1">
        <f t="array" ref="T14">IFERROR(CEILING((1.3)
* INDEX(Indices!$P$3:$S$15, IF($D$2="Various", 13, INDEX(Indices!$K$3:$K$38, MATCH($D$2, Indices!$J$3:$J$38,0))), MATCH(D14, Indices!$P$2:$S$2,0) ), 1000), 0)</f>
        <v>0</v>
      </c>
      <c r="AF14" s="162"/>
      <c r="AG14" s="228" t="str">
        <f>IFERROR(INDEX(Components!$C$4:$C$90, MATCH(C14,Components!$A$4:$A$90,0)), "")</f>
        <v/>
      </c>
      <c r="AH14" s="228" t="str">
        <f t="shared" ca="1" si="3"/>
        <v/>
      </c>
      <c r="AI14" s="229" t="str">
        <f t="shared" ca="1" si="4"/>
        <v/>
      </c>
      <c r="AJ14" s="230">
        <f t="shared" si="9"/>
        <v>0.16</v>
      </c>
      <c r="AK14" s="231">
        <f>MATCH(F14, Indices!$Z$3:$Z$8, 0)*0.01</f>
        <v>0.04</v>
      </c>
      <c r="AL14" s="231">
        <f>MATCH(G14,Indices!$Z$3:$Z$8, 0)*0.01</f>
        <v>0.04</v>
      </c>
      <c r="AM14" s="235">
        <f>MATCH(H14,Indices!$Z$3:$Z$8, 0)*0.01</f>
        <v>0.04</v>
      </c>
      <c r="AN14" s="235">
        <f>MATCH(I14,Indices!$Z$3:$Z$8, 0)*0.01</f>
        <v>0.04</v>
      </c>
      <c r="AO14" s="235">
        <f t="shared" si="5"/>
        <v>0</v>
      </c>
      <c r="AP14" s="236">
        <f t="shared" ca="1" si="6"/>
        <v>0</v>
      </c>
      <c r="AQ14" s="237" t="str">
        <f t="shared" si="7"/>
        <v/>
      </c>
    </row>
    <row r="15" spans="1:44" ht="30" customHeight="1" x14ac:dyDescent="0.2">
      <c r="A15" s="105" t="str">
        <f>IF(B15="","",MAX($A$9:A14)+1)</f>
        <v/>
      </c>
      <c r="B15" s="133"/>
      <c r="C15" s="136"/>
      <c r="D15" s="130"/>
      <c r="E15" s="131"/>
      <c r="F15" s="132" t="s">
        <v>44</v>
      </c>
      <c r="G15" s="132" t="s">
        <v>44</v>
      </c>
      <c r="H15" s="132" t="s">
        <v>44</v>
      </c>
      <c r="I15" s="132" t="s">
        <v>44</v>
      </c>
      <c r="J15" s="133" t="s">
        <v>6</v>
      </c>
      <c r="K15" s="160">
        <f t="shared" si="0"/>
        <v>0</v>
      </c>
      <c r="L15" s="135" t="str">
        <f t="shared" si="1"/>
        <v/>
      </c>
      <c r="M15" s="175" t="str">
        <f t="shared" ca="1" si="2"/>
        <v/>
      </c>
      <c r="N15" s="170" t="str">
        <f t="shared" ca="1" si="8"/>
        <v/>
      </c>
      <c r="O15" s="168">
        <f ca="1">IFERROR( M15* INDEX(Indices!$AA$3:$AA$8, MATCH(F15, Indices!$Z$3:$Z$8, 0)), 0)</f>
        <v>0</v>
      </c>
      <c r="P15" s="157">
        <f ca="1">IFERROR( M15* INDEX(Indices!$AA$3:$AA$8, MATCH(G15, Indices!$Z$3:$Z$8, 0)), 0)</f>
        <v>0</v>
      </c>
      <c r="Q15" s="156">
        <f ca="1">IFERROR( M15* INDEX(Indices!$AA$3:$AA$8, MATCH(H15, Indices!$Z$3:$Z$8, 0)), 0)</f>
        <v>0</v>
      </c>
      <c r="R15" s="157">
        <f ca="1">IFERROR( M15* INDEX(Indices!$AA$3:$AA$8, MATCH(I15, Indices!$Z$3:$Z$8, 0)), 0)</f>
        <v>0</v>
      </c>
      <c r="S15" s="140" t="str">
        <f>IF(J15="Yes", M15* INDEX(Indices!$AA$3:$AA$8, MATCH(F15, Indices!$Z$3:$Z$8, 0)), "n/a")</f>
        <v>n/a</v>
      </c>
      <c r="T15" s="173" cm="1">
        <f t="array" ref="T15">IFERROR(CEILING((1.3)
* INDEX(Indices!$P$3:$S$15, IF($D$2="Various", 13, INDEX(Indices!$K$3:$K$38, MATCH($D$2, Indices!$J$3:$J$38,0))), MATCH(D15, Indices!$P$2:$S$2,0) ), 1000), 0)</f>
        <v>0</v>
      </c>
      <c r="AF15" s="162"/>
      <c r="AG15" s="228" t="str">
        <f>IFERROR(INDEX(Components!$C$4:$C$90, MATCH(C15,Components!$A$4:$A$90,0)), "")</f>
        <v/>
      </c>
      <c r="AH15" s="228" t="str">
        <f t="shared" ca="1" si="3"/>
        <v/>
      </c>
      <c r="AI15" s="229" t="str">
        <f t="shared" ca="1" si="4"/>
        <v/>
      </c>
      <c r="AJ15" s="230">
        <f t="shared" si="9"/>
        <v>0.16</v>
      </c>
      <c r="AK15" s="231">
        <f>MATCH(F15, Indices!$Z$3:$Z$8, 0)*0.01</f>
        <v>0.04</v>
      </c>
      <c r="AL15" s="231">
        <f>MATCH(G15,Indices!$Z$3:$Z$8, 0)*0.01</f>
        <v>0.04</v>
      </c>
      <c r="AM15" s="235">
        <f>MATCH(H15,Indices!$Z$3:$Z$8, 0)*0.01</f>
        <v>0.04</v>
      </c>
      <c r="AN15" s="235">
        <f>MATCH(I15,Indices!$Z$3:$Z$8, 0)*0.01</f>
        <v>0.04</v>
      </c>
      <c r="AO15" s="235">
        <f t="shared" si="5"/>
        <v>0</v>
      </c>
      <c r="AP15" s="236">
        <f t="shared" ca="1" si="6"/>
        <v>0</v>
      </c>
      <c r="AQ15" s="237" t="str">
        <f t="shared" si="7"/>
        <v/>
      </c>
    </row>
    <row r="16" spans="1:44" ht="30" customHeight="1" x14ac:dyDescent="0.2">
      <c r="A16" s="105" t="str">
        <f>IF(B16="","",MAX($A$9:A15)+1)</f>
        <v/>
      </c>
      <c r="B16" s="133"/>
      <c r="C16" s="136"/>
      <c r="D16" s="130"/>
      <c r="E16" s="131"/>
      <c r="F16" s="132" t="s">
        <v>44</v>
      </c>
      <c r="G16" s="132" t="s">
        <v>44</v>
      </c>
      <c r="H16" s="132" t="s">
        <v>44</v>
      </c>
      <c r="I16" s="132" t="s">
        <v>44</v>
      </c>
      <c r="J16" s="133" t="s">
        <v>6</v>
      </c>
      <c r="K16" s="160">
        <f t="shared" si="0"/>
        <v>0</v>
      </c>
      <c r="L16" s="135" t="str">
        <f t="shared" si="1"/>
        <v/>
      </c>
      <c r="M16" s="175" t="str">
        <f t="shared" ca="1" si="2"/>
        <v/>
      </c>
      <c r="N16" s="170" t="str">
        <f t="shared" ca="1" si="8"/>
        <v/>
      </c>
      <c r="O16" s="168">
        <f ca="1">IFERROR( M16* INDEX(Indices!$AA$3:$AA$8, MATCH(F16, Indices!$Z$3:$Z$8, 0)), 0)</f>
        <v>0</v>
      </c>
      <c r="P16" s="157">
        <f ca="1">IFERROR( M16* INDEX(Indices!$AA$3:$AA$8, MATCH(G16, Indices!$Z$3:$Z$8, 0)), 0)</f>
        <v>0</v>
      </c>
      <c r="Q16" s="156">
        <f ca="1">IFERROR( M16* INDEX(Indices!$AA$3:$AA$8, MATCH(H16, Indices!$Z$3:$Z$8, 0)), 0)</f>
        <v>0</v>
      </c>
      <c r="R16" s="157">
        <f ca="1">IFERROR( M16* INDEX(Indices!$AA$3:$AA$8, MATCH(I16, Indices!$Z$3:$Z$8, 0)), 0)</f>
        <v>0</v>
      </c>
      <c r="S16" s="140" t="str">
        <f>IF(J16="Yes", M16* INDEX(Indices!$AA$3:$AA$8, MATCH(F16, Indices!$Z$3:$Z$8, 0)), "n/a")</f>
        <v>n/a</v>
      </c>
      <c r="T16" s="173" cm="1">
        <f t="array" ref="T16">IFERROR(CEILING((1.3)
* INDEX(Indices!$P$3:$S$15, IF($D$2="Various", 13, INDEX(Indices!$K$3:$K$38, MATCH($D$2, Indices!$J$3:$J$38,0))), MATCH(D16, Indices!$P$2:$S$2,0) ), 1000), 0)</f>
        <v>0</v>
      </c>
      <c r="AF16" s="162"/>
      <c r="AG16" s="228" t="str">
        <f>IFERROR(INDEX(Components!$C$4:$C$90, MATCH(C16,Components!$A$4:$A$90,0)), "")</f>
        <v/>
      </c>
      <c r="AH16" s="228" t="str">
        <f t="shared" ca="1" si="3"/>
        <v/>
      </c>
      <c r="AI16" s="229" t="str">
        <f t="shared" ca="1" si="4"/>
        <v/>
      </c>
      <c r="AJ16" s="230">
        <f t="shared" si="9"/>
        <v>0.16</v>
      </c>
      <c r="AK16" s="231">
        <f>MATCH(F16, Indices!$Z$3:$Z$8, 0)*0.01</f>
        <v>0.04</v>
      </c>
      <c r="AL16" s="231">
        <f>MATCH(G16,Indices!$Z$3:$Z$8, 0)*0.01</f>
        <v>0.04</v>
      </c>
      <c r="AM16" s="235">
        <f>MATCH(H16,Indices!$Z$3:$Z$8, 0)*0.01</f>
        <v>0.04</v>
      </c>
      <c r="AN16" s="235">
        <f>MATCH(I16,Indices!$Z$3:$Z$8, 0)*0.01</f>
        <v>0.04</v>
      </c>
      <c r="AO16" s="235">
        <f t="shared" si="5"/>
        <v>0</v>
      </c>
      <c r="AP16" s="236">
        <f t="shared" ca="1" si="6"/>
        <v>0</v>
      </c>
      <c r="AQ16" s="237" t="str">
        <f t="shared" si="7"/>
        <v/>
      </c>
    </row>
    <row r="17" spans="1:43" s="110" customFormat="1" ht="30" customHeight="1" x14ac:dyDescent="0.2">
      <c r="A17" s="105" t="str">
        <f>IF(B17="","",MAX($A$9:A16)+1)</f>
        <v/>
      </c>
      <c r="B17" s="133"/>
      <c r="C17" s="136"/>
      <c r="D17" s="130"/>
      <c r="E17" s="131"/>
      <c r="F17" s="132" t="s">
        <v>44</v>
      </c>
      <c r="G17" s="132" t="s">
        <v>44</v>
      </c>
      <c r="H17" s="132" t="s">
        <v>44</v>
      </c>
      <c r="I17" s="132" t="s">
        <v>44</v>
      </c>
      <c r="J17" s="133" t="s">
        <v>6</v>
      </c>
      <c r="K17" s="160">
        <f t="shared" si="0"/>
        <v>0</v>
      </c>
      <c r="L17" s="135" t="str">
        <f t="shared" si="1"/>
        <v/>
      </c>
      <c r="M17" s="175" t="str">
        <f t="shared" ca="1" si="2"/>
        <v/>
      </c>
      <c r="N17" s="170" t="str">
        <f t="shared" ca="1" si="8"/>
        <v/>
      </c>
      <c r="O17" s="168">
        <f ca="1">IFERROR( M17* INDEX(Indices!$AA$3:$AA$8, MATCH(F17, Indices!$Z$3:$Z$8, 0)), 0)</f>
        <v>0</v>
      </c>
      <c r="P17" s="157">
        <f ca="1">IFERROR( M17* INDEX(Indices!$AA$3:$AA$8, MATCH(G17, Indices!$Z$3:$Z$8, 0)), 0)</f>
        <v>0</v>
      </c>
      <c r="Q17" s="156">
        <f ca="1">IFERROR( M17* INDEX(Indices!$AA$3:$AA$8, MATCH(H17, Indices!$Z$3:$Z$8, 0)), 0)</f>
        <v>0</v>
      </c>
      <c r="R17" s="157">
        <f ca="1">IFERROR( M17* INDEX(Indices!$AA$3:$AA$8, MATCH(I17, Indices!$Z$3:$Z$8, 0)), 0)</f>
        <v>0</v>
      </c>
      <c r="S17" s="140" t="str">
        <f>IF(J17="Yes", M17* INDEX(Indices!$AA$3:$AA$8, MATCH(F17, Indices!$Z$3:$Z$8, 0)), "n/a")</f>
        <v>n/a</v>
      </c>
      <c r="T17" s="173" cm="1">
        <f t="array" ref="T17">IFERROR(CEILING((1.3)
* INDEX(Indices!$P$3:$S$15, IF($D$2="Various", 13, INDEX(Indices!$K$3:$K$38, MATCH($D$2, Indices!$J$3:$J$38,0))), MATCH(D17, Indices!$P$2:$S$2,0) ), 1000), 0)</f>
        <v>0</v>
      </c>
      <c r="AF17" s="162"/>
      <c r="AG17" s="228" t="str">
        <f>IFERROR(INDEX(Components!$C$4:$C$90, MATCH(C17,Components!$A$4:$A$90,0)), "")</f>
        <v/>
      </c>
      <c r="AH17" s="228" t="str">
        <f t="shared" ca="1" si="3"/>
        <v/>
      </c>
      <c r="AI17" s="229" t="str">
        <f t="shared" ca="1" si="4"/>
        <v/>
      </c>
      <c r="AJ17" s="230">
        <f t="shared" si="9"/>
        <v>0.16</v>
      </c>
      <c r="AK17" s="231">
        <f>MATCH(F17, Indices!$Z$3:$Z$8, 0)*0.01</f>
        <v>0.04</v>
      </c>
      <c r="AL17" s="231">
        <f>MATCH(G17,Indices!$Z$3:$Z$8, 0)*0.01</f>
        <v>0.04</v>
      </c>
      <c r="AM17" s="235">
        <f>MATCH(H17,Indices!$Z$3:$Z$8, 0)*0.01</f>
        <v>0.04</v>
      </c>
      <c r="AN17" s="235">
        <f>MATCH(I17,Indices!$Z$3:$Z$8, 0)*0.01</f>
        <v>0.04</v>
      </c>
      <c r="AO17" s="235">
        <f t="shared" si="5"/>
        <v>0</v>
      </c>
      <c r="AP17" s="236">
        <f t="shared" ca="1" si="6"/>
        <v>0</v>
      </c>
      <c r="AQ17" s="237" t="str">
        <f t="shared" si="7"/>
        <v/>
      </c>
    </row>
    <row r="18" spans="1:43" ht="30" customHeight="1" x14ac:dyDescent="0.2">
      <c r="A18" s="105" t="str">
        <f>IF(B18="","",MAX($A$9:A17)+1)</f>
        <v/>
      </c>
      <c r="B18" s="133"/>
      <c r="C18" s="136"/>
      <c r="D18" s="130"/>
      <c r="E18" s="131"/>
      <c r="F18" s="132" t="s">
        <v>44</v>
      </c>
      <c r="G18" s="132" t="s">
        <v>44</v>
      </c>
      <c r="H18" s="132" t="s">
        <v>44</v>
      </c>
      <c r="I18" s="132" t="s">
        <v>44</v>
      </c>
      <c r="J18" s="133" t="s">
        <v>6</v>
      </c>
      <c r="K18" s="160">
        <f t="shared" si="0"/>
        <v>0</v>
      </c>
      <c r="L18" s="135" t="str">
        <f t="shared" si="1"/>
        <v/>
      </c>
      <c r="M18" s="175" t="str">
        <f t="shared" ca="1" si="2"/>
        <v/>
      </c>
      <c r="N18" s="170" t="str">
        <f t="shared" ca="1" si="8"/>
        <v/>
      </c>
      <c r="O18" s="168">
        <f ca="1">IFERROR( M18* INDEX(Indices!$AA$3:$AA$8, MATCH(F18, Indices!$Z$3:$Z$8, 0)), 0)</f>
        <v>0</v>
      </c>
      <c r="P18" s="157">
        <f ca="1">IFERROR( M18* INDEX(Indices!$AA$3:$AA$8, MATCH(G18, Indices!$Z$3:$Z$8, 0)), 0)</f>
        <v>0</v>
      </c>
      <c r="Q18" s="156">
        <f ca="1">IFERROR( M18* INDEX(Indices!$AA$3:$AA$8, MATCH(H18, Indices!$Z$3:$Z$8, 0)), 0)</f>
        <v>0</v>
      </c>
      <c r="R18" s="157">
        <f ca="1">IFERROR( M18* INDEX(Indices!$AA$3:$AA$8, MATCH(I18, Indices!$Z$3:$Z$8, 0)), 0)</f>
        <v>0</v>
      </c>
      <c r="S18" s="140" t="str">
        <f>IF(J18="Yes", M18* INDEX(Indices!$AA$3:$AA$8, MATCH(F18, Indices!$Z$3:$Z$8, 0)), "n/a")</f>
        <v>n/a</v>
      </c>
      <c r="T18" s="173" cm="1">
        <f t="array" ref="T18">IFERROR(CEILING((1.3)
* INDEX(Indices!$P$3:$S$15, IF($D$2="Various", 13, INDEX(Indices!$K$3:$K$38, MATCH($D$2, Indices!$J$3:$J$38,0))), MATCH(D18, Indices!$P$2:$S$2,0) ), 1000), 0)</f>
        <v>0</v>
      </c>
      <c r="AF18" s="162"/>
      <c r="AG18" s="228" t="str">
        <f>IFERROR(INDEX(Components!$C$4:$C$90, MATCH(C18,Components!$A$4:$A$90,0)), "")</f>
        <v/>
      </c>
      <c r="AH18" s="228" t="str">
        <f t="shared" ca="1" si="3"/>
        <v/>
      </c>
      <c r="AI18" s="229" t="str">
        <f t="shared" ca="1" si="4"/>
        <v/>
      </c>
      <c r="AJ18" s="230">
        <f>SUM(AK18:AO18)</f>
        <v>0.16</v>
      </c>
      <c r="AK18" s="231">
        <f>MATCH(F18, Indices!$Z$3:$Z$8, 0)*0.01</f>
        <v>0.04</v>
      </c>
      <c r="AL18" s="231">
        <f>MATCH(G18,Indices!$Z$3:$Z$8, 0)*0.01</f>
        <v>0.04</v>
      </c>
      <c r="AM18" s="235">
        <f>MATCH(H18,Indices!$Z$3:$Z$8, 0)*0.01</f>
        <v>0.04</v>
      </c>
      <c r="AN18" s="235">
        <f>MATCH(I18,Indices!$Z$3:$Z$8, 0)*0.01</f>
        <v>0.04</v>
      </c>
      <c r="AO18" s="235">
        <f t="shared" si="5"/>
        <v>0</v>
      </c>
      <c r="AP18" s="236">
        <f t="shared" ca="1" si="6"/>
        <v>0</v>
      </c>
      <c r="AQ18" s="237" t="str">
        <f t="shared" si="7"/>
        <v/>
      </c>
    </row>
    <row r="19" spans="1:43" ht="30" customHeight="1" x14ac:dyDescent="0.2">
      <c r="A19" s="105" t="str">
        <f>IF(B19="","",MAX($A$9:A18)+1)</f>
        <v/>
      </c>
      <c r="B19" s="133"/>
      <c r="C19" s="136"/>
      <c r="D19" s="130"/>
      <c r="E19" s="131"/>
      <c r="F19" s="132" t="s">
        <v>44</v>
      </c>
      <c r="G19" s="132" t="s">
        <v>44</v>
      </c>
      <c r="H19" s="132" t="s">
        <v>44</v>
      </c>
      <c r="I19" s="132" t="s">
        <v>44</v>
      </c>
      <c r="J19" s="133" t="s">
        <v>6</v>
      </c>
      <c r="K19" s="160">
        <f t="shared" si="0"/>
        <v>0</v>
      </c>
      <c r="L19" s="135" t="str">
        <f t="shared" si="1"/>
        <v/>
      </c>
      <c r="M19" s="175" t="str">
        <f t="shared" ca="1" si="2"/>
        <v/>
      </c>
      <c r="N19" s="170" t="str">
        <f t="shared" ca="1" si="8"/>
        <v/>
      </c>
      <c r="O19" s="168">
        <f ca="1">IFERROR( M19* INDEX(Indices!$AA$3:$AA$8, MATCH(F19, Indices!$Z$3:$Z$8, 0)), 0)</f>
        <v>0</v>
      </c>
      <c r="P19" s="157">
        <f ca="1">IFERROR( M19* INDEX(Indices!$AA$3:$AA$8, MATCH(G19, Indices!$Z$3:$Z$8, 0)), 0)</f>
        <v>0</v>
      </c>
      <c r="Q19" s="156">
        <f ca="1">IFERROR( M19* INDEX(Indices!$AA$3:$AA$8, MATCH(H19, Indices!$Z$3:$Z$8, 0)), 0)</f>
        <v>0</v>
      </c>
      <c r="R19" s="157">
        <f ca="1">IFERROR( M19* INDEX(Indices!$AA$3:$AA$8, MATCH(I19, Indices!$Z$3:$Z$8, 0)), 0)</f>
        <v>0</v>
      </c>
      <c r="S19" s="140" t="str">
        <f>IF(J19="Yes", M19* INDEX(Indices!$AA$3:$AA$8, MATCH(F19, Indices!$Z$3:$Z$8, 0)), "n/a")</f>
        <v>n/a</v>
      </c>
      <c r="T19" s="173" cm="1">
        <f t="array" ref="T19">IFERROR(CEILING((1.3)
* INDEX(Indices!$P$3:$S$15, IF($D$2="Various", 13, INDEX(Indices!$K$3:$K$38, MATCH($D$2, Indices!$J$3:$J$38,0))), MATCH(D19, Indices!$P$2:$S$2,0) ), 1000), 0)</f>
        <v>0</v>
      </c>
      <c r="AF19" s="162"/>
      <c r="AG19" s="228" t="str">
        <f>IFERROR(INDEX(Components!$C$4:$C$90, MATCH(C19,Components!$A$4:$A$90,0)), "")</f>
        <v/>
      </c>
      <c r="AH19" s="228" t="str">
        <f t="shared" ca="1" si="3"/>
        <v/>
      </c>
      <c r="AI19" s="229" t="str">
        <f t="shared" ca="1" si="4"/>
        <v/>
      </c>
      <c r="AJ19" s="230">
        <f t="shared" ref="AJ19:AJ26" si="10">SUM(AK19:AO19)</f>
        <v>0.16</v>
      </c>
      <c r="AK19" s="231">
        <f>MATCH(F19, Indices!$Z$3:$Z$8, 0)*0.01</f>
        <v>0.04</v>
      </c>
      <c r="AL19" s="231">
        <f>MATCH(G19,Indices!$Z$3:$Z$8, 0)*0.01</f>
        <v>0.04</v>
      </c>
      <c r="AM19" s="235">
        <f>MATCH(H19,Indices!$Z$3:$Z$8, 0)*0.01</f>
        <v>0.04</v>
      </c>
      <c r="AN19" s="235">
        <f>MATCH(I19,Indices!$Z$3:$Z$8, 0)*0.01</f>
        <v>0.04</v>
      </c>
      <c r="AO19" s="235">
        <f t="shared" si="5"/>
        <v>0</v>
      </c>
      <c r="AP19" s="236">
        <f t="shared" ca="1" si="6"/>
        <v>0</v>
      </c>
      <c r="AQ19" s="237" t="str">
        <f t="shared" si="7"/>
        <v/>
      </c>
    </row>
    <row r="20" spans="1:43" ht="30" customHeight="1" x14ac:dyDescent="0.2">
      <c r="A20" s="105" t="str">
        <f>IF(B20="","",MAX($A$9:A19)+1)</f>
        <v/>
      </c>
      <c r="B20" s="133"/>
      <c r="C20" s="136"/>
      <c r="D20" s="130"/>
      <c r="E20" s="131"/>
      <c r="F20" s="132" t="s">
        <v>44</v>
      </c>
      <c r="G20" s="132" t="s">
        <v>44</v>
      </c>
      <c r="H20" s="132" t="s">
        <v>44</v>
      </c>
      <c r="I20" s="132" t="s">
        <v>44</v>
      </c>
      <c r="J20" s="133" t="s">
        <v>6</v>
      </c>
      <c r="K20" s="160">
        <f t="shared" si="0"/>
        <v>0</v>
      </c>
      <c r="L20" s="135" t="str">
        <f t="shared" si="1"/>
        <v/>
      </c>
      <c r="M20" s="175" t="str">
        <f t="shared" ca="1" si="2"/>
        <v/>
      </c>
      <c r="N20" s="170" t="str">
        <f t="shared" ca="1" si="8"/>
        <v/>
      </c>
      <c r="O20" s="168">
        <f ca="1">IFERROR( M20* INDEX(Indices!$AA$3:$AA$8, MATCH(F20, Indices!$Z$3:$Z$8, 0)), 0)</f>
        <v>0</v>
      </c>
      <c r="P20" s="157">
        <f ca="1">IFERROR( M20* INDEX(Indices!$AA$3:$AA$8, MATCH(G20, Indices!$Z$3:$Z$8, 0)), 0)</f>
        <v>0</v>
      </c>
      <c r="Q20" s="156">
        <f ca="1">IFERROR( M20* INDEX(Indices!$AA$3:$AA$8, MATCH(H20, Indices!$Z$3:$Z$8, 0)), 0)</f>
        <v>0</v>
      </c>
      <c r="R20" s="157">
        <f ca="1">IFERROR( M20* INDEX(Indices!$AA$3:$AA$8, MATCH(I20, Indices!$Z$3:$Z$8, 0)), 0)</f>
        <v>0</v>
      </c>
      <c r="S20" s="140" t="str">
        <f>IF(J20="Yes", M20* INDEX(Indices!$AA$3:$AA$8, MATCH(F20, Indices!$Z$3:$Z$8, 0)), "n/a")</f>
        <v>n/a</v>
      </c>
      <c r="T20" s="173" cm="1">
        <f t="array" ref="T20">IFERROR(CEILING((1.3)
* INDEX(Indices!$P$3:$S$15, IF($D$2="Various", 13, INDEX(Indices!$K$3:$K$38, MATCH($D$2, Indices!$J$3:$J$38,0))), MATCH(D20, Indices!$P$2:$S$2,0) ), 1000), 0)</f>
        <v>0</v>
      </c>
      <c r="AF20" s="162"/>
      <c r="AG20" s="228" t="str">
        <f>IFERROR(INDEX(Components!$C$4:$C$90, MATCH(C20,Components!$A$4:$A$90,0)), "")</f>
        <v/>
      </c>
      <c r="AH20" s="228" t="str">
        <f t="shared" ca="1" si="3"/>
        <v/>
      </c>
      <c r="AI20" s="229" t="str">
        <f t="shared" ca="1" si="4"/>
        <v/>
      </c>
      <c r="AJ20" s="230">
        <f t="shared" si="10"/>
        <v>0.16</v>
      </c>
      <c r="AK20" s="231">
        <f>MATCH(F20, Indices!$Z$3:$Z$8, 0)*0.01</f>
        <v>0.04</v>
      </c>
      <c r="AL20" s="231">
        <f>MATCH(G20,Indices!$Z$3:$Z$8, 0)*0.01</f>
        <v>0.04</v>
      </c>
      <c r="AM20" s="235">
        <f>MATCH(H20,Indices!$Z$3:$Z$8, 0)*0.01</f>
        <v>0.04</v>
      </c>
      <c r="AN20" s="235">
        <f>MATCH(I20,Indices!$Z$3:$Z$8, 0)*0.01</f>
        <v>0.04</v>
      </c>
      <c r="AO20" s="235">
        <f t="shared" si="5"/>
        <v>0</v>
      </c>
      <c r="AP20" s="236">
        <f t="shared" ca="1" si="6"/>
        <v>0</v>
      </c>
      <c r="AQ20" s="237" t="str">
        <f t="shared" si="7"/>
        <v/>
      </c>
    </row>
    <row r="21" spans="1:43" ht="30" customHeight="1" x14ac:dyDescent="0.2">
      <c r="A21" s="105" t="str">
        <f>IF(B21="","",MAX($A$9:A20)+1)</f>
        <v/>
      </c>
      <c r="B21" s="133"/>
      <c r="C21" s="136"/>
      <c r="D21" s="130"/>
      <c r="E21" s="131"/>
      <c r="F21" s="132" t="s">
        <v>44</v>
      </c>
      <c r="G21" s="132" t="s">
        <v>44</v>
      </c>
      <c r="H21" s="132" t="s">
        <v>44</v>
      </c>
      <c r="I21" s="132" t="s">
        <v>44</v>
      </c>
      <c r="J21" s="133" t="s">
        <v>6</v>
      </c>
      <c r="K21" s="160">
        <f t="shared" si="0"/>
        <v>0</v>
      </c>
      <c r="L21" s="135" t="str">
        <f t="shared" si="1"/>
        <v/>
      </c>
      <c r="M21" s="175" t="str">
        <f t="shared" ca="1" si="2"/>
        <v/>
      </c>
      <c r="N21" s="170" t="str">
        <f t="shared" ca="1" si="8"/>
        <v/>
      </c>
      <c r="O21" s="168">
        <f ca="1">IFERROR( M21* INDEX(Indices!$AA$3:$AA$8, MATCH(F21, Indices!$Z$3:$Z$8, 0)), 0)</f>
        <v>0</v>
      </c>
      <c r="P21" s="157">
        <f ca="1">IFERROR( M21* INDEX(Indices!$AA$3:$AA$8, MATCH(G21, Indices!$Z$3:$Z$8, 0)), 0)</f>
        <v>0</v>
      </c>
      <c r="Q21" s="156">
        <f ca="1">IFERROR( M21* INDEX(Indices!$AA$3:$AA$8, MATCH(H21, Indices!$Z$3:$Z$8, 0)), 0)</f>
        <v>0</v>
      </c>
      <c r="R21" s="157">
        <f ca="1">IFERROR( M21* INDEX(Indices!$AA$3:$AA$8, MATCH(I21, Indices!$Z$3:$Z$8, 0)), 0)</f>
        <v>0</v>
      </c>
      <c r="S21" s="140" t="str">
        <f>IF(J21="Yes", M21* INDEX(Indices!$AA$3:$AA$8, MATCH(F21, Indices!$Z$3:$Z$8, 0)), "n/a")</f>
        <v>n/a</v>
      </c>
      <c r="T21" s="173" cm="1">
        <f t="array" ref="T21">IFERROR(CEILING((1.3)
* INDEX(Indices!$P$3:$S$15, IF($D$2="Various", 13, INDEX(Indices!$K$3:$K$38, MATCH($D$2, Indices!$J$3:$J$38,0))), MATCH(D21, Indices!$P$2:$S$2,0) ), 1000), 0)</f>
        <v>0</v>
      </c>
      <c r="AF21" s="162"/>
      <c r="AG21" s="228" t="str">
        <f>IFERROR(INDEX(Components!$C$4:$C$90, MATCH(C21,Components!$A$4:$A$90,0)), "")</f>
        <v/>
      </c>
      <c r="AH21" s="228" t="str">
        <f t="shared" ca="1" si="3"/>
        <v/>
      </c>
      <c r="AI21" s="229" t="str">
        <f t="shared" ca="1" si="4"/>
        <v/>
      </c>
      <c r="AJ21" s="230">
        <f t="shared" si="10"/>
        <v>0.16</v>
      </c>
      <c r="AK21" s="231">
        <f>MATCH(F21, Indices!$Z$3:$Z$8, 0)*0.01</f>
        <v>0.04</v>
      </c>
      <c r="AL21" s="231">
        <f>MATCH(G21,Indices!$Z$3:$Z$8, 0)*0.01</f>
        <v>0.04</v>
      </c>
      <c r="AM21" s="235">
        <f>MATCH(H21,Indices!$Z$3:$Z$8, 0)*0.01</f>
        <v>0.04</v>
      </c>
      <c r="AN21" s="235">
        <f>MATCH(I21,Indices!$Z$3:$Z$8, 0)*0.01</f>
        <v>0.04</v>
      </c>
      <c r="AO21" s="235">
        <f t="shared" si="5"/>
        <v>0</v>
      </c>
      <c r="AP21" s="236">
        <f t="shared" ca="1" si="6"/>
        <v>0</v>
      </c>
      <c r="AQ21" s="237" t="str">
        <f t="shared" si="7"/>
        <v/>
      </c>
    </row>
    <row r="22" spans="1:43" ht="30" customHeight="1" x14ac:dyDescent="0.2">
      <c r="A22" s="105" t="str">
        <f>IF(B22="","",MAX($A$9:A21)+1)</f>
        <v/>
      </c>
      <c r="B22" s="133"/>
      <c r="C22" s="136"/>
      <c r="D22" s="130"/>
      <c r="E22" s="131"/>
      <c r="F22" s="132" t="s">
        <v>44</v>
      </c>
      <c r="G22" s="132" t="s">
        <v>44</v>
      </c>
      <c r="H22" s="132" t="s">
        <v>44</v>
      </c>
      <c r="I22" s="132" t="s">
        <v>44</v>
      </c>
      <c r="J22" s="133" t="s">
        <v>6</v>
      </c>
      <c r="K22" s="160">
        <f t="shared" si="0"/>
        <v>0</v>
      </c>
      <c r="L22" s="135" t="str">
        <f t="shared" si="1"/>
        <v/>
      </c>
      <c r="M22" s="175" t="str">
        <f t="shared" ca="1" si="2"/>
        <v/>
      </c>
      <c r="N22" s="170" t="str">
        <f t="shared" ca="1" si="8"/>
        <v/>
      </c>
      <c r="O22" s="168">
        <f ca="1">IFERROR( M22* INDEX(Indices!$AA$3:$AA$8, MATCH(F22, Indices!$Z$3:$Z$8, 0)), 0)</f>
        <v>0</v>
      </c>
      <c r="P22" s="157">
        <f ca="1">IFERROR( M22* INDEX(Indices!$AA$3:$AA$8, MATCH(G22, Indices!$Z$3:$Z$8, 0)), 0)</f>
        <v>0</v>
      </c>
      <c r="Q22" s="156">
        <f ca="1">IFERROR( M22* INDEX(Indices!$AA$3:$AA$8, MATCH(H22, Indices!$Z$3:$Z$8, 0)), 0)</f>
        <v>0</v>
      </c>
      <c r="R22" s="157">
        <f ca="1">IFERROR( M22* INDEX(Indices!$AA$3:$AA$8, MATCH(I22, Indices!$Z$3:$Z$8, 0)), 0)</f>
        <v>0</v>
      </c>
      <c r="S22" s="140" t="str">
        <f>IF(J22="Yes", M22* INDEX(Indices!$AA$3:$AA$8, MATCH(F22, Indices!$Z$3:$Z$8, 0)), "n/a")</f>
        <v>n/a</v>
      </c>
      <c r="T22" s="173" cm="1">
        <f t="array" ref="T22">IFERROR(CEILING((1.3)
* INDEX(Indices!$P$3:$S$15, IF($D$2="Various", 13, INDEX(Indices!$K$3:$K$38, MATCH($D$2, Indices!$J$3:$J$38,0))), MATCH(D22, Indices!$P$2:$S$2,0) ), 1000), 0)</f>
        <v>0</v>
      </c>
      <c r="AF22" s="162"/>
      <c r="AG22" s="228" t="str">
        <f>IFERROR(INDEX(Components!$C$4:$C$90, MATCH(C22,Components!$A$4:$A$90,0)), "")</f>
        <v/>
      </c>
      <c r="AH22" s="228" t="str">
        <f t="shared" ca="1" si="3"/>
        <v/>
      </c>
      <c r="AI22" s="229" t="str">
        <f t="shared" ca="1" si="4"/>
        <v/>
      </c>
      <c r="AJ22" s="230">
        <f t="shared" si="10"/>
        <v>0.16</v>
      </c>
      <c r="AK22" s="231">
        <f>MATCH(F22, Indices!$Z$3:$Z$8, 0)*0.01</f>
        <v>0.04</v>
      </c>
      <c r="AL22" s="231">
        <f>MATCH(G22,Indices!$Z$3:$Z$8, 0)*0.01</f>
        <v>0.04</v>
      </c>
      <c r="AM22" s="235">
        <f>MATCH(H22,Indices!$Z$3:$Z$8, 0)*0.01</f>
        <v>0.04</v>
      </c>
      <c r="AN22" s="235">
        <f>MATCH(I22,Indices!$Z$3:$Z$8, 0)*0.01</f>
        <v>0.04</v>
      </c>
      <c r="AO22" s="235">
        <f t="shared" si="5"/>
        <v>0</v>
      </c>
      <c r="AP22" s="236">
        <f t="shared" ca="1" si="6"/>
        <v>0</v>
      </c>
      <c r="AQ22" s="237" t="str">
        <f t="shared" si="7"/>
        <v/>
      </c>
    </row>
    <row r="23" spans="1:43" ht="30" customHeight="1" x14ac:dyDescent="0.2">
      <c r="A23" s="105" t="str">
        <f>IF(B23="","",MAX($A$9:A22)+1)</f>
        <v/>
      </c>
      <c r="B23" s="133"/>
      <c r="C23" s="136"/>
      <c r="D23" s="130"/>
      <c r="E23" s="131"/>
      <c r="F23" s="132" t="s">
        <v>44</v>
      </c>
      <c r="G23" s="132" t="s">
        <v>44</v>
      </c>
      <c r="H23" s="132" t="s">
        <v>44</v>
      </c>
      <c r="I23" s="132" t="s">
        <v>44</v>
      </c>
      <c r="J23" s="133" t="s">
        <v>6</v>
      </c>
      <c r="K23" s="160">
        <f t="shared" si="0"/>
        <v>0</v>
      </c>
      <c r="L23" s="135" t="str">
        <f t="shared" si="1"/>
        <v/>
      </c>
      <c r="M23" s="175" t="str">
        <f t="shared" ca="1" si="2"/>
        <v/>
      </c>
      <c r="N23" s="170" t="str">
        <f t="shared" ca="1" si="8"/>
        <v/>
      </c>
      <c r="O23" s="168">
        <f ca="1">IFERROR( M23* INDEX(Indices!$AA$3:$AA$8, MATCH(F23, Indices!$Z$3:$Z$8, 0)), 0)</f>
        <v>0</v>
      </c>
      <c r="P23" s="157">
        <f ca="1">IFERROR( M23* INDEX(Indices!$AA$3:$AA$8, MATCH(G23, Indices!$Z$3:$Z$8, 0)), 0)</f>
        <v>0</v>
      </c>
      <c r="Q23" s="156">
        <f ca="1">IFERROR( M23* INDEX(Indices!$AA$3:$AA$8, MATCH(H23, Indices!$Z$3:$Z$8, 0)), 0)</f>
        <v>0</v>
      </c>
      <c r="R23" s="157">
        <f ca="1">IFERROR( M23* INDEX(Indices!$AA$3:$AA$8, MATCH(I23, Indices!$Z$3:$Z$8, 0)), 0)</f>
        <v>0</v>
      </c>
      <c r="S23" s="140" t="str">
        <f>IF(J23="Yes", M23* INDEX(Indices!$AA$3:$AA$8, MATCH(F23, Indices!$Z$3:$Z$8, 0)), "n/a")</f>
        <v>n/a</v>
      </c>
      <c r="T23" s="173" cm="1">
        <f t="array" ref="T23">IFERROR(CEILING((1.3)
* INDEX(Indices!$P$3:$S$15, IF($D$2="Various", 13, INDEX(Indices!$K$3:$K$38, MATCH($D$2, Indices!$J$3:$J$38,0))), MATCH(D23, Indices!$P$2:$S$2,0) ), 1000), 0)</f>
        <v>0</v>
      </c>
      <c r="AF23" s="162"/>
      <c r="AG23" s="228" t="str">
        <f>IFERROR(INDEX(Components!$C$4:$C$90, MATCH(C23,Components!$A$4:$A$90,0)), "")</f>
        <v/>
      </c>
      <c r="AH23" s="228" t="str">
        <f t="shared" ca="1" si="3"/>
        <v/>
      </c>
      <c r="AI23" s="229" t="str">
        <f t="shared" ca="1" si="4"/>
        <v/>
      </c>
      <c r="AJ23" s="230">
        <f t="shared" si="10"/>
        <v>0.16</v>
      </c>
      <c r="AK23" s="231">
        <f>MATCH(F23, Indices!$Z$3:$Z$8, 0)*0.01</f>
        <v>0.04</v>
      </c>
      <c r="AL23" s="231">
        <f>MATCH(G23,Indices!$Z$3:$Z$8, 0)*0.01</f>
        <v>0.04</v>
      </c>
      <c r="AM23" s="235">
        <f>MATCH(H23,Indices!$Z$3:$Z$8, 0)*0.01</f>
        <v>0.04</v>
      </c>
      <c r="AN23" s="235">
        <f>MATCH(I23,Indices!$Z$3:$Z$8, 0)*0.01</f>
        <v>0.04</v>
      </c>
      <c r="AO23" s="235">
        <f t="shared" si="5"/>
        <v>0</v>
      </c>
      <c r="AP23" s="236">
        <f t="shared" ca="1" si="6"/>
        <v>0</v>
      </c>
      <c r="AQ23" s="237" t="str">
        <f t="shared" si="7"/>
        <v/>
      </c>
    </row>
    <row r="24" spans="1:43" ht="30" customHeight="1" x14ac:dyDescent="0.2">
      <c r="A24" s="105" t="str">
        <f>IF(B24="","",MAX($A$9:A23)+1)</f>
        <v/>
      </c>
      <c r="B24" s="133"/>
      <c r="C24" s="136"/>
      <c r="D24" s="130"/>
      <c r="E24" s="131"/>
      <c r="F24" s="132" t="s">
        <v>44</v>
      </c>
      <c r="G24" s="132" t="s">
        <v>44</v>
      </c>
      <c r="H24" s="132" t="s">
        <v>44</v>
      </c>
      <c r="I24" s="132" t="s">
        <v>44</v>
      </c>
      <c r="J24" s="133" t="s">
        <v>6</v>
      </c>
      <c r="K24" s="160">
        <f t="shared" si="0"/>
        <v>0</v>
      </c>
      <c r="L24" s="135" t="str">
        <f t="shared" si="1"/>
        <v/>
      </c>
      <c r="M24" s="175" t="str">
        <f t="shared" ca="1" si="2"/>
        <v/>
      </c>
      <c r="N24" s="170" t="str">
        <f t="shared" ca="1" si="8"/>
        <v/>
      </c>
      <c r="O24" s="168">
        <f ca="1">IFERROR( M24* INDEX(Indices!$AA$3:$AA$8, MATCH(F24, Indices!$Z$3:$Z$8, 0)), 0)</f>
        <v>0</v>
      </c>
      <c r="P24" s="157">
        <f ca="1">IFERROR( M24* INDEX(Indices!$AA$3:$AA$8, MATCH(G24, Indices!$Z$3:$Z$8, 0)), 0)</f>
        <v>0</v>
      </c>
      <c r="Q24" s="156">
        <f ca="1">IFERROR( M24* INDEX(Indices!$AA$3:$AA$8, MATCH(H24, Indices!$Z$3:$Z$8, 0)), 0)</f>
        <v>0</v>
      </c>
      <c r="R24" s="157">
        <f ca="1">IFERROR( M24* INDEX(Indices!$AA$3:$AA$8, MATCH(I24, Indices!$Z$3:$Z$8, 0)), 0)</f>
        <v>0</v>
      </c>
      <c r="S24" s="140" t="str">
        <f>IF(J24="Yes", M24* INDEX(Indices!$AA$3:$AA$8, MATCH(F24, Indices!$Z$3:$Z$8, 0)), "n/a")</f>
        <v>n/a</v>
      </c>
      <c r="T24" s="173" cm="1">
        <f t="array" ref="T24">IFERROR(CEILING((1.3)
* INDEX(Indices!$P$3:$S$15, IF($D$2="Various", 13, INDEX(Indices!$K$3:$K$38, MATCH($D$2, Indices!$J$3:$J$38,0))), MATCH(D24, Indices!$P$2:$S$2,0) ), 1000), 0)</f>
        <v>0</v>
      </c>
      <c r="AF24" s="162"/>
      <c r="AG24" s="228" t="str">
        <f>IFERROR(INDEX(Components!$C$4:$C$90, MATCH(C24,Components!$A$4:$A$90,0)), "")</f>
        <v/>
      </c>
      <c r="AH24" s="228" t="str">
        <f t="shared" ca="1" si="3"/>
        <v/>
      </c>
      <c r="AI24" s="229" t="str">
        <f t="shared" ca="1" si="4"/>
        <v/>
      </c>
      <c r="AJ24" s="230">
        <f t="shared" si="10"/>
        <v>0.16</v>
      </c>
      <c r="AK24" s="231">
        <f>MATCH(F24, Indices!$Z$3:$Z$8, 0)*0.01</f>
        <v>0.04</v>
      </c>
      <c r="AL24" s="231">
        <f>MATCH(G24,Indices!$Z$3:$Z$8, 0)*0.01</f>
        <v>0.04</v>
      </c>
      <c r="AM24" s="235">
        <f>MATCH(H24,Indices!$Z$3:$Z$8, 0)*0.01</f>
        <v>0.04</v>
      </c>
      <c r="AN24" s="235">
        <f>MATCH(I24,Indices!$Z$3:$Z$8, 0)*0.01</f>
        <v>0.04</v>
      </c>
      <c r="AO24" s="235">
        <f t="shared" si="5"/>
        <v>0</v>
      </c>
      <c r="AP24" s="236">
        <f t="shared" ca="1" si="6"/>
        <v>0</v>
      </c>
      <c r="AQ24" s="237" t="str">
        <f t="shared" si="7"/>
        <v/>
      </c>
    </row>
    <row r="25" spans="1:43" ht="30" customHeight="1" x14ac:dyDescent="0.2">
      <c r="A25" s="105" t="str">
        <f>IF(B25="","",MAX($A$9:A24)+1)</f>
        <v/>
      </c>
      <c r="B25" s="133"/>
      <c r="C25" s="136"/>
      <c r="D25" s="130"/>
      <c r="E25" s="131"/>
      <c r="F25" s="132" t="s">
        <v>44</v>
      </c>
      <c r="G25" s="132" t="s">
        <v>44</v>
      </c>
      <c r="H25" s="132" t="s">
        <v>44</v>
      </c>
      <c r="I25" s="132" t="s">
        <v>44</v>
      </c>
      <c r="J25" s="133" t="s">
        <v>6</v>
      </c>
      <c r="K25" s="160">
        <f t="shared" si="0"/>
        <v>0</v>
      </c>
      <c r="L25" s="135" t="str">
        <f t="shared" si="1"/>
        <v/>
      </c>
      <c r="M25" s="175" t="str">
        <f t="shared" ca="1" si="2"/>
        <v/>
      </c>
      <c r="N25" s="170" t="str">
        <f t="shared" ca="1" si="8"/>
        <v/>
      </c>
      <c r="O25" s="168">
        <f ca="1">IFERROR( M25* INDEX(Indices!$AA$3:$AA$8, MATCH(F25, Indices!$Z$3:$Z$8, 0)), 0)</f>
        <v>0</v>
      </c>
      <c r="P25" s="157">
        <f ca="1">IFERROR( M25* INDEX(Indices!$AA$3:$AA$8, MATCH(G25, Indices!$Z$3:$Z$8, 0)), 0)</f>
        <v>0</v>
      </c>
      <c r="Q25" s="156">
        <f ca="1">IFERROR( M25* INDEX(Indices!$AA$3:$AA$8, MATCH(H25, Indices!$Z$3:$Z$8, 0)), 0)</f>
        <v>0</v>
      </c>
      <c r="R25" s="157">
        <f ca="1">IFERROR( M25* INDEX(Indices!$AA$3:$AA$8, MATCH(I25, Indices!$Z$3:$Z$8, 0)), 0)</f>
        <v>0</v>
      </c>
      <c r="S25" s="140" t="str">
        <f>IF(J25="Yes", M25* INDEX(Indices!$AA$3:$AA$8, MATCH(F25, Indices!$Z$3:$Z$8, 0)), "n/a")</f>
        <v>n/a</v>
      </c>
      <c r="T25" s="173" cm="1">
        <f t="array" ref="T25">IFERROR(CEILING((1.3)
* INDEX(Indices!$P$3:$S$15, IF($D$2="Various", 13, INDEX(Indices!$K$3:$K$38, MATCH($D$2, Indices!$J$3:$J$38,0))), MATCH(D25, Indices!$P$2:$S$2,0) ), 1000), 0)</f>
        <v>0</v>
      </c>
      <c r="AF25" s="162"/>
      <c r="AG25" s="228" t="str">
        <f>IFERROR(INDEX(Components!$C$4:$C$90, MATCH(C25,Components!$A$4:$A$90,0)), "")</f>
        <v/>
      </c>
      <c r="AH25" s="228" t="str">
        <f t="shared" ca="1" si="3"/>
        <v/>
      </c>
      <c r="AI25" s="229" t="str">
        <f t="shared" ca="1" si="4"/>
        <v/>
      </c>
      <c r="AJ25" s="230">
        <f t="shared" si="10"/>
        <v>0.16</v>
      </c>
      <c r="AK25" s="231">
        <f>MATCH(F25, Indices!$Z$3:$Z$8, 0)*0.01</f>
        <v>0.04</v>
      </c>
      <c r="AL25" s="231">
        <f>MATCH(G25,Indices!$Z$3:$Z$8, 0)*0.01</f>
        <v>0.04</v>
      </c>
      <c r="AM25" s="235">
        <f>MATCH(H25,Indices!$Z$3:$Z$8, 0)*0.01</f>
        <v>0.04</v>
      </c>
      <c r="AN25" s="235">
        <f>MATCH(I25,Indices!$Z$3:$Z$8, 0)*0.01</f>
        <v>0.04</v>
      </c>
      <c r="AO25" s="235">
        <f t="shared" si="5"/>
        <v>0</v>
      </c>
      <c r="AP25" s="236">
        <f t="shared" ca="1" si="6"/>
        <v>0</v>
      </c>
      <c r="AQ25" s="237" t="str">
        <f t="shared" si="7"/>
        <v/>
      </c>
    </row>
    <row r="26" spans="1:43" s="110" customFormat="1" ht="30" customHeight="1" x14ac:dyDescent="0.2">
      <c r="A26" s="105" t="str">
        <f>IF(B26="","",MAX($A$9:A25)+1)</f>
        <v/>
      </c>
      <c r="B26" s="133"/>
      <c r="C26" s="136"/>
      <c r="D26" s="130"/>
      <c r="E26" s="131"/>
      <c r="F26" s="132" t="s">
        <v>44</v>
      </c>
      <c r="G26" s="132" t="s">
        <v>44</v>
      </c>
      <c r="H26" s="132" t="s">
        <v>44</v>
      </c>
      <c r="I26" s="132" t="s">
        <v>44</v>
      </c>
      <c r="J26" s="133" t="s">
        <v>6</v>
      </c>
      <c r="K26" s="160">
        <f t="shared" si="0"/>
        <v>0</v>
      </c>
      <c r="L26" s="135" t="str">
        <f t="shared" si="1"/>
        <v/>
      </c>
      <c r="M26" s="175" t="str">
        <f t="shared" ca="1" si="2"/>
        <v/>
      </c>
      <c r="N26" s="170" t="str">
        <f t="shared" ca="1" si="8"/>
        <v/>
      </c>
      <c r="O26" s="168">
        <f ca="1">IFERROR( M26* INDEX(Indices!$AA$3:$AA$8, MATCH(F26, Indices!$Z$3:$Z$8, 0)), 0)</f>
        <v>0</v>
      </c>
      <c r="P26" s="157">
        <f ca="1">IFERROR( M26* INDEX(Indices!$AA$3:$AA$8, MATCH(G26, Indices!$Z$3:$Z$8, 0)), 0)</f>
        <v>0</v>
      </c>
      <c r="Q26" s="156">
        <f ca="1">IFERROR( M26* INDEX(Indices!$AA$3:$AA$8, MATCH(H26, Indices!$Z$3:$Z$8, 0)), 0)</f>
        <v>0</v>
      </c>
      <c r="R26" s="157">
        <f ca="1">IFERROR( M26* INDEX(Indices!$AA$3:$AA$8, MATCH(I26, Indices!$Z$3:$Z$8, 0)), 0)</f>
        <v>0</v>
      </c>
      <c r="S26" s="140" t="str">
        <f>IF(J26="Yes", M26* INDEX(Indices!$AA$3:$AA$8, MATCH(F26, Indices!$Z$3:$Z$8, 0)), "n/a")</f>
        <v>n/a</v>
      </c>
      <c r="T26" s="173" cm="1">
        <f t="array" ref="T26">IFERROR(CEILING((1.3)
* INDEX(Indices!$P$3:$S$15, IF($D$2="Various", 13, INDEX(Indices!$K$3:$K$38, MATCH($D$2, Indices!$J$3:$J$38,0))), MATCH(D26, Indices!$P$2:$S$2,0) ), 1000), 0)</f>
        <v>0</v>
      </c>
      <c r="AF26" s="162"/>
      <c r="AG26" s="228" t="str">
        <f>IFERROR(INDEX(Components!$C$4:$C$90, MATCH(C26,Components!$A$4:$A$90,0)), "")</f>
        <v/>
      </c>
      <c r="AH26" s="228" t="str">
        <f t="shared" ca="1" si="3"/>
        <v/>
      </c>
      <c r="AI26" s="229" t="str">
        <f t="shared" ca="1" si="4"/>
        <v/>
      </c>
      <c r="AJ26" s="230">
        <f t="shared" si="10"/>
        <v>0.16</v>
      </c>
      <c r="AK26" s="231">
        <f>MATCH(F26, Indices!$Z$3:$Z$8, 0)*0.01</f>
        <v>0.04</v>
      </c>
      <c r="AL26" s="231">
        <f>MATCH(G26,Indices!$Z$3:$Z$8, 0)*0.01</f>
        <v>0.04</v>
      </c>
      <c r="AM26" s="235">
        <f>MATCH(H26,Indices!$Z$3:$Z$8, 0)*0.01</f>
        <v>0.04</v>
      </c>
      <c r="AN26" s="235">
        <f>MATCH(I26,Indices!$Z$3:$Z$8, 0)*0.01</f>
        <v>0.04</v>
      </c>
      <c r="AO26" s="235">
        <f t="shared" si="5"/>
        <v>0</v>
      </c>
      <c r="AP26" s="236">
        <f t="shared" ca="1" si="6"/>
        <v>0</v>
      </c>
      <c r="AQ26" s="237" t="str">
        <f t="shared" si="7"/>
        <v/>
      </c>
    </row>
    <row r="27" spans="1:43" ht="30" customHeight="1" x14ac:dyDescent="0.2">
      <c r="A27" s="105" t="str">
        <f>IF(B27="","",MAX($A$9:A26)+1)</f>
        <v/>
      </c>
      <c r="B27" s="133"/>
      <c r="C27" s="136"/>
      <c r="D27" s="130"/>
      <c r="E27" s="131"/>
      <c r="F27" s="132" t="s">
        <v>44</v>
      </c>
      <c r="G27" s="132" t="s">
        <v>44</v>
      </c>
      <c r="H27" s="132" t="s">
        <v>44</v>
      </c>
      <c r="I27" s="132" t="s">
        <v>44</v>
      </c>
      <c r="J27" s="133" t="s">
        <v>6</v>
      </c>
      <c r="K27" s="160">
        <f t="shared" si="0"/>
        <v>0</v>
      </c>
      <c r="L27" s="135" t="str">
        <f t="shared" si="1"/>
        <v/>
      </c>
      <c r="M27" s="175" t="str">
        <f t="shared" ca="1" si="2"/>
        <v/>
      </c>
      <c r="N27" s="170" t="str">
        <f t="shared" ca="1" si="8"/>
        <v/>
      </c>
      <c r="O27" s="168">
        <f ca="1">IFERROR( M27* INDEX(Indices!$AA$3:$AA$8, MATCH(F27, Indices!$Z$3:$Z$8, 0)), 0)</f>
        <v>0</v>
      </c>
      <c r="P27" s="157">
        <f ca="1">IFERROR( M27* INDEX(Indices!$AA$3:$AA$8, MATCH(G27, Indices!$Z$3:$Z$8, 0)), 0)</f>
        <v>0</v>
      </c>
      <c r="Q27" s="156">
        <f ca="1">IFERROR( M27* INDEX(Indices!$AA$3:$AA$8, MATCH(H27, Indices!$Z$3:$Z$8, 0)), 0)</f>
        <v>0</v>
      </c>
      <c r="R27" s="157">
        <f ca="1">IFERROR( M27* INDEX(Indices!$AA$3:$AA$8, MATCH(I27, Indices!$Z$3:$Z$8, 0)), 0)</f>
        <v>0</v>
      </c>
      <c r="S27" s="140" t="str">
        <f>IF(J27="Yes", M27* INDEX(Indices!$AA$3:$AA$8, MATCH(F27, Indices!$Z$3:$Z$8, 0)), "n/a")</f>
        <v>n/a</v>
      </c>
      <c r="T27" s="173" cm="1">
        <f t="array" ref="T27">IFERROR(CEILING((1.3)
* INDEX(Indices!$P$3:$S$15, IF($D$2="Various", 13, INDEX(Indices!$K$3:$K$38, MATCH($D$2, Indices!$J$3:$J$38,0))), MATCH(D27, Indices!$P$2:$S$2,0) ), 1000), 0)</f>
        <v>0</v>
      </c>
      <c r="AF27" s="162"/>
      <c r="AG27" s="228" t="str">
        <f>IFERROR(INDEX(Components!$C$4:$C$90, MATCH(C27,Components!$A$4:$A$90,0)), "")</f>
        <v/>
      </c>
      <c r="AH27" s="228" t="str">
        <f t="shared" ca="1" si="3"/>
        <v/>
      </c>
      <c r="AI27" s="229" t="str">
        <f t="shared" ca="1" si="4"/>
        <v/>
      </c>
      <c r="AJ27" s="230">
        <f>SUM(AK27:AO27)</f>
        <v>0.16</v>
      </c>
      <c r="AK27" s="231">
        <f>MATCH(F27, Indices!$Z$3:$Z$8, 0)*0.01</f>
        <v>0.04</v>
      </c>
      <c r="AL27" s="231">
        <f>MATCH(G27,Indices!$Z$3:$Z$8, 0)*0.01</f>
        <v>0.04</v>
      </c>
      <c r="AM27" s="235">
        <f>MATCH(H27,Indices!$Z$3:$Z$8, 0)*0.01</f>
        <v>0.04</v>
      </c>
      <c r="AN27" s="235">
        <f>MATCH(I27,Indices!$Z$3:$Z$8, 0)*0.01</f>
        <v>0.04</v>
      </c>
      <c r="AO27" s="235">
        <f t="shared" si="5"/>
        <v>0</v>
      </c>
      <c r="AP27" s="236">
        <f t="shared" ca="1" si="6"/>
        <v>0</v>
      </c>
      <c r="AQ27" s="237" t="str">
        <f t="shared" si="7"/>
        <v/>
      </c>
    </row>
    <row r="28" spans="1:43" ht="30" customHeight="1" x14ac:dyDescent="0.2">
      <c r="A28" s="105" t="str">
        <f>IF(B28="","",MAX($A$9:A27)+1)</f>
        <v/>
      </c>
      <c r="B28" s="133"/>
      <c r="C28" s="136"/>
      <c r="D28" s="130"/>
      <c r="E28" s="131"/>
      <c r="F28" s="132" t="s">
        <v>44</v>
      </c>
      <c r="G28" s="132" t="s">
        <v>44</v>
      </c>
      <c r="H28" s="132" t="s">
        <v>44</v>
      </c>
      <c r="I28" s="132" t="s">
        <v>44</v>
      </c>
      <c r="J28" s="133" t="s">
        <v>6</v>
      </c>
      <c r="K28" s="160">
        <f t="shared" si="0"/>
        <v>0</v>
      </c>
      <c r="L28" s="135" t="str">
        <f t="shared" si="1"/>
        <v/>
      </c>
      <c r="M28" s="175" t="str">
        <f t="shared" ca="1" si="2"/>
        <v/>
      </c>
      <c r="N28" s="170" t="str">
        <f t="shared" ca="1" si="8"/>
        <v/>
      </c>
      <c r="O28" s="168">
        <f ca="1">IFERROR( M28* INDEX(Indices!$AA$3:$AA$8, MATCH(F28, Indices!$Z$3:$Z$8, 0)), 0)</f>
        <v>0</v>
      </c>
      <c r="P28" s="157">
        <f ca="1">IFERROR( M28* INDEX(Indices!$AA$3:$AA$8, MATCH(G28, Indices!$Z$3:$Z$8, 0)), 0)</f>
        <v>0</v>
      </c>
      <c r="Q28" s="156">
        <f ca="1">IFERROR( M28* INDEX(Indices!$AA$3:$AA$8, MATCH(H28, Indices!$Z$3:$Z$8, 0)), 0)</f>
        <v>0</v>
      </c>
      <c r="R28" s="157">
        <f ca="1">IFERROR( M28* INDEX(Indices!$AA$3:$AA$8, MATCH(I28, Indices!$Z$3:$Z$8, 0)), 0)</f>
        <v>0</v>
      </c>
      <c r="S28" s="140" t="str">
        <f>IF(J28="Yes", M28* INDEX(Indices!$AA$3:$AA$8, MATCH(F28, Indices!$Z$3:$Z$8, 0)), "n/a")</f>
        <v>n/a</v>
      </c>
      <c r="T28" s="173" cm="1">
        <f t="array" ref="T28">IFERROR(CEILING((1.3)
* INDEX(Indices!$P$3:$S$15, IF($D$2="Various", 13, INDEX(Indices!$K$3:$K$38, MATCH($D$2, Indices!$J$3:$J$38,0))), MATCH(D28, Indices!$P$2:$S$2,0) ), 1000), 0)</f>
        <v>0</v>
      </c>
      <c r="AF28" s="162"/>
      <c r="AG28" s="228" t="str">
        <f>IFERROR(INDEX(Components!$C$4:$C$90, MATCH(C28,Components!$A$4:$A$90,0)), "")</f>
        <v/>
      </c>
      <c r="AH28" s="228" t="str">
        <f t="shared" ca="1" si="3"/>
        <v/>
      </c>
      <c r="AI28" s="229" t="str">
        <f t="shared" ca="1" si="4"/>
        <v/>
      </c>
      <c r="AJ28" s="230">
        <f t="shared" ref="AJ28:AJ35" si="11">SUM(AK28:AO28)</f>
        <v>0.16</v>
      </c>
      <c r="AK28" s="231">
        <f>MATCH(F28, Indices!$Z$3:$Z$8, 0)*0.01</f>
        <v>0.04</v>
      </c>
      <c r="AL28" s="231">
        <f>MATCH(G28,Indices!$Z$3:$Z$8, 0)*0.01</f>
        <v>0.04</v>
      </c>
      <c r="AM28" s="235">
        <f>MATCH(H28,Indices!$Z$3:$Z$8, 0)*0.01</f>
        <v>0.04</v>
      </c>
      <c r="AN28" s="235">
        <f>MATCH(I28,Indices!$Z$3:$Z$8, 0)*0.01</f>
        <v>0.04</v>
      </c>
      <c r="AO28" s="235">
        <f t="shared" si="5"/>
        <v>0</v>
      </c>
      <c r="AP28" s="236">
        <f t="shared" ca="1" si="6"/>
        <v>0</v>
      </c>
      <c r="AQ28" s="237" t="str">
        <f t="shared" si="7"/>
        <v/>
      </c>
    </row>
    <row r="29" spans="1:43" ht="30" customHeight="1" x14ac:dyDescent="0.2">
      <c r="A29" s="105" t="str">
        <f>IF(B29="","",MAX($A$9:A28)+1)</f>
        <v/>
      </c>
      <c r="B29" s="133"/>
      <c r="C29" s="136"/>
      <c r="D29" s="130"/>
      <c r="E29" s="131"/>
      <c r="F29" s="132" t="s">
        <v>44</v>
      </c>
      <c r="G29" s="132" t="s">
        <v>44</v>
      </c>
      <c r="H29" s="132" t="s">
        <v>44</v>
      </c>
      <c r="I29" s="132" t="s">
        <v>44</v>
      </c>
      <c r="J29" s="133" t="s">
        <v>6</v>
      </c>
      <c r="K29" s="160">
        <f t="shared" si="0"/>
        <v>0</v>
      </c>
      <c r="L29" s="135" t="str">
        <f t="shared" si="1"/>
        <v/>
      </c>
      <c r="M29" s="175" t="str">
        <f t="shared" ca="1" si="2"/>
        <v/>
      </c>
      <c r="N29" s="170" t="str">
        <f t="shared" ca="1" si="8"/>
        <v/>
      </c>
      <c r="O29" s="168">
        <f ca="1">IFERROR( M29* INDEX(Indices!$AA$3:$AA$8, MATCH(F29, Indices!$Z$3:$Z$8, 0)), 0)</f>
        <v>0</v>
      </c>
      <c r="P29" s="157">
        <f ca="1">IFERROR( M29* INDEX(Indices!$AA$3:$AA$8, MATCH(G29, Indices!$Z$3:$Z$8, 0)), 0)</f>
        <v>0</v>
      </c>
      <c r="Q29" s="156">
        <f ca="1">IFERROR( M29* INDEX(Indices!$AA$3:$AA$8, MATCH(H29, Indices!$Z$3:$Z$8, 0)), 0)</f>
        <v>0</v>
      </c>
      <c r="R29" s="157">
        <f ca="1">IFERROR( M29* INDEX(Indices!$AA$3:$AA$8, MATCH(I29, Indices!$Z$3:$Z$8, 0)), 0)</f>
        <v>0</v>
      </c>
      <c r="S29" s="140" t="str">
        <f>IF(J29="Yes", M29* INDEX(Indices!$AA$3:$AA$8, MATCH(F29, Indices!$Z$3:$Z$8, 0)), "n/a")</f>
        <v>n/a</v>
      </c>
      <c r="T29" s="173" cm="1">
        <f t="array" ref="T29">IFERROR(CEILING((1.3)
* INDEX(Indices!$P$3:$S$15, IF($D$2="Various", 13, INDEX(Indices!$K$3:$K$38, MATCH($D$2, Indices!$J$3:$J$38,0))), MATCH(D29, Indices!$P$2:$S$2,0) ), 1000), 0)</f>
        <v>0</v>
      </c>
      <c r="AF29" s="162"/>
      <c r="AG29" s="228" t="str">
        <f>IFERROR(INDEX(Components!$C$4:$C$90, MATCH(C29,Components!$A$4:$A$90,0)), "")</f>
        <v/>
      </c>
      <c r="AH29" s="228" t="str">
        <f t="shared" ca="1" si="3"/>
        <v/>
      </c>
      <c r="AI29" s="229" t="str">
        <f t="shared" ca="1" si="4"/>
        <v/>
      </c>
      <c r="AJ29" s="230">
        <f t="shared" si="11"/>
        <v>0.16</v>
      </c>
      <c r="AK29" s="231">
        <f>MATCH(F29, Indices!$Z$3:$Z$8, 0)*0.01</f>
        <v>0.04</v>
      </c>
      <c r="AL29" s="231">
        <f>MATCH(G29,Indices!$Z$3:$Z$8, 0)*0.01</f>
        <v>0.04</v>
      </c>
      <c r="AM29" s="235">
        <f>MATCH(H29,Indices!$Z$3:$Z$8, 0)*0.01</f>
        <v>0.04</v>
      </c>
      <c r="AN29" s="235">
        <f>MATCH(I29,Indices!$Z$3:$Z$8, 0)*0.01</f>
        <v>0.04</v>
      </c>
      <c r="AO29" s="235">
        <f t="shared" si="5"/>
        <v>0</v>
      </c>
      <c r="AP29" s="236">
        <f t="shared" ca="1" si="6"/>
        <v>0</v>
      </c>
      <c r="AQ29" s="237" t="str">
        <f t="shared" si="7"/>
        <v/>
      </c>
    </row>
    <row r="30" spans="1:43" ht="30" customHeight="1" x14ac:dyDescent="0.2">
      <c r="A30" s="105" t="str">
        <f>IF(B30="","",MAX($A$9:A29)+1)</f>
        <v/>
      </c>
      <c r="B30" s="133"/>
      <c r="C30" s="136"/>
      <c r="D30" s="130"/>
      <c r="E30" s="131"/>
      <c r="F30" s="132" t="s">
        <v>44</v>
      </c>
      <c r="G30" s="132" t="s">
        <v>44</v>
      </c>
      <c r="H30" s="132" t="s">
        <v>44</v>
      </c>
      <c r="I30" s="132" t="s">
        <v>44</v>
      </c>
      <c r="J30" s="133" t="s">
        <v>6</v>
      </c>
      <c r="K30" s="160">
        <f t="shared" si="0"/>
        <v>0</v>
      </c>
      <c r="L30" s="135" t="str">
        <f t="shared" si="1"/>
        <v/>
      </c>
      <c r="M30" s="175" t="str">
        <f t="shared" ca="1" si="2"/>
        <v/>
      </c>
      <c r="N30" s="170" t="str">
        <f t="shared" ca="1" si="8"/>
        <v/>
      </c>
      <c r="O30" s="168">
        <f ca="1">IFERROR( M30* INDEX(Indices!$AA$3:$AA$8, MATCH(F30, Indices!$Z$3:$Z$8, 0)), 0)</f>
        <v>0</v>
      </c>
      <c r="P30" s="157">
        <f ca="1">IFERROR( M30* INDEX(Indices!$AA$3:$AA$8, MATCH(G30, Indices!$Z$3:$Z$8, 0)), 0)</f>
        <v>0</v>
      </c>
      <c r="Q30" s="156">
        <f ca="1">IFERROR( M30* INDEX(Indices!$AA$3:$AA$8, MATCH(H30, Indices!$Z$3:$Z$8, 0)), 0)</f>
        <v>0</v>
      </c>
      <c r="R30" s="157">
        <f ca="1">IFERROR( M30* INDEX(Indices!$AA$3:$AA$8, MATCH(I30, Indices!$Z$3:$Z$8, 0)), 0)</f>
        <v>0</v>
      </c>
      <c r="S30" s="140" t="str">
        <f>IF(J30="Yes", M30* INDEX(Indices!$AA$3:$AA$8, MATCH(F30, Indices!$Z$3:$Z$8, 0)), "n/a")</f>
        <v>n/a</v>
      </c>
      <c r="T30" s="173" cm="1">
        <f t="array" ref="T30">IFERROR(CEILING((1.3)
* INDEX(Indices!$P$3:$S$15, IF($D$2="Various", 13, INDEX(Indices!$K$3:$K$38, MATCH($D$2, Indices!$J$3:$J$38,0))), MATCH(D30, Indices!$P$2:$S$2,0) ), 1000), 0)</f>
        <v>0</v>
      </c>
      <c r="AF30" s="162"/>
      <c r="AG30" s="228" t="str">
        <f>IFERROR(INDEX(Components!$C$4:$C$90, MATCH(C30,Components!$A$4:$A$90,0)), "")</f>
        <v/>
      </c>
      <c r="AH30" s="228" t="str">
        <f t="shared" ca="1" si="3"/>
        <v/>
      </c>
      <c r="AI30" s="229" t="str">
        <f t="shared" ca="1" si="4"/>
        <v/>
      </c>
      <c r="AJ30" s="230">
        <f t="shared" si="11"/>
        <v>0.16</v>
      </c>
      <c r="AK30" s="231">
        <f>MATCH(F30, Indices!$Z$3:$Z$8, 0)*0.01</f>
        <v>0.04</v>
      </c>
      <c r="AL30" s="231">
        <f>MATCH(G30,Indices!$Z$3:$Z$8, 0)*0.01</f>
        <v>0.04</v>
      </c>
      <c r="AM30" s="235">
        <f>MATCH(H30,Indices!$Z$3:$Z$8, 0)*0.01</f>
        <v>0.04</v>
      </c>
      <c r="AN30" s="235">
        <f>MATCH(I30,Indices!$Z$3:$Z$8, 0)*0.01</f>
        <v>0.04</v>
      </c>
      <c r="AO30" s="235">
        <f t="shared" si="5"/>
        <v>0</v>
      </c>
      <c r="AP30" s="236">
        <f t="shared" ca="1" si="6"/>
        <v>0</v>
      </c>
      <c r="AQ30" s="237" t="str">
        <f t="shared" si="7"/>
        <v/>
      </c>
    </row>
    <row r="31" spans="1:43" ht="30" customHeight="1" x14ac:dyDescent="0.2">
      <c r="A31" s="105" t="str">
        <f>IF(B31="","",MAX($A$9:A30)+1)</f>
        <v/>
      </c>
      <c r="B31" s="133"/>
      <c r="C31" s="136"/>
      <c r="D31" s="130"/>
      <c r="E31" s="131"/>
      <c r="F31" s="132" t="s">
        <v>44</v>
      </c>
      <c r="G31" s="132" t="s">
        <v>44</v>
      </c>
      <c r="H31" s="132" t="s">
        <v>44</v>
      </c>
      <c r="I31" s="132" t="s">
        <v>44</v>
      </c>
      <c r="J31" s="133" t="s">
        <v>6</v>
      </c>
      <c r="K31" s="160">
        <f t="shared" si="0"/>
        <v>0</v>
      </c>
      <c r="L31" s="135" t="str">
        <f t="shared" si="1"/>
        <v/>
      </c>
      <c r="M31" s="175" t="str">
        <f t="shared" ca="1" si="2"/>
        <v/>
      </c>
      <c r="N31" s="170" t="str">
        <f t="shared" ca="1" si="8"/>
        <v/>
      </c>
      <c r="O31" s="168">
        <f ca="1">IFERROR( M31* INDEX(Indices!$AA$3:$AA$8, MATCH(F31, Indices!$Z$3:$Z$8, 0)), 0)</f>
        <v>0</v>
      </c>
      <c r="P31" s="157">
        <f ca="1">IFERROR( M31* INDEX(Indices!$AA$3:$AA$8, MATCH(G31, Indices!$Z$3:$Z$8, 0)), 0)</f>
        <v>0</v>
      </c>
      <c r="Q31" s="156">
        <f ca="1">IFERROR( M31* INDEX(Indices!$AA$3:$AA$8, MATCH(H31, Indices!$Z$3:$Z$8, 0)), 0)</f>
        <v>0</v>
      </c>
      <c r="R31" s="157">
        <f ca="1">IFERROR( M31* INDEX(Indices!$AA$3:$AA$8, MATCH(I31, Indices!$Z$3:$Z$8, 0)), 0)</f>
        <v>0</v>
      </c>
      <c r="S31" s="140" t="str">
        <f>IF(J31="Yes", M31* INDEX(Indices!$AA$3:$AA$8, MATCH(F31, Indices!$Z$3:$Z$8, 0)), "n/a")</f>
        <v>n/a</v>
      </c>
      <c r="T31" s="173" cm="1">
        <f t="array" ref="T31">IFERROR(CEILING((1.3)
* INDEX(Indices!$P$3:$S$15, IF($D$2="Various", 13, INDEX(Indices!$K$3:$K$38, MATCH($D$2, Indices!$J$3:$J$38,0))), MATCH(D31, Indices!$P$2:$S$2,0) ), 1000), 0)</f>
        <v>0</v>
      </c>
      <c r="AF31" s="162"/>
      <c r="AG31" s="228" t="str">
        <f>IFERROR(INDEX(Components!$C$4:$C$90, MATCH(C31,Components!$A$4:$A$90,0)), "")</f>
        <v/>
      </c>
      <c r="AH31" s="228" t="str">
        <f t="shared" ca="1" si="3"/>
        <v/>
      </c>
      <c r="AI31" s="229" t="str">
        <f t="shared" ca="1" si="4"/>
        <v/>
      </c>
      <c r="AJ31" s="230">
        <f t="shared" si="11"/>
        <v>0.16</v>
      </c>
      <c r="AK31" s="231">
        <f>MATCH(F31, Indices!$Z$3:$Z$8, 0)*0.01</f>
        <v>0.04</v>
      </c>
      <c r="AL31" s="231">
        <f>MATCH(G31,Indices!$Z$3:$Z$8, 0)*0.01</f>
        <v>0.04</v>
      </c>
      <c r="AM31" s="235">
        <f>MATCH(H31,Indices!$Z$3:$Z$8, 0)*0.01</f>
        <v>0.04</v>
      </c>
      <c r="AN31" s="235">
        <f>MATCH(I31,Indices!$Z$3:$Z$8, 0)*0.01</f>
        <v>0.04</v>
      </c>
      <c r="AO31" s="235">
        <f t="shared" si="5"/>
        <v>0</v>
      </c>
      <c r="AP31" s="236">
        <f t="shared" ca="1" si="6"/>
        <v>0</v>
      </c>
      <c r="AQ31" s="237" t="str">
        <f t="shared" si="7"/>
        <v/>
      </c>
    </row>
    <row r="32" spans="1:43" ht="30" customHeight="1" x14ac:dyDescent="0.2">
      <c r="A32" s="105" t="str">
        <f>IF(B32="","",MAX($A$9:A31)+1)</f>
        <v/>
      </c>
      <c r="B32" s="133"/>
      <c r="C32" s="136"/>
      <c r="D32" s="130"/>
      <c r="E32" s="131"/>
      <c r="F32" s="132" t="s">
        <v>44</v>
      </c>
      <c r="G32" s="132" t="s">
        <v>44</v>
      </c>
      <c r="H32" s="132" t="s">
        <v>44</v>
      </c>
      <c r="I32" s="132" t="s">
        <v>44</v>
      </c>
      <c r="J32" s="133" t="s">
        <v>6</v>
      </c>
      <c r="K32" s="160">
        <f t="shared" si="0"/>
        <v>0</v>
      </c>
      <c r="L32" s="135" t="str">
        <f t="shared" si="1"/>
        <v/>
      </c>
      <c r="M32" s="175" t="str">
        <f t="shared" ca="1" si="2"/>
        <v/>
      </c>
      <c r="N32" s="170" t="str">
        <f t="shared" ca="1" si="8"/>
        <v/>
      </c>
      <c r="O32" s="168">
        <f ca="1">IFERROR( M32* INDEX(Indices!$AA$3:$AA$8, MATCH(F32, Indices!$Z$3:$Z$8, 0)), 0)</f>
        <v>0</v>
      </c>
      <c r="P32" s="157">
        <f ca="1">IFERROR( M32* INDEX(Indices!$AA$3:$AA$8, MATCH(G32, Indices!$Z$3:$Z$8, 0)), 0)</f>
        <v>0</v>
      </c>
      <c r="Q32" s="156">
        <f ca="1">IFERROR( M32* INDEX(Indices!$AA$3:$AA$8, MATCH(H32, Indices!$Z$3:$Z$8, 0)), 0)</f>
        <v>0</v>
      </c>
      <c r="R32" s="157">
        <f ca="1">IFERROR( M32* INDEX(Indices!$AA$3:$AA$8, MATCH(I32, Indices!$Z$3:$Z$8, 0)), 0)</f>
        <v>0</v>
      </c>
      <c r="S32" s="140" t="str">
        <f>IF(J32="Yes", M32* INDEX(Indices!$AA$3:$AA$8, MATCH(F32, Indices!$Z$3:$Z$8, 0)), "n/a")</f>
        <v>n/a</v>
      </c>
      <c r="T32" s="173" cm="1">
        <f t="array" ref="T32">IFERROR(CEILING((1.3)
* INDEX(Indices!$P$3:$S$15, IF($D$2="Various", 13, INDEX(Indices!$K$3:$K$38, MATCH($D$2, Indices!$J$3:$J$38,0))), MATCH(D32, Indices!$P$2:$S$2,0) ), 1000), 0)</f>
        <v>0</v>
      </c>
      <c r="AF32" s="162"/>
      <c r="AG32" s="228" t="str">
        <f>IFERROR(INDEX(Components!$C$4:$C$90, MATCH(C32,Components!$A$4:$A$90,0)), "")</f>
        <v/>
      </c>
      <c r="AH32" s="228" t="str">
        <f t="shared" ca="1" si="3"/>
        <v/>
      </c>
      <c r="AI32" s="229" t="str">
        <f t="shared" ca="1" si="4"/>
        <v/>
      </c>
      <c r="AJ32" s="230">
        <f t="shared" si="11"/>
        <v>0.16</v>
      </c>
      <c r="AK32" s="231">
        <f>MATCH(F32, Indices!$Z$3:$Z$8, 0)*0.01</f>
        <v>0.04</v>
      </c>
      <c r="AL32" s="231">
        <f>MATCH(G32,Indices!$Z$3:$Z$8, 0)*0.01</f>
        <v>0.04</v>
      </c>
      <c r="AM32" s="235">
        <f>MATCH(H32,Indices!$Z$3:$Z$8, 0)*0.01</f>
        <v>0.04</v>
      </c>
      <c r="AN32" s="235">
        <f>MATCH(I32,Indices!$Z$3:$Z$8, 0)*0.01</f>
        <v>0.04</v>
      </c>
      <c r="AO32" s="235">
        <f t="shared" si="5"/>
        <v>0</v>
      </c>
      <c r="AP32" s="236">
        <f t="shared" ca="1" si="6"/>
        <v>0</v>
      </c>
      <c r="AQ32" s="237" t="str">
        <f t="shared" si="7"/>
        <v/>
      </c>
    </row>
    <row r="33" spans="1:43" ht="30" customHeight="1" x14ac:dyDescent="0.2">
      <c r="A33" s="105" t="str">
        <f>IF(B33="","",MAX($A$9:A32)+1)</f>
        <v/>
      </c>
      <c r="B33" s="133"/>
      <c r="C33" s="136"/>
      <c r="D33" s="130"/>
      <c r="E33" s="131"/>
      <c r="F33" s="132" t="s">
        <v>44</v>
      </c>
      <c r="G33" s="132" t="s">
        <v>44</v>
      </c>
      <c r="H33" s="132" t="s">
        <v>44</v>
      </c>
      <c r="I33" s="132" t="s">
        <v>44</v>
      </c>
      <c r="J33" s="133" t="s">
        <v>6</v>
      </c>
      <c r="K33" s="160">
        <f t="shared" si="0"/>
        <v>0</v>
      </c>
      <c r="L33" s="135" t="str">
        <f t="shared" si="1"/>
        <v/>
      </c>
      <c r="M33" s="175" t="str">
        <f t="shared" ca="1" si="2"/>
        <v/>
      </c>
      <c r="N33" s="170" t="str">
        <f t="shared" ca="1" si="8"/>
        <v/>
      </c>
      <c r="O33" s="168">
        <f ca="1">IFERROR( M33* INDEX(Indices!$AA$3:$AA$8, MATCH(F33, Indices!$Z$3:$Z$8, 0)), 0)</f>
        <v>0</v>
      </c>
      <c r="P33" s="157">
        <f ca="1">IFERROR( M33* INDEX(Indices!$AA$3:$AA$8, MATCH(G33, Indices!$Z$3:$Z$8, 0)), 0)</f>
        <v>0</v>
      </c>
      <c r="Q33" s="156">
        <f ca="1">IFERROR( M33* INDEX(Indices!$AA$3:$AA$8, MATCH(H33, Indices!$Z$3:$Z$8, 0)), 0)</f>
        <v>0</v>
      </c>
      <c r="R33" s="157">
        <f ca="1">IFERROR( M33* INDEX(Indices!$AA$3:$AA$8, MATCH(I33, Indices!$Z$3:$Z$8, 0)), 0)</f>
        <v>0</v>
      </c>
      <c r="S33" s="140" t="str">
        <f>IF(J33="Yes", M33* INDEX(Indices!$AA$3:$AA$8, MATCH(F33, Indices!$Z$3:$Z$8, 0)), "n/a")</f>
        <v>n/a</v>
      </c>
      <c r="T33" s="173" cm="1">
        <f t="array" ref="T33">IFERROR(CEILING((1.3)
* INDEX(Indices!$P$3:$S$15, IF($D$2="Various", 13, INDEX(Indices!$K$3:$K$38, MATCH($D$2, Indices!$J$3:$J$38,0))), MATCH(D33, Indices!$P$2:$S$2,0) ), 1000), 0)</f>
        <v>0</v>
      </c>
      <c r="AF33" s="162"/>
      <c r="AG33" s="228" t="str">
        <f>IFERROR(INDEX(Components!$C$4:$C$90, MATCH(C33,Components!$A$4:$A$90,0)), "")</f>
        <v/>
      </c>
      <c r="AH33" s="228" t="str">
        <f t="shared" ca="1" si="3"/>
        <v/>
      </c>
      <c r="AI33" s="229" t="str">
        <f t="shared" ca="1" si="4"/>
        <v/>
      </c>
      <c r="AJ33" s="230">
        <f t="shared" si="11"/>
        <v>0.16</v>
      </c>
      <c r="AK33" s="231">
        <f>MATCH(F33, Indices!$Z$3:$Z$8, 0)*0.01</f>
        <v>0.04</v>
      </c>
      <c r="AL33" s="231">
        <f>MATCH(G33,Indices!$Z$3:$Z$8, 0)*0.01</f>
        <v>0.04</v>
      </c>
      <c r="AM33" s="235">
        <f>MATCH(H33,Indices!$Z$3:$Z$8, 0)*0.01</f>
        <v>0.04</v>
      </c>
      <c r="AN33" s="235">
        <f>MATCH(I33,Indices!$Z$3:$Z$8, 0)*0.01</f>
        <v>0.04</v>
      </c>
      <c r="AO33" s="235">
        <f t="shared" si="5"/>
        <v>0</v>
      </c>
      <c r="AP33" s="236">
        <f t="shared" ca="1" si="6"/>
        <v>0</v>
      </c>
      <c r="AQ33" s="237" t="str">
        <f t="shared" si="7"/>
        <v/>
      </c>
    </row>
    <row r="34" spans="1:43" ht="30" customHeight="1" x14ac:dyDescent="0.2">
      <c r="A34" s="105" t="str">
        <f>IF(B34="","",MAX($A$9:A33)+1)</f>
        <v/>
      </c>
      <c r="B34" s="133"/>
      <c r="C34" s="136"/>
      <c r="D34" s="130"/>
      <c r="E34" s="131"/>
      <c r="F34" s="132" t="s">
        <v>44</v>
      </c>
      <c r="G34" s="132" t="s">
        <v>44</v>
      </c>
      <c r="H34" s="132" t="s">
        <v>44</v>
      </c>
      <c r="I34" s="132" t="s">
        <v>44</v>
      </c>
      <c r="J34" s="133" t="s">
        <v>6</v>
      </c>
      <c r="K34" s="160">
        <f t="shared" si="0"/>
        <v>0</v>
      </c>
      <c r="L34" s="135" t="str">
        <f t="shared" si="1"/>
        <v/>
      </c>
      <c r="M34" s="175" t="str">
        <f t="shared" ca="1" si="2"/>
        <v/>
      </c>
      <c r="N34" s="170" t="str">
        <f t="shared" ca="1" si="8"/>
        <v/>
      </c>
      <c r="O34" s="168">
        <f ca="1">IFERROR( M34* INDEX(Indices!$AA$3:$AA$8, MATCH(F34, Indices!$Z$3:$Z$8, 0)), 0)</f>
        <v>0</v>
      </c>
      <c r="P34" s="157">
        <f ca="1">IFERROR( M34* INDEX(Indices!$AA$3:$AA$8, MATCH(G34, Indices!$Z$3:$Z$8, 0)), 0)</f>
        <v>0</v>
      </c>
      <c r="Q34" s="156">
        <f ca="1">IFERROR( M34* INDEX(Indices!$AA$3:$AA$8, MATCH(H34, Indices!$Z$3:$Z$8, 0)), 0)</f>
        <v>0</v>
      </c>
      <c r="R34" s="157">
        <f ca="1">IFERROR( M34* INDEX(Indices!$AA$3:$AA$8, MATCH(I34, Indices!$Z$3:$Z$8, 0)), 0)</f>
        <v>0</v>
      </c>
      <c r="S34" s="140" t="str">
        <f>IF(J34="Yes", M34* INDEX(Indices!$AA$3:$AA$8, MATCH(F34, Indices!$Z$3:$Z$8, 0)), "n/a")</f>
        <v>n/a</v>
      </c>
      <c r="T34" s="173" cm="1">
        <f t="array" ref="T34">IFERROR(CEILING((1.3)
* INDEX(Indices!$P$3:$S$15, IF($D$2="Various", 13, INDEX(Indices!$K$3:$K$38, MATCH($D$2, Indices!$J$3:$J$38,0))), MATCH(D34, Indices!$P$2:$S$2,0) ), 1000), 0)</f>
        <v>0</v>
      </c>
      <c r="AF34" s="162"/>
      <c r="AG34" s="228" t="str">
        <f>IFERROR(INDEX(Components!$C$4:$C$90, MATCH(C34,Components!$A$4:$A$90,0)), "")</f>
        <v/>
      </c>
      <c r="AH34" s="228" t="str">
        <f t="shared" ca="1" si="3"/>
        <v/>
      </c>
      <c r="AI34" s="229" t="str">
        <f t="shared" ca="1" si="4"/>
        <v/>
      </c>
      <c r="AJ34" s="230">
        <f t="shared" si="11"/>
        <v>0.16</v>
      </c>
      <c r="AK34" s="231">
        <f>MATCH(F34, Indices!$Z$3:$Z$8, 0)*0.01</f>
        <v>0.04</v>
      </c>
      <c r="AL34" s="231">
        <f>MATCH(G34,Indices!$Z$3:$Z$8, 0)*0.01</f>
        <v>0.04</v>
      </c>
      <c r="AM34" s="235">
        <f>MATCH(H34,Indices!$Z$3:$Z$8, 0)*0.01</f>
        <v>0.04</v>
      </c>
      <c r="AN34" s="235">
        <f>MATCH(I34,Indices!$Z$3:$Z$8, 0)*0.01</f>
        <v>0.04</v>
      </c>
      <c r="AO34" s="235">
        <f t="shared" si="5"/>
        <v>0</v>
      </c>
      <c r="AP34" s="236">
        <f t="shared" ca="1" si="6"/>
        <v>0</v>
      </c>
      <c r="AQ34" s="237" t="str">
        <f t="shared" si="7"/>
        <v/>
      </c>
    </row>
    <row r="35" spans="1:43" s="110" customFormat="1" ht="30" customHeight="1" x14ac:dyDescent="0.2">
      <c r="A35" s="105" t="str">
        <f>IF(B35="","",MAX($A$9:A34)+1)</f>
        <v/>
      </c>
      <c r="B35" s="133"/>
      <c r="C35" s="136"/>
      <c r="D35" s="130"/>
      <c r="E35" s="131"/>
      <c r="F35" s="132" t="s">
        <v>44</v>
      </c>
      <c r="G35" s="132" t="s">
        <v>44</v>
      </c>
      <c r="H35" s="132" t="s">
        <v>44</v>
      </c>
      <c r="I35" s="132" t="s">
        <v>44</v>
      </c>
      <c r="J35" s="133" t="s">
        <v>6</v>
      </c>
      <c r="K35" s="160">
        <f t="shared" si="0"/>
        <v>0</v>
      </c>
      <c r="L35" s="135" t="str">
        <f t="shared" si="1"/>
        <v/>
      </c>
      <c r="M35" s="175" t="str">
        <f t="shared" ca="1" si="2"/>
        <v/>
      </c>
      <c r="N35" s="170" t="str">
        <f t="shared" ca="1" si="8"/>
        <v/>
      </c>
      <c r="O35" s="168">
        <f ca="1">IFERROR( M35* INDEX(Indices!$AA$3:$AA$8, MATCH(F35, Indices!$Z$3:$Z$8, 0)), 0)</f>
        <v>0</v>
      </c>
      <c r="P35" s="157">
        <f ca="1">IFERROR( M35* INDEX(Indices!$AA$3:$AA$8, MATCH(G35, Indices!$Z$3:$Z$8, 0)), 0)</f>
        <v>0</v>
      </c>
      <c r="Q35" s="156">
        <f ca="1">IFERROR( M35* INDEX(Indices!$AA$3:$AA$8, MATCH(H35, Indices!$Z$3:$Z$8, 0)), 0)</f>
        <v>0</v>
      </c>
      <c r="R35" s="157">
        <f ca="1">IFERROR( M35* INDEX(Indices!$AA$3:$AA$8, MATCH(I35, Indices!$Z$3:$Z$8, 0)), 0)</f>
        <v>0</v>
      </c>
      <c r="S35" s="140" t="str">
        <f>IF(J35="Yes", M35* INDEX(Indices!$AA$3:$AA$8, MATCH(F35, Indices!$Z$3:$Z$8, 0)), "n/a")</f>
        <v>n/a</v>
      </c>
      <c r="T35" s="173" cm="1">
        <f t="array" ref="T35">IFERROR(CEILING((1.3)
* INDEX(Indices!$P$3:$S$15, IF($D$2="Various", 13, INDEX(Indices!$K$3:$K$38, MATCH($D$2, Indices!$J$3:$J$38,0))), MATCH(D35, Indices!$P$2:$S$2,0) ), 1000), 0)</f>
        <v>0</v>
      </c>
      <c r="AF35" s="162"/>
      <c r="AG35" s="228" t="str">
        <f>IFERROR(INDEX(Components!$C$4:$C$90, MATCH(C35,Components!$A$4:$A$90,0)), "")</f>
        <v/>
      </c>
      <c r="AH35" s="228" t="str">
        <f t="shared" ca="1" si="3"/>
        <v/>
      </c>
      <c r="AI35" s="229" t="str">
        <f t="shared" ca="1" si="4"/>
        <v/>
      </c>
      <c r="AJ35" s="230">
        <f t="shared" si="11"/>
        <v>0.16</v>
      </c>
      <c r="AK35" s="231">
        <f>MATCH(F35, Indices!$Z$3:$Z$8, 0)*0.01</f>
        <v>0.04</v>
      </c>
      <c r="AL35" s="231">
        <f>MATCH(G35,Indices!$Z$3:$Z$8, 0)*0.01</f>
        <v>0.04</v>
      </c>
      <c r="AM35" s="235">
        <f>MATCH(H35,Indices!$Z$3:$Z$8, 0)*0.01</f>
        <v>0.04</v>
      </c>
      <c r="AN35" s="235">
        <f>MATCH(I35,Indices!$Z$3:$Z$8, 0)*0.01</f>
        <v>0.04</v>
      </c>
      <c r="AO35" s="235">
        <f t="shared" si="5"/>
        <v>0</v>
      </c>
      <c r="AP35" s="236">
        <f t="shared" ca="1" si="6"/>
        <v>0</v>
      </c>
      <c r="AQ35" s="237" t="str">
        <f t="shared" si="7"/>
        <v/>
      </c>
    </row>
    <row r="36" spans="1:43" ht="30" customHeight="1" x14ac:dyDescent="0.2">
      <c r="A36" s="105" t="str">
        <f>IF(B36="","",MAX($A$9:A35)+1)</f>
        <v/>
      </c>
      <c r="B36" s="133"/>
      <c r="C36" s="136"/>
      <c r="D36" s="130"/>
      <c r="E36" s="131"/>
      <c r="F36" s="132" t="s">
        <v>44</v>
      </c>
      <c r="G36" s="132" t="s">
        <v>44</v>
      </c>
      <c r="H36" s="132" t="s">
        <v>44</v>
      </c>
      <c r="I36" s="132" t="s">
        <v>44</v>
      </c>
      <c r="J36" s="133" t="s">
        <v>6</v>
      </c>
      <c r="K36" s="160">
        <f t="shared" si="0"/>
        <v>0</v>
      </c>
      <c r="L36" s="135" t="str">
        <f t="shared" si="1"/>
        <v/>
      </c>
      <c r="M36" s="175" t="str">
        <f t="shared" ca="1" si="2"/>
        <v/>
      </c>
      <c r="N36" s="170" t="str">
        <f t="shared" ca="1" si="8"/>
        <v/>
      </c>
      <c r="O36" s="168">
        <f ca="1">IFERROR( M36* INDEX(Indices!$AA$3:$AA$8, MATCH(F36, Indices!$Z$3:$Z$8, 0)), 0)</f>
        <v>0</v>
      </c>
      <c r="P36" s="157">
        <f ca="1">IFERROR( M36* INDEX(Indices!$AA$3:$AA$8, MATCH(G36, Indices!$Z$3:$Z$8, 0)), 0)</f>
        <v>0</v>
      </c>
      <c r="Q36" s="156">
        <f ca="1">IFERROR( M36* INDEX(Indices!$AA$3:$AA$8, MATCH(H36, Indices!$Z$3:$Z$8, 0)), 0)</f>
        <v>0</v>
      </c>
      <c r="R36" s="157">
        <f ca="1">IFERROR( M36* INDEX(Indices!$AA$3:$AA$8, MATCH(I36, Indices!$Z$3:$Z$8, 0)), 0)</f>
        <v>0</v>
      </c>
      <c r="S36" s="140" t="str">
        <f>IF(J36="Yes", M36* INDEX(Indices!$AA$3:$AA$8, MATCH(F36, Indices!$Z$3:$Z$8, 0)), "n/a")</f>
        <v>n/a</v>
      </c>
      <c r="T36" s="173" cm="1">
        <f t="array" ref="T36">IFERROR(CEILING((1.3)
* INDEX(Indices!$P$3:$S$15, IF($D$2="Various", 13, INDEX(Indices!$K$3:$K$38, MATCH($D$2, Indices!$J$3:$J$38,0))), MATCH(D36, Indices!$P$2:$S$2,0) ), 1000), 0)</f>
        <v>0</v>
      </c>
      <c r="AF36" s="162"/>
      <c r="AG36" s="228" t="str">
        <f>IFERROR(INDEX(Components!$C$4:$C$90, MATCH(C36,Components!$A$4:$A$90,0)), "")</f>
        <v/>
      </c>
      <c r="AH36" s="228" t="str">
        <f t="shared" ca="1" si="3"/>
        <v/>
      </c>
      <c r="AI36" s="229" t="str">
        <f t="shared" ca="1" si="4"/>
        <v/>
      </c>
      <c r="AJ36" s="230">
        <f>SUM(AK36:AO36)</f>
        <v>0.16</v>
      </c>
      <c r="AK36" s="231">
        <f>MATCH(F36, Indices!$Z$3:$Z$8, 0)*0.01</f>
        <v>0.04</v>
      </c>
      <c r="AL36" s="231">
        <f>MATCH(G36,Indices!$Z$3:$Z$8, 0)*0.01</f>
        <v>0.04</v>
      </c>
      <c r="AM36" s="235">
        <f>MATCH(H36,Indices!$Z$3:$Z$8, 0)*0.01</f>
        <v>0.04</v>
      </c>
      <c r="AN36" s="235">
        <f>MATCH(I36,Indices!$Z$3:$Z$8, 0)*0.01</f>
        <v>0.04</v>
      </c>
      <c r="AO36" s="235">
        <f t="shared" si="5"/>
        <v>0</v>
      </c>
      <c r="AP36" s="236">
        <f t="shared" ca="1" si="6"/>
        <v>0</v>
      </c>
      <c r="AQ36" s="237" t="str">
        <f t="shared" si="7"/>
        <v/>
      </c>
    </row>
    <row r="37" spans="1:43" ht="30" customHeight="1" x14ac:dyDescent="0.2">
      <c r="A37" s="105" t="str">
        <f>IF(B37="","",MAX($A$9:A36)+1)</f>
        <v/>
      </c>
      <c r="B37" s="133"/>
      <c r="C37" s="136"/>
      <c r="D37" s="130"/>
      <c r="E37" s="131"/>
      <c r="F37" s="132" t="s">
        <v>44</v>
      </c>
      <c r="G37" s="132" t="s">
        <v>44</v>
      </c>
      <c r="H37" s="132" t="s">
        <v>44</v>
      </c>
      <c r="I37" s="132" t="s">
        <v>44</v>
      </c>
      <c r="J37" s="133" t="s">
        <v>6</v>
      </c>
      <c r="K37" s="160">
        <f t="shared" si="0"/>
        <v>0</v>
      </c>
      <c r="L37" s="135" t="str">
        <f t="shared" si="1"/>
        <v/>
      </c>
      <c r="M37" s="175" t="str">
        <f t="shared" ca="1" si="2"/>
        <v/>
      </c>
      <c r="N37" s="170" t="str">
        <f t="shared" ca="1" si="8"/>
        <v/>
      </c>
      <c r="O37" s="168">
        <f ca="1">IFERROR( M37* INDEX(Indices!$AA$3:$AA$8, MATCH(F37, Indices!$Z$3:$Z$8, 0)), 0)</f>
        <v>0</v>
      </c>
      <c r="P37" s="157">
        <f ca="1">IFERROR( M37* INDEX(Indices!$AA$3:$AA$8, MATCH(G37, Indices!$Z$3:$Z$8, 0)), 0)</f>
        <v>0</v>
      </c>
      <c r="Q37" s="156">
        <f ca="1">IFERROR( M37* INDEX(Indices!$AA$3:$AA$8, MATCH(H37, Indices!$Z$3:$Z$8, 0)), 0)</f>
        <v>0</v>
      </c>
      <c r="R37" s="157">
        <f ca="1">IFERROR( M37* INDEX(Indices!$AA$3:$AA$8, MATCH(I37, Indices!$Z$3:$Z$8, 0)), 0)</f>
        <v>0</v>
      </c>
      <c r="S37" s="140" t="str">
        <f>IF(J37="Yes", M37* INDEX(Indices!$AA$3:$AA$8, MATCH(F37, Indices!$Z$3:$Z$8, 0)), "n/a")</f>
        <v>n/a</v>
      </c>
      <c r="T37" s="173" cm="1">
        <f t="array" ref="T37">IFERROR(CEILING((1.3)
* INDEX(Indices!$P$3:$S$15, IF($D$2="Various", 13, INDEX(Indices!$K$3:$K$38, MATCH($D$2, Indices!$J$3:$J$38,0))), MATCH(D37, Indices!$P$2:$S$2,0) ), 1000), 0)</f>
        <v>0</v>
      </c>
      <c r="AF37" s="162"/>
      <c r="AG37" s="228" t="str">
        <f>IFERROR(INDEX(Components!$C$4:$C$90, MATCH(C37,Components!$A$4:$A$90,0)), "")</f>
        <v/>
      </c>
      <c r="AH37" s="228" t="str">
        <f t="shared" ca="1" si="3"/>
        <v/>
      </c>
      <c r="AI37" s="229" t="str">
        <f t="shared" ca="1" si="4"/>
        <v/>
      </c>
      <c r="AJ37" s="230">
        <f t="shared" ref="AJ37:AJ40" si="12">SUM(AK37:AO37)</f>
        <v>0.16</v>
      </c>
      <c r="AK37" s="231">
        <f>MATCH(F37, Indices!$Z$3:$Z$8, 0)*0.01</f>
        <v>0.04</v>
      </c>
      <c r="AL37" s="231">
        <f>MATCH(G37,Indices!$Z$3:$Z$8, 0)*0.01</f>
        <v>0.04</v>
      </c>
      <c r="AM37" s="235">
        <f>MATCH(H37,Indices!$Z$3:$Z$8, 0)*0.01</f>
        <v>0.04</v>
      </c>
      <c r="AN37" s="235">
        <f>MATCH(I37,Indices!$Z$3:$Z$8, 0)*0.01</f>
        <v>0.04</v>
      </c>
      <c r="AO37" s="235">
        <f t="shared" si="5"/>
        <v>0</v>
      </c>
      <c r="AP37" s="236">
        <f t="shared" ca="1" si="6"/>
        <v>0</v>
      </c>
      <c r="AQ37" s="237" t="str">
        <f t="shared" si="7"/>
        <v/>
      </c>
    </row>
    <row r="38" spans="1:43" ht="30" customHeight="1" x14ac:dyDescent="0.2">
      <c r="A38" s="105" t="str">
        <f>IF(B38="","",MAX($A$9:A37)+1)</f>
        <v/>
      </c>
      <c r="B38" s="133"/>
      <c r="C38" s="136"/>
      <c r="D38" s="130"/>
      <c r="E38" s="131"/>
      <c r="F38" s="132" t="s">
        <v>44</v>
      </c>
      <c r="G38" s="132" t="s">
        <v>44</v>
      </c>
      <c r="H38" s="132" t="s">
        <v>44</v>
      </c>
      <c r="I38" s="132" t="s">
        <v>44</v>
      </c>
      <c r="J38" s="133" t="s">
        <v>6</v>
      </c>
      <c r="K38" s="160">
        <f t="shared" si="0"/>
        <v>0</v>
      </c>
      <c r="L38" s="135" t="str">
        <f t="shared" si="1"/>
        <v/>
      </c>
      <c r="M38" s="175" t="str">
        <f t="shared" ca="1" si="2"/>
        <v/>
      </c>
      <c r="N38" s="170" t="str">
        <f t="shared" ca="1" si="8"/>
        <v/>
      </c>
      <c r="O38" s="168">
        <f ca="1">IFERROR( M38* INDEX(Indices!$AA$3:$AA$8, MATCH(F38, Indices!$Z$3:$Z$8, 0)), 0)</f>
        <v>0</v>
      </c>
      <c r="P38" s="157">
        <f ca="1">IFERROR( M38* INDEX(Indices!$AA$3:$AA$8, MATCH(G38, Indices!$Z$3:$Z$8, 0)), 0)</f>
        <v>0</v>
      </c>
      <c r="Q38" s="156">
        <f ca="1">IFERROR( M38* INDEX(Indices!$AA$3:$AA$8, MATCH(H38, Indices!$Z$3:$Z$8, 0)), 0)</f>
        <v>0</v>
      </c>
      <c r="R38" s="157">
        <f ca="1">IFERROR( M38* INDEX(Indices!$AA$3:$AA$8, MATCH(I38, Indices!$Z$3:$Z$8, 0)), 0)</f>
        <v>0</v>
      </c>
      <c r="S38" s="140" t="str">
        <f>IF(J38="Yes", M38* INDEX(Indices!$AA$3:$AA$8, MATCH(F38, Indices!$Z$3:$Z$8, 0)), "n/a")</f>
        <v>n/a</v>
      </c>
      <c r="T38" s="173" cm="1">
        <f t="array" ref="T38">IFERROR(CEILING((1.3)
* INDEX(Indices!$P$3:$S$15, IF($D$2="Various", 13, INDEX(Indices!$K$3:$K$38, MATCH($D$2, Indices!$J$3:$J$38,0))), MATCH(D38, Indices!$P$2:$S$2,0) ), 1000), 0)</f>
        <v>0</v>
      </c>
      <c r="AF38" s="162"/>
      <c r="AG38" s="228" t="str">
        <f>IFERROR(INDEX(Components!$C$4:$C$90, MATCH(C38,Components!$A$4:$A$90,0)), "")</f>
        <v/>
      </c>
      <c r="AH38" s="228" t="str">
        <f t="shared" ca="1" si="3"/>
        <v/>
      </c>
      <c r="AI38" s="229" t="str">
        <f t="shared" ca="1" si="4"/>
        <v/>
      </c>
      <c r="AJ38" s="230">
        <f t="shared" si="12"/>
        <v>0.16</v>
      </c>
      <c r="AK38" s="231">
        <f>MATCH(F38, Indices!$Z$3:$Z$8, 0)*0.01</f>
        <v>0.04</v>
      </c>
      <c r="AL38" s="231">
        <f>MATCH(G38,Indices!$Z$3:$Z$8, 0)*0.01</f>
        <v>0.04</v>
      </c>
      <c r="AM38" s="235">
        <f>MATCH(H38,Indices!$Z$3:$Z$8, 0)*0.01</f>
        <v>0.04</v>
      </c>
      <c r="AN38" s="235">
        <f>MATCH(I38,Indices!$Z$3:$Z$8, 0)*0.01</f>
        <v>0.04</v>
      </c>
      <c r="AO38" s="235">
        <f t="shared" si="5"/>
        <v>0</v>
      </c>
      <c r="AP38" s="236">
        <f t="shared" ca="1" si="6"/>
        <v>0</v>
      </c>
      <c r="AQ38" s="237" t="str">
        <f t="shared" si="7"/>
        <v/>
      </c>
    </row>
    <row r="39" spans="1:43" ht="30" customHeight="1" x14ac:dyDescent="0.2">
      <c r="A39" s="105" t="str">
        <f>IF(B39="","",MAX($A$9:A38)+1)</f>
        <v/>
      </c>
      <c r="B39" s="133"/>
      <c r="C39" s="136"/>
      <c r="D39" s="130"/>
      <c r="E39" s="131"/>
      <c r="F39" s="132" t="s">
        <v>44</v>
      </c>
      <c r="G39" s="132" t="s">
        <v>44</v>
      </c>
      <c r="H39" s="132" t="s">
        <v>44</v>
      </c>
      <c r="I39" s="132" t="s">
        <v>44</v>
      </c>
      <c r="J39" s="133" t="s">
        <v>6</v>
      </c>
      <c r="K39" s="160">
        <f t="shared" si="0"/>
        <v>0</v>
      </c>
      <c r="L39" s="135" t="str">
        <f t="shared" si="1"/>
        <v/>
      </c>
      <c r="M39" s="175" t="str">
        <f t="shared" ca="1" si="2"/>
        <v/>
      </c>
      <c r="N39" s="170" t="str">
        <f t="shared" ca="1" si="8"/>
        <v/>
      </c>
      <c r="O39" s="168">
        <f ca="1">IFERROR( M39* INDEX(Indices!$AA$3:$AA$8, MATCH(F39, Indices!$Z$3:$Z$8, 0)), 0)</f>
        <v>0</v>
      </c>
      <c r="P39" s="157">
        <f ca="1">IFERROR( M39* INDEX(Indices!$AA$3:$AA$8, MATCH(G39, Indices!$Z$3:$Z$8, 0)), 0)</f>
        <v>0</v>
      </c>
      <c r="Q39" s="156">
        <f ca="1">IFERROR( M39* INDEX(Indices!$AA$3:$AA$8, MATCH(H39, Indices!$Z$3:$Z$8, 0)), 0)</f>
        <v>0</v>
      </c>
      <c r="R39" s="157">
        <f ca="1">IFERROR( M39* INDEX(Indices!$AA$3:$AA$8, MATCH(I39, Indices!$Z$3:$Z$8, 0)), 0)</f>
        <v>0</v>
      </c>
      <c r="S39" s="140" t="str">
        <f>IF(J39="Yes", M39* INDEX(Indices!$AA$3:$AA$8, MATCH(F39, Indices!$Z$3:$Z$8, 0)), "n/a")</f>
        <v>n/a</v>
      </c>
      <c r="T39" s="173" cm="1">
        <f t="array" ref="T39">IFERROR(CEILING((1.3)
* INDEX(Indices!$P$3:$S$15, IF($D$2="Various", 13, INDEX(Indices!$K$3:$K$38, MATCH($D$2, Indices!$J$3:$J$38,0))), MATCH(D39, Indices!$P$2:$S$2,0) ), 1000), 0)</f>
        <v>0</v>
      </c>
      <c r="AF39" s="162"/>
      <c r="AG39" s="228" t="str">
        <f>IFERROR(INDEX(Components!$C$4:$C$90, MATCH(C39,Components!$A$4:$A$90,0)), "")</f>
        <v/>
      </c>
      <c r="AH39" s="228" t="str">
        <f t="shared" ca="1" si="3"/>
        <v/>
      </c>
      <c r="AI39" s="229" t="str">
        <f t="shared" ca="1" si="4"/>
        <v/>
      </c>
      <c r="AJ39" s="230">
        <f t="shared" si="12"/>
        <v>0.16</v>
      </c>
      <c r="AK39" s="231">
        <f>MATCH(F39, Indices!$Z$3:$Z$8, 0)*0.01</f>
        <v>0.04</v>
      </c>
      <c r="AL39" s="231">
        <f>MATCH(G39,Indices!$Z$3:$Z$8, 0)*0.01</f>
        <v>0.04</v>
      </c>
      <c r="AM39" s="235">
        <f>MATCH(H39,Indices!$Z$3:$Z$8, 0)*0.01</f>
        <v>0.04</v>
      </c>
      <c r="AN39" s="235">
        <f>MATCH(I39,Indices!$Z$3:$Z$8, 0)*0.01</f>
        <v>0.04</v>
      </c>
      <c r="AO39" s="235">
        <f t="shared" si="5"/>
        <v>0</v>
      </c>
      <c r="AP39" s="236">
        <f t="shared" ca="1" si="6"/>
        <v>0</v>
      </c>
      <c r="AQ39" s="237" t="str">
        <f t="shared" si="7"/>
        <v/>
      </c>
    </row>
    <row r="40" spans="1:43" ht="30" customHeight="1" x14ac:dyDescent="0.2">
      <c r="A40" s="105" t="str">
        <f>IF(B40="","",MAX($A$9:A39)+1)</f>
        <v/>
      </c>
      <c r="B40" s="133"/>
      <c r="C40" s="136"/>
      <c r="D40" s="130"/>
      <c r="E40" s="131"/>
      <c r="F40" s="132" t="s">
        <v>44</v>
      </c>
      <c r="G40" s="132" t="s">
        <v>44</v>
      </c>
      <c r="H40" s="132" t="s">
        <v>44</v>
      </c>
      <c r="I40" s="132" t="s">
        <v>44</v>
      </c>
      <c r="J40" s="133" t="s">
        <v>6</v>
      </c>
      <c r="K40" s="160">
        <f t="shared" si="0"/>
        <v>0</v>
      </c>
      <c r="L40" s="135" t="str">
        <f t="shared" si="1"/>
        <v/>
      </c>
      <c r="M40" s="175" t="str">
        <f t="shared" ca="1" si="2"/>
        <v/>
      </c>
      <c r="N40" s="170" t="str">
        <f t="shared" ca="1" si="8"/>
        <v/>
      </c>
      <c r="O40" s="168">
        <f ca="1">IFERROR( M40* INDEX(Indices!$AA$3:$AA$8, MATCH(F40, Indices!$Z$3:$Z$8, 0)), 0)</f>
        <v>0</v>
      </c>
      <c r="P40" s="157">
        <f ca="1">IFERROR( M40* INDEX(Indices!$AA$3:$AA$8, MATCH(G40, Indices!$Z$3:$Z$8, 0)), 0)</f>
        <v>0</v>
      </c>
      <c r="Q40" s="156">
        <f ca="1">IFERROR( M40* INDEX(Indices!$AA$3:$AA$8, MATCH(H40, Indices!$Z$3:$Z$8, 0)), 0)</f>
        <v>0</v>
      </c>
      <c r="R40" s="157">
        <f ca="1">IFERROR( M40* INDEX(Indices!$AA$3:$AA$8, MATCH(I40, Indices!$Z$3:$Z$8, 0)), 0)</f>
        <v>0</v>
      </c>
      <c r="S40" s="140" t="str">
        <f>IF(J40="Yes", M40* INDEX(Indices!$AA$3:$AA$8, MATCH(F40, Indices!$Z$3:$Z$8, 0)), "n/a")</f>
        <v>n/a</v>
      </c>
      <c r="T40" s="173" cm="1">
        <f t="array" ref="T40">IFERROR(CEILING((1.3)
* INDEX(Indices!$P$3:$S$15, IF($D$2="Various", 13, INDEX(Indices!$K$3:$K$38, MATCH($D$2, Indices!$J$3:$J$38,0))), MATCH(D40, Indices!$P$2:$S$2,0) ), 1000), 0)</f>
        <v>0</v>
      </c>
      <c r="AF40" s="162"/>
      <c r="AG40" s="228" t="str">
        <f>IFERROR(INDEX(Components!$C$4:$C$90, MATCH(C40,Components!$A$4:$A$90,0)), "")</f>
        <v/>
      </c>
      <c r="AH40" s="228" t="str">
        <f t="shared" ca="1" si="3"/>
        <v/>
      </c>
      <c r="AI40" s="229" t="str">
        <f t="shared" ca="1" si="4"/>
        <v/>
      </c>
      <c r="AJ40" s="230">
        <f t="shared" si="12"/>
        <v>0.16</v>
      </c>
      <c r="AK40" s="231">
        <f>MATCH(F40, Indices!$Z$3:$Z$8, 0)*0.01</f>
        <v>0.04</v>
      </c>
      <c r="AL40" s="231">
        <f>MATCH(G40,Indices!$Z$3:$Z$8, 0)*0.01</f>
        <v>0.04</v>
      </c>
      <c r="AM40" s="235">
        <f>MATCH(H40,Indices!$Z$3:$Z$8, 0)*0.01</f>
        <v>0.04</v>
      </c>
      <c r="AN40" s="235">
        <f>MATCH(I40,Indices!$Z$3:$Z$8, 0)*0.01</f>
        <v>0.04</v>
      </c>
      <c r="AO40" s="235">
        <f t="shared" si="5"/>
        <v>0</v>
      </c>
      <c r="AP40" s="236">
        <f t="shared" ca="1" si="6"/>
        <v>0</v>
      </c>
      <c r="AQ40" s="237" t="str">
        <f t="shared" si="7"/>
        <v/>
      </c>
    </row>
    <row r="41" spans="1:43" ht="30" customHeight="1" x14ac:dyDescent="0.2">
      <c r="A41" s="105" t="str">
        <f>IF(B41="","",MAX($A$9:A40)+1)</f>
        <v/>
      </c>
      <c r="B41" s="133"/>
      <c r="C41" s="136"/>
      <c r="D41" s="130"/>
      <c r="E41" s="131"/>
      <c r="F41" s="132" t="s">
        <v>44</v>
      </c>
      <c r="G41" s="132" t="s">
        <v>44</v>
      </c>
      <c r="H41" s="132" t="s">
        <v>44</v>
      </c>
      <c r="I41" s="132" t="s">
        <v>44</v>
      </c>
      <c r="J41" s="133" t="s">
        <v>6</v>
      </c>
      <c r="K41" s="160">
        <f t="shared" ref="K41:K72" si="13">IFERROR(CEILING(T41*E41,1000), 0)</f>
        <v>0</v>
      </c>
      <c r="L41" s="135" t="str">
        <f t="shared" ref="L41:L72" si="14">IF(C41="", "", IF(ROUNDUP(((SUM(AK41:AM41,AN41*2)*100)/6*4),0)&lt;8,1.2,
INDEX($AQ$1:$AQ$7,MATCH((ROUNDUP((SUM(AK41:AM41,AN41*2)*100)/6*4,0)), $AP$1:$AP$7,1))))</f>
        <v/>
      </c>
      <c r="M41" s="175" t="str">
        <f t="shared" ref="M41:M72" ca="1" si="15">IFERROR(CEILING(AG41*(1+$AO$1)*(IF($AO$5=$B$4, 1, (1+(($B$4-$AO$5)*($AO$6)) ) ))/(0.8), 10000), "")</f>
        <v/>
      </c>
      <c r="N41" s="170" t="str">
        <f t="shared" ca="1" si="8"/>
        <v/>
      </c>
      <c r="O41" s="168">
        <f ca="1">IFERROR( M41* INDEX(Indices!$AA$3:$AA$8, MATCH(F41, Indices!$Z$3:$Z$8, 0)), 0)</f>
        <v>0</v>
      </c>
      <c r="P41" s="157">
        <f ca="1">IFERROR( M41* INDEX(Indices!$AA$3:$AA$8, MATCH(G41, Indices!$Z$3:$Z$8, 0)), 0)</f>
        <v>0</v>
      </c>
      <c r="Q41" s="156">
        <f ca="1">IFERROR( M41* INDEX(Indices!$AA$3:$AA$8, MATCH(H41, Indices!$Z$3:$Z$8, 0)), 0)</f>
        <v>0</v>
      </c>
      <c r="R41" s="157">
        <f ca="1">IFERROR( M41* INDEX(Indices!$AA$3:$AA$8, MATCH(I41, Indices!$Z$3:$Z$8, 0)), 0)</f>
        <v>0</v>
      </c>
      <c r="S41" s="140" t="str">
        <f>IF(J41="Yes", M41* INDEX(Indices!$AA$3:$AA$8, MATCH(F41, Indices!$Z$3:$Z$8, 0)), "n/a")</f>
        <v>n/a</v>
      </c>
      <c r="T41" s="173" cm="1">
        <f t="array" ref="T41">IFERROR(CEILING((1.3)
* INDEX(Indices!$P$3:$S$15, IF($D$2="Various", 13, INDEX(Indices!$K$3:$K$38, MATCH($D$2, Indices!$J$3:$J$38,0))), MATCH(D41, Indices!$P$2:$S$2,0) ), 1000), 0)</f>
        <v>0</v>
      </c>
      <c r="AF41" s="162"/>
      <c r="AG41" s="228" t="str">
        <f>IFERROR(INDEX(Components!$C$4:$C$90, MATCH(C41,Components!$A$4:$A$90,0)), "")</f>
        <v/>
      </c>
      <c r="AH41" s="228" t="str">
        <f t="shared" ref="AH41:AH72" ca="1" si="16">IFERROR(M41* (($D$4-$B$4)*($AO$6)+1), "")</f>
        <v/>
      </c>
      <c r="AI41" s="229" t="str">
        <f t="shared" ref="AI41:AI72" ca="1" si="17">IF($F$4="Yes", 0, IFERROR(CEILING(CEILING(AH41*0.25, 1000)+CEILING(AH41*0.12,1000)+CEILING(AH41*0.035,1000), 5000), ""))</f>
        <v/>
      </c>
      <c r="AJ41" s="230">
        <f>SUM(AK41:AO41)</f>
        <v>0.16</v>
      </c>
      <c r="AK41" s="231">
        <f>MATCH(F41, Indices!$Z$3:$Z$8, 0)*0.01</f>
        <v>0.04</v>
      </c>
      <c r="AL41" s="231">
        <f>MATCH(G41,Indices!$Z$3:$Z$8, 0)*0.01</f>
        <v>0.04</v>
      </c>
      <c r="AM41" s="235">
        <f>MATCH(H41,Indices!$Z$3:$Z$8, 0)*0.01</f>
        <v>0.04</v>
      </c>
      <c r="AN41" s="235">
        <f>MATCH(I41,Indices!$Z$3:$Z$8, 0)*0.01</f>
        <v>0.04</v>
      </c>
      <c r="AO41" s="235">
        <f t="shared" ref="AO41:AO72" si="18">IF(J41="Yes", 4, 0)*0.01</f>
        <v>0</v>
      </c>
      <c r="AP41" s="236">
        <f t="shared" ref="AP41:AP72" ca="1" si="19">IFERROR(CEILING(SUM(M41,N41,K41,O41,P41,Q41,R41,S41),10000),"")</f>
        <v>0</v>
      </c>
      <c r="AQ41" s="237" t="str">
        <f t="shared" ref="AQ41:AQ72" si="20">IF(L41="", "", L41*AP41)</f>
        <v/>
      </c>
    </row>
    <row r="42" spans="1:43" ht="30" customHeight="1" x14ac:dyDescent="0.2">
      <c r="A42" s="105" t="str">
        <f>IF(B42="","",MAX($A$9:A41)+1)</f>
        <v/>
      </c>
      <c r="B42" s="133"/>
      <c r="C42" s="136"/>
      <c r="D42" s="130"/>
      <c r="E42" s="131"/>
      <c r="F42" s="132" t="s">
        <v>44</v>
      </c>
      <c r="G42" s="132" t="s">
        <v>44</v>
      </c>
      <c r="H42" s="132" t="s">
        <v>44</v>
      </c>
      <c r="I42" s="132" t="s">
        <v>44</v>
      </c>
      <c r="J42" s="133" t="s">
        <v>6</v>
      </c>
      <c r="K42" s="160">
        <f t="shared" si="13"/>
        <v>0</v>
      </c>
      <c r="L42" s="135" t="str">
        <f t="shared" si="14"/>
        <v/>
      </c>
      <c r="M42" s="175" t="str">
        <f t="shared" ca="1" si="15"/>
        <v/>
      </c>
      <c r="N42" s="170" t="str">
        <f t="shared" ca="1" si="8"/>
        <v/>
      </c>
      <c r="O42" s="168">
        <f ca="1">IFERROR( M42* INDEX(Indices!$AA$3:$AA$8, MATCH(F42, Indices!$Z$3:$Z$8, 0)), 0)</f>
        <v>0</v>
      </c>
      <c r="P42" s="157">
        <f ca="1">IFERROR( M42* INDEX(Indices!$AA$3:$AA$8, MATCH(G42, Indices!$Z$3:$Z$8, 0)), 0)</f>
        <v>0</v>
      </c>
      <c r="Q42" s="156">
        <f ca="1">IFERROR( M42* INDEX(Indices!$AA$3:$AA$8, MATCH(H42, Indices!$Z$3:$Z$8, 0)), 0)</f>
        <v>0</v>
      </c>
      <c r="R42" s="157">
        <f ca="1">IFERROR( M42* INDEX(Indices!$AA$3:$AA$8, MATCH(I42, Indices!$Z$3:$Z$8, 0)), 0)</f>
        <v>0</v>
      </c>
      <c r="S42" s="140" t="str">
        <f>IF(J42="Yes", M42* INDEX(Indices!$AA$3:$AA$8, MATCH(F42, Indices!$Z$3:$Z$8, 0)), "n/a")</f>
        <v>n/a</v>
      </c>
      <c r="T42" s="173" cm="1">
        <f t="array" ref="T42">IFERROR(CEILING((1.3)
* INDEX(Indices!$P$3:$S$15, IF($D$2="Various", 13, INDEX(Indices!$K$3:$K$38, MATCH($D$2, Indices!$J$3:$J$38,0))), MATCH(D42, Indices!$P$2:$S$2,0) ), 1000), 0)</f>
        <v>0</v>
      </c>
      <c r="AF42" s="162"/>
      <c r="AG42" s="228" t="str">
        <f>IFERROR(INDEX(Components!$C$4:$C$90, MATCH(C42,Components!$A$4:$A$90,0)), "")</f>
        <v/>
      </c>
      <c r="AH42" s="228" t="str">
        <f t="shared" ca="1" si="16"/>
        <v/>
      </c>
      <c r="AI42" s="229" t="str">
        <f t="shared" ca="1" si="17"/>
        <v/>
      </c>
      <c r="AJ42" s="230">
        <f t="shared" ref="AJ42:AJ49" si="21">SUM(AK42:AO42)</f>
        <v>0.16</v>
      </c>
      <c r="AK42" s="231">
        <f>MATCH(F42, Indices!$Z$3:$Z$8, 0)*0.01</f>
        <v>0.04</v>
      </c>
      <c r="AL42" s="231">
        <f>MATCH(G42,Indices!$Z$3:$Z$8, 0)*0.01</f>
        <v>0.04</v>
      </c>
      <c r="AM42" s="235">
        <f>MATCH(H42,Indices!$Z$3:$Z$8, 0)*0.01</f>
        <v>0.04</v>
      </c>
      <c r="AN42" s="235">
        <f>MATCH(I42,Indices!$Z$3:$Z$8, 0)*0.01</f>
        <v>0.04</v>
      </c>
      <c r="AO42" s="235">
        <f t="shared" si="18"/>
        <v>0</v>
      </c>
      <c r="AP42" s="236">
        <f t="shared" ca="1" si="19"/>
        <v>0</v>
      </c>
      <c r="AQ42" s="237" t="str">
        <f t="shared" si="20"/>
        <v/>
      </c>
    </row>
    <row r="43" spans="1:43" ht="30" customHeight="1" x14ac:dyDescent="0.2">
      <c r="A43" s="105" t="str">
        <f>IF(B43="","",MAX($A$9:A42)+1)</f>
        <v/>
      </c>
      <c r="B43" s="133"/>
      <c r="C43" s="136"/>
      <c r="D43" s="130"/>
      <c r="E43" s="131"/>
      <c r="F43" s="132" t="s">
        <v>44</v>
      </c>
      <c r="G43" s="132" t="s">
        <v>44</v>
      </c>
      <c r="H43" s="132" t="s">
        <v>44</v>
      </c>
      <c r="I43" s="132" t="s">
        <v>44</v>
      </c>
      <c r="J43" s="133" t="s">
        <v>6</v>
      </c>
      <c r="K43" s="160">
        <f t="shared" si="13"/>
        <v>0</v>
      </c>
      <c r="L43" s="135" t="str">
        <f t="shared" si="14"/>
        <v/>
      </c>
      <c r="M43" s="175" t="str">
        <f t="shared" ca="1" si="15"/>
        <v/>
      </c>
      <c r="N43" s="170" t="str">
        <f t="shared" ca="1" si="8"/>
        <v/>
      </c>
      <c r="O43" s="168">
        <f ca="1">IFERROR( M43* INDEX(Indices!$AA$3:$AA$8, MATCH(F43, Indices!$Z$3:$Z$8, 0)), 0)</f>
        <v>0</v>
      </c>
      <c r="P43" s="157">
        <f ca="1">IFERROR( M43* INDEX(Indices!$AA$3:$AA$8, MATCH(G43, Indices!$Z$3:$Z$8, 0)), 0)</f>
        <v>0</v>
      </c>
      <c r="Q43" s="156">
        <f ca="1">IFERROR( M43* INDEX(Indices!$AA$3:$AA$8, MATCH(H43, Indices!$Z$3:$Z$8, 0)), 0)</f>
        <v>0</v>
      </c>
      <c r="R43" s="157">
        <f ca="1">IFERROR( M43* INDEX(Indices!$AA$3:$AA$8, MATCH(I43, Indices!$Z$3:$Z$8, 0)), 0)</f>
        <v>0</v>
      </c>
      <c r="S43" s="140" t="str">
        <f>IF(J43="Yes", M43* INDEX(Indices!$AA$3:$AA$8, MATCH(F43, Indices!$Z$3:$Z$8, 0)), "n/a")</f>
        <v>n/a</v>
      </c>
      <c r="T43" s="173" cm="1">
        <f t="array" ref="T43">IFERROR(CEILING((1.3)
* INDEX(Indices!$P$3:$S$15, IF($D$2="Various", 13, INDEX(Indices!$K$3:$K$38, MATCH($D$2, Indices!$J$3:$J$38,0))), MATCH(D43, Indices!$P$2:$S$2,0) ), 1000), 0)</f>
        <v>0</v>
      </c>
      <c r="AF43" s="162"/>
      <c r="AG43" s="228" t="str">
        <f>IFERROR(INDEX(Components!$C$4:$C$90, MATCH(C43,Components!$A$4:$A$90,0)), "")</f>
        <v/>
      </c>
      <c r="AH43" s="228" t="str">
        <f t="shared" ca="1" si="16"/>
        <v/>
      </c>
      <c r="AI43" s="229" t="str">
        <f t="shared" ca="1" si="17"/>
        <v/>
      </c>
      <c r="AJ43" s="230">
        <f t="shared" si="21"/>
        <v>0.16</v>
      </c>
      <c r="AK43" s="231">
        <f>MATCH(F43, Indices!$Z$3:$Z$8, 0)*0.01</f>
        <v>0.04</v>
      </c>
      <c r="AL43" s="231">
        <f>MATCH(G43,Indices!$Z$3:$Z$8, 0)*0.01</f>
        <v>0.04</v>
      </c>
      <c r="AM43" s="235">
        <f>MATCH(H43,Indices!$Z$3:$Z$8, 0)*0.01</f>
        <v>0.04</v>
      </c>
      <c r="AN43" s="235">
        <f>MATCH(I43,Indices!$Z$3:$Z$8, 0)*0.01</f>
        <v>0.04</v>
      </c>
      <c r="AO43" s="235">
        <f t="shared" si="18"/>
        <v>0</v>
      </c>
      <c r="AP43" s="236">
        <f t="shared" ca="1" si="19"/>
        <v>0</v>
      </c>
      <c r="AQ43" s="237" t="str">
        <f t="shared" si="20"/>
        <v/>
      </c>
    </row>
    <row r="44" spans="1:43" ht="30" customHeight="1" x14ac:dyDescent="0.2">
      <c r="A44" s="105" t="str">
        <f>IF(B44="","",MAX($A$9:A43)+1)</f>
        <v/>
      </c>
      <c r="B44" s="133"/>
      <c r="C44" s="136"/>
      <c r="D44" s="130"/>
      <c r="E44" s="131"/>
      <c r="F44" s="132" t="s">
        <v>44</v>
      </c>
      <c r="G44" s="132" t="s">
        <v>44</v>
      </c>
      <c r="H44" s="132" t="s">
        <v>44</v>
      </c>
      <c r="I44" s="132" t="s">
        <v>44</v>
      </c>
      <c r="J44" s="133" t="s">
        <v>6</v>
      </c>
      <c r="K44" s="160">
        <f t="shared" si="13"/>
        <v>0</v>
      </c>
      <c r="L44" s="135" t="str">
        <f t="shared" si="14"/>
        <v/>
      </c>
      <c r="M44" s="175" t="str">
        <f t="shared" ca="1" si="15"/>
        <v/>
      </c>
      <c r="N44" s="170" t="str">
        <f t="shared" ca="1" si="8"/>
        <v/>
      </c>
      <c r="O44" s="168">
        <f ca="1">IFERROR( M44* INDEX(Indices!$AA$3:$AA$8, MATCH(F44, Indices!$Z$3:$Z$8, 0)), 0)</f>
        <v>0</v>
      </c>
      <c r="P44" s="157">
        <f ca="1">IFERROR( M44* INDEX(Indices!$AA$3:$AA$8, MATCH(G44, Indices!$Z$3:$Z$8, 0)), 0)</f>
        <v>0</v>
      </c>
      <c r="Q44" s="156">
        <f ca="1">IFERROR( M44* INDEX(Indices!$AA$3:$AA$8, MATCH(H44, Indices!$Z$3:$Z$8, 0)), 0)</f>
        <v>0</v>
      </c>
      <c r="R44" s="157">
        <f ca="1">IFERROR( M44* INDEX(Indices!$AA$3:$AA$8, MATCH(I44, Indices!$Z$3:$Z$8, 0)), 0)</f>
        <v>0</v>
      </c>
      <c r="S44" s="140" t="str">
        <f>IF(J44="Yes", M44* INDEX(Indices!$AA$3:$AA$8, MATCH(F44, Indices!$Z$3:$Z$8, 0)), "n/a")</f>
        <v>n/a</v>
      </c>
      <c r="T44" s="173" cm="1">
        <f t="array" ref="T44">IFERROR(CEILING((1.3)
* INDEX(Indices!$P$3:$S$15, IF($D$2="Various", 13, INDEX(Indices!$K$3:$K$38, MATCH($D$2, Indices!$J$3:$J$38,0))), MATCH(D44, Indices!$P$2:$S$2,0) ), 1000), 0)</f>
        <v>0</v>
      </c>
      <c r="AF44" s="162"/>
      <c r="AG44" s="228" t="str">
        <f>IFERROR(INDEX(Components!$C$4:$C$90, MATCH(C44,Components!$A$4:$A$90,0)), "")</f>
        <v/>
      </c>
      <c r="AH44" s="228" t="str">
        <f t="shared" ca="1" si="16"/>
        <v/>
      </c>
      <c r="AI44" s="229" t="str">
        <f t="shared" ca="1" si="17"/>
        <v/>
      </c>
      <c r="AJ44" s="230">
        <f t="shared" si="21"/>
        <v>0.16</v>
      </c>
      <c r="AK44" s="231">
        <f>MATCH(F44, Indices!$Z$3:$Z$8, 0)*0.01</f>
        <v>0.04</v>
      </c>
      <c r="AL44" s="231">
        <f>MATCH(G44,Indices!$Z$3:$Z$8, 0)*0.01</f>
        <v>0.04</v>
      </c>
      <c r="AM44" s="235">
        <f>MATCH(H44,Indices!$Z$3:$Z$8, 0)*0.01</f>
        <v>0.04</v>
      </c>
      <c r="AN44" s="235">
        <f>MATCH(I44,Indices!$Z$3:$Z$8, 0)*0.01</f>
        <v>0.04</v>
      </c>
      <c r="AO44" s="235">
        <f t="shared" si="18"/>
        <v>0</v>
      </c>
      <c r="AP44" s="236">
        <f t="shared" ca="1" si="19"/>
        <v>0</v>
      </c>
      <c r="AQ44" s="237" t="str">
        <f t="shared" si="20"/>
        <v/>
      </c>
    </row>
    <row r="45" spans="1:43" ht="30" customHeight="1" x14ac:dyDescent="0.2">
      <c r="A45" s="105" t="str">
        <f>IF(B45="","",MAX($A$9:A44)+1)</f>
        <v/>
      </c>
      <c r="B45" s="133"/>
      <c r="C45" s="136"/>
      <c r="D45" s="130"/>
      <c r="E45" s="131"/>
      <c r="F45" s="132" t="s">
        <v>44</v>
      </c>
      <c r="G45" s="132" t="s">
        <v>44</v>
      </c>
      <c r="H45" s="132" t="s">
        <v>44</v>
      </c>
      <c r="I45" s="132" t="s">
        <v>44</v>
      </c>
      <c r="J45" s="133" t="s">
        <v>6</v>
      </c>
      <c r="K45" s="160">
        <f t="shared" si="13"/>
        <v>0</v>
      </c>
      <c r="L45" s="135" t="str">
        <f t="shared" si="14"/>
        <v/>
      </c>
      <c r="M45" s="175" t="str">
        <f t="shared" ca="1" si="15"/>
        <v/>
      </c>
      <c r="N45" s="170" t="str">
        <f t="shared" ca="1" si="8"/>
        <v/>
      </c>
      <c r="O45" s="168">
        <f ca="1">IFERROR( M45* INDEX(Indices!$AA$3:$AA$8, MATCH(F45, Indices!$Z$3:$Z$8, 0)), 0)</f>
        <v>0</v>
      </c>
      <c r="P45" s="157">
        <f ca="1">IFERROR( M45* INDEX(Indices!$AA$3:$AA$8, MATCH(G45, Indices!$Z$3:$Z$8, 0)), 0)</f>
        <v>0</v>
      </c>
      <c r="Q45" s="156">
        <f ca="1">IFERROR( M45* INDEX(Indices!$AA$3:$AA$8, MATCH(H45, Indices!$Z$3:$Z$8, 0)), 0)</f>
        <v>0</v>
      </c>
      <c r="R45" s="157">
        <f ca="1">IFERROR( M45* INDEX(Indices!$AA$3:$AA$8, MATCH(I45, Indices!$Z$3:$Z$8, 0)), 0)</f>
        <v>0</v>
      </c>
      <c r="S45" s="140" t="str">
        <f>IF(J45="Yes", M45* INDEX(Indices!$AA$3:$AA$8, MATCH(F45, Indices!$Z$3:$Z$8, 0)), "n/a")</f>
        <v>n/a</v>
      </c>
      <c r="T45" s="173" cm="1">
        <f t="array" ref="T45">IFERROR(CEILING((1.3)
* INDEX(Indices!$P$3:$S$15, IF($D$2="Various", 13, INDEX(Indices!$K$3:$K$38, MATCH($D$2, Indices!$J$3:$J$38,0))), MATCH(D45, Indices!$P$2:$S$2,0) ), 1000), 0)</f>
        <v>0</v>
      </c>
      <c r="AF45" s="162"/>
      <c r="AG45" s="228" t="str">
        <f>IFERROR(INDEX(Components!$C$4:$C$90, MATCH(C45,Components!$A$4:$A$90,0)), "")</f>
        <v/>
      </c>
      <c r="AH45" s="228" t="str">
        <f t="shared" ca="1" si="16"/>
        <v/>
      </c>
      <c r="AI45" s="229" t="str">
        <f t="shared" ca="1" si="17"/>
        <v/>
      </c>
      <c r="AJ45" s="230">
        <f t="shared" si="21"/>
        <v>0.16</v>
      </c>
      <c r="AK45" s="231">
        <f>MATCH(F45, Indices!$Z$3:$Z$8, 0)*0.01</f>
        <v>0.04</v>
      </c>
      <c r="AL45" s="231">
        <f>MATCH(G45,Indices!$Z$3:$Z$8, 0)*0.01</f>
        <v>0.04</v>
      </c>
      <c r="AM45" s="235">
        <f>MATCH(H45,Indices!$Z$3:$Z$8, 0)*0.01</f>
        <v>0.04</v>
      </c>
      <c r="AN45" s="235">
        <f>MATCH(I45,Indices!$Z$3:$Z$8, 0)*0.01</f>
        <v>0.04</v>
      </c>
      <c r="AO45" s="235">
        <f t="shared" si="18"/>
        <v>0</v>
      </c>
      <c r="AP45" s="236">
        <f t="shared" ca="1" si="19"/>
        <v>0</v>
      </c>
      <c r="AQ45" s="237" t="str">
        <f t="shared" si="20"/>
        <v/>
      </c>
    </row>
    <row r="46" spans="1:43" ht="30" customHeight="1" x14ac:dyDescent="0.2">
      <c r="A46" s="105" t="str">
        <f>IF(B46="","",MAX($A$9:A45)+1)</f>
        <v/>
      </c>
      <c r="B46" s="133"/>
      <c r="C46" s="136"/>
      <c r="D46" s="130"/>
      <c r="E46" s="131"/>
      <c r="F46" s="132" t="s">
        <v>44</v>
      </c>
      <c r="G46" s="132" t="s">
        <v>44</v>
      </c>
      <c r="H46" s="132" t="s">
        <v>44</v>
      </c>
      <c r="I46" s="132" t="s">
        <v>44</v>
      </c>
      <c r="J46" s="133" t="s">
        <v>6</v>
      </c>
      <c r="K46" s="160">
        <f t="shared" si="13"/>
        <v>0</v>
      </c>
      <c r="L46" s="135" t="str">
        <f t="shared" si="14"/>
        <v/>
      </c>
      <c r="M46" s="175" t="str">
        <f t="shared" ca="1" si="15"/>
        <v/>
      </c>
      <c r="N46" s="170" t="str">
        <f t="shared" ca="1" si="8"/>
        <v/>
      </c>
      <c r="O46" s="168">
        <f ca="1">IFERROR( M46* INDEX(Indices!$AA$3:$AA$8, MATCH(F46, Indices!$Z$3:$Z$8, 0)), 0)</f>
        <v>0</v>
      </c>
      <c r="P46" s="157">
        <f ca="1">IFERROR( M46* INDEX(Indices!$AA$3:$AA$8, MATCH(G46, Indices!$Z$3:$Z$8, 0)), 0)</f>
        <v>0</v>
      </c>
      <c r="Q46" s="156">
        <f ca="1">IFERROR( M46* INDEX(Indices!$AA$3:$AA$8, MATCH(H46, Indices!$Z$3:$Z$8, 0)), 0)</f>
        <v>0</v>
      </c>
      <c r="R46" s="157">
        <f ca="1">IFERROR( M46* INDEX(Indices!$AA$3:$AA$8, MATCH(I46, Indices!$Z$3:$Z$8, 0)), 0)</f>
        <v>0</v>
      </c>
      <c r="S46" s="140" t="str">
        <f>IF(J46="Yes", M46* INDEX(Indices!$AA$3:$AA$8, MATCH(F46, Indices!$Z$3:$Z$8, 0)), "n/a")</f>
        <v>n/a</v>
      </c>
      <c r="T46" s="173" cm="1">
        <f t="array" ref="T46">IFERROR(CEILING((1.3)
* INDEX(Indices!$P$3:$S$15, IF($D$2="Various", 13, INDEX(Indices!$K$3:$K$38, MATCH($D$2, Indices!$J$3:$J$38,0))), MATCH(D46, Indices!$P$2:$S$2,0) ), 1000), 0)</f>
        <v>0</v>
      </c>
      <c r="AF46" s="162"/>
      <c r="AG46" s="228" t="str">
        <f>IFERROR(INDEX(Components!$C$4:$C$90, MATCH(C46,Components!$A$4:$A$90,0)), "")</f>
        <v/>
      </c>
      <c r="AH46" s="228" t="str">
        <f t="shared" ca="1" si="16"/>
        <v/>
      </c>
      <c r="AI46" s="229" t="str">
        <f t="shared" ca="1" si="17"/>
        <v/>
      </c>
      <c r="AJ46" s="230">
        <f t="shared" si="21"/>
        <v>0.16</v>
      </c>
      <c r="AK46" s="231">
        <f>MATCH(F46, Indices!$Z$3:$Z$8, 0)*0.01</f>
        <v>0.04</v>
      </c>
      <c r="AL46" s="231">
        <f>MATCH(G46,Indices!$Z$3:$Z$8, 0)*0.01</f>
        <v>0.04</v>
      </c>
      <c r="AM46" s="235">
        <f>MATCH(H46,Indices!$Z$3:$Z$8, 0)*0.01</f>
        <v>0.04</v>
      </c>
      <c r="AN46" s="235">
        <f>MATCH(I46,Indices!$Z$3:$Z$8, 0)*0.01</f>
        <v>0.04</v>
      </c>
      <c r="AO46" s="235">
        <f t="shared" si="18"/>
        <v>0</v>
      </c>
      <c r="AP46" s="236">
        <f t="shared" ca="1" si="19"/>
        <v>0</v>
      </c>
      <c r="AQ46" s="237" t="str">
        <f t="shared" si="20"/>
        <v/>
      </c>
    </row>
    <row r="47" spans="1:43" ht="30" customHeight="1" x14ac:dyDescent="0.2">
      <c r="A47" s="105" t="str">
        <f>IF(B47="","",MAX($A$9:A46)+1)</f>
        <v/>
      </c>
      <c r="B47" s="133"/>
      <c r="C47" s="136"/>
      <c r="D47" s="130"/>
      <c r="E47" s="131"/>
      <c r="F47" s="132" t="s">
        <v>44</v>
      </c>
      <c r="G47" s="132" t="s">
        <v>44</v>
      </c>
      <c r="H47" s="132" t="s">
        <v>44</v>
      </c>
      <c r="I47" s="132" t="s">
        <v>44</v>
      </c>
      <c r="J47" s="133" t="s">
        <v>6</v>
      </c>
      <c r="K47" s="160">
        <f t="shared" si="13"/>
        <v>0</v>
      </c>
      <c r="L47" s="135" t="str">
        <f t="shared" si="14"/>
        <v/>
      </c>
      <c r="M47" s="175" t="str">
        <f t="shared" ca="1" si="15"/>
        <v/>
      </c>
      <c r="N47" s="170" t="str">
        <f t="shared" ca="1" si="8"/>
        <v/>
      </c>
      <c r="O47" s="168">
        <f ca="1">IFERROR( M47* INDEX(Indices!$AA$3:$AA$8, MATCH(F47, Indices!$Z$3:$Z$8, 0)), 0)</f>
        <v>0</v>
      </c>
      <c r="P47" s="157">
        <f ca="1">IFERROR( M47* INDEX(Indices!$AA$3:$AA$8, MATCH(G47, Indices!$Z$3:$Z$8, 0)), 0)</f>
        <v>0</v>
      </c>
      <c r="Q47" s="156">
        <f ca="1">IFERROR( M47* INDEX(Indices!$AA$3:$AA$8, MATCH(H47, Indices!$Z$3:$Z$8, 0)), 0)</f>
        <v>0</v>
      </c>
      <c r="R47" s="157">
        <f ca="1">IFERROR( M47* INDEX(Indices!$AA$3:$AA$8, MATCH(I47, Indices!$Z$3:$Z$8, 0)), 0)</f>
        <v>0</v>
      </c>
      <c r="S47" s="140" t="str">
        <f>IF(J47="Yes", M47* INDEX(Indices!$AA$3:$AA$8, MATCH(F47, Indices!$Z$3:$Z$8, 0)), "n/a")</f>
        <v>n/a</v>
      </c>
      <c r="T47" s="173" cm="1">
        <f t="array" ref="T47">IFERROR(CEILING((1.3)
* INDEX(Indices!$P$3:$S$15, IF($D$2="Various", 13, INDEX(Indices!$K$3:$K$38, MATCH($D$2, Indices!$J$3:$J$38,0))), MATCH(D47, Indices!$P$2:$S$2,0) ), 1000), 0)</f>
        <v>0</v>
      </c>
      <c r="AF47" s="162"/>
      <c r="AG47" s="228" t="str">
        <f>IFERROR(INDEX(Components!$C$4:$C$90, MATCH(C47,Components!$A$4:$A$90,0)), "")</f>
        <v/>
      </c>
      <c r="AH47" s="228" t="str">
        <f t="shared" ca="1" si="16"/>
        <v/>
      </c>
      <c r="AI47" s="229" t="str">
        <f t="shared" ca="1" si="17"/>
        <v/>
      </c>
      <c r="AJ47" s="230">
        <f t="shared" si="21"/>
        <v>0.16</v>
      </c>
      <c r="AK47" s="231">
        <f>MATCH(F47, Indices!$Z$3:$Z$8, 0)*0.01</f>
        <v>0.04</v>
      </c>
      <c r="AL47" s="231">
        <f>MATCH(G47,Indices!$Z$3:$Z$8, 0)*0.01</f>
        <v>0.04</v>
      </c>
      <c r="AM47" s="235">
        <f>MATCH(H47,Indices!$Z$3:$Z$8, 0)*0.01</f>
        <v>0.04</v>
      </c>
      <c r="AN47" s="235">
        <f>MATCH(I47,Indices!$Z$3:$Z$8, 0)*0.01</f>
        <v>0.04</v>
      </c>
      <c r="AO47" s="235">
        <f t="shared" si="18"/>
        <v>0</v>
      </c>
      <c r="AP47" s="236">
        <f t="shared" ca="1" si="19"/>
        <v>0</v>
      </c>
      <c r="AQ47" s="237" t="str">
        <f t="shared" si="20"/>
        <v/>
      </c>
    </row>
    <row r="48" spans="1:43" ht="30" customHeight="1" x14ac:dyDescent="0.2">
      <c r="A48" s="105" t="str">
        <f>IF(B48="","",MAX($A$9:A47)+1)</f>
        <v/>
      </c>
      <c r="B48" s="133"/>
      <c r="C48" s="136"/>
      <c r="D48" s="130"/>
      <c r="E48" s="131"/>
      <c r="F48" s="132" t="s">
        <v>44</v>
      </c>
      <c r="G48" s="132" t="s">
        <v>44</v>
      </c>
      <c r="H48" s="132" t="s">
        <v>44</v>
      </c>
      <c r="I48" s="132" t="s">
        <v>44</v>
      </c>
      <c r="J48" s="133" t="s">
        <v>6</v>
      </c>
      <c r="K48" s="160">
        <f t="shared" si="13"/>
        <v>0</v>
      </c>
      <c r="L48" s="135" t="str">
        <f t="shared" si="14"/>
        <v/>
      </c>
      <c r="M48" s="175" t="str">
        <f t="shared" ca="1" si="15"/>
        <v/>
      </c>
      <c r="N48" s="170" t="str">
        <f t="shared" ca="1" si="8"/>
        <v/>
      </c>
      <c r="O48" s="168">
        <f ca="1">IFERROR( M48* INDEX(Indices!$AA$3:$AA$8, MATCH(F48, Indices!$Z$3:$Z$8, 0)), 0)</f>
        <v>0</v>
      </c>
      <c r="P48" s="157">
        <f ca="1">IFERROR( M48* INDEX(Indices!$AA$3:$AA$8, MATCH(G48, Indices!$Z$3:$Z$8, 0)), 0)</f>
        <v>0</v>
      </c>
      <c r="Q48" s="156">
        <f ca="1">IFERROR( M48* INDEX(Indices!$AA$3:$AA$8, MATCH(H48, Indices!$Z$3:$Z$8, 0)), 0)</f>
        <v>0</v>
      </c>
      <c r="R48" s="157">
        <f ca="1">IFERROR( M48* INDEX(Indices!$AA$3:$AA$8, MATCH(I48, Indices!$Z$3:$Z$8, 0)), 0)</f>
        <v>0</v>
      </c>
      <c r="S48" s="140" t="str">
        <f>IF(J48="Yes", M48* INDEX(Indices!$AA$3:$AA$8, MATCH(F48, Indices!$Z$3:$Z$8, 0)), "n/a")</f>
        <v>n/a</v>
      </c>
      <c r="T48" s="173" cm="1">
        <f t="array" ref="T48">IFERROR(CEILING((1.3)
* INDEX(Indices!$P$3:$S$15, IF($D$2="Various", 13, INDEX(Indices!$K$3:$K$38, MATCH($D$2, Indices!$J$3:$J$38,0))), MATCH(D48, Indices!$P$2:$S$2,0) ), 1000), 0)</f>
        <v>0</v>
      </c>
      <c r="AF48" s="162"/>
      <c r="AG48" s="228" t="str">
        <f>IFERROR(INDEX(Components!$C$4:$C$90, MATCH(C48,Components!$A$4:$A$90,0)), "")</f>
        <v/>
      </c>
      <c r="AH48" s="228" t="str">
        <f t="shared" ca="1" si="16"/>
        <v/>
      </c>
      <c r="AI48" s="229" t="str">
        <f t="shared" ca="1" si="17"/>
        <v/>
      </c>
      <c r="AJ48" s="230">
        <f t="shared" si="21"/>
        <v>0.16</v>
      </c>
      <c r="AK48" s="231">
        <f>MATCH(F48, Indices!$Z$3:$Z$8, 0)*0.01</f>
        <v>0.04</v>
      </c>
      <c r="AL48" s="231">
        <f>MATCH(G48,Indices!$Z$3:$Z$8, 0)*0.01</f>
        <v>0.04</v>
      </c>
      <c r="AM48" s="235">
        <f>MATCH(H48,Indices!$Z$3:$Z$8, 0)*0.01</f>
        <v>0.04</v>
      </c>
      <c r="AN48" s="235">
        <f>MATCH(I48,Indices!$Z$3:$Z$8, 0)*0.01</f>
        <v>0.04</v>
      </c>
      <c r="AO48" s="235">
        <f t="shared" si="18"/>
        <v>0</v>
      </c>
      <c r="AP48" s="236">
        <f t="shared" ca="1" si="19"/>
        <v>0</v>
      </c>
      <c r="AQ48" s="237" t="str">
        <f t="shared" si="20"/>
        <v/>
      </c>
    </row>
    <row r="49" spans="1:43" s="110" customFormat="1" ht="30" customHeight="1" x14ac:dyDescent="0.2">
      <c r="A49" s="105" t="str">
        <f>IF(B49="","",MAX($A$9:A48)+1)</f>
        <v/>
      </c>
      <c r="B49" s="133"/>
      <c r="C49" s="136"/>
      <c r="D49" s="130"/>
      <c r="E49" s="131"/>
      <c r="F49" s="132" t="s">
        <v>44</v>
      </c>
      <c r="G49" s="132" t="s">
        <v>44</v>
      </c>
      <c r="H49" s="132" t="s">
        <v>44</v>
      </c>
      <c r="I49" s="132" t="s">
        <v>44</v>
      </c>
      <c r="J49" s="133" t="s">
        <v>6</v>
      </c>
      <c r="K49" s="160">
        <f t="shared" si="13"/>
        <v>0</v>
      </c>
      <c r="L49" s="135" t="str">
        <f t="shared" si="14"/>
        <v/>
      </c>
      <c r="M49" s="175" t="str">
        <f t="shared" ca="1" si="15"/>
        <v/>
      </c>
      <c r="N49" s="170" t="str">
        <f t="shared" ca="1" si="8"/>
        <v/>
      </c>
      <c r="O49" s="168">
        <f ca="1">IFERROR( M49* INDEX(Indices!$AA$3:$AA$8, MATCH(F49, Indices!$Z$3:$Z$8, 0)), 0)</f>
        <v>0</v>
      </c>
      <c r="P49" s="157">
        <f ca="1">IFERROR( M49* INDEX(Indices!$AA$3:$AA$8, MATCH(G49, Indices!$Z$3:$Z$8, 0)), 0)</f>
        <v>0</v>
      </c>
      <c r="Q49" s="156">
        <f ca="1">IFERROR( M49* INDEX(Indices!$AA$3:$AA$8, MATCH(H49, Indices!$Z$3:$Z$8, 0)), 0)</f>
        <v>0</v>
      </c>
      <c r="R49" s="157">
        <f ca="1">IFERROR( M49* INDEX(Indices!$AA$3:$AA$8, MATCH(I49, Indices!$Z$3:$Z$8, 0)), 0)</f>
        <v>0</v>
      </c>
      <c r="S49" s="140" t="str">
        <f>IF(J49="Yes", M49* INDEX(Indices!$AA$3:$AA$8, MATCH(F49, Indices!$Z$3:$Z$8, 0)), "n/a")</f>
        <v>n/a</v>
      </c>
      <c r="T49" s="173" cm="1">
        <f t="array" ref="T49">IFERROR(CEILING((1.3)
* INDEX(Indices!$P$3:$S$15, IF($D$2="Various", 13, INDEX(Indices!$K$3:$K$38, MATCH($D$2, Indices!$J$3:$J$38,0))), MATCH(D49, Indices!$P$2:$S$2,0) ), 1000), 0)</f>
        <v>0</v>
      </c>
      <c r="AF49" s="162"/>
      <c r="AG49" s="228" t="str">
        <f>IFERROR(INDEX(Components!$C$4:$C$90, MATCH(C49,Components!$A$4:$A$90,0)), "")</f>
        <v/>
      </c>
      <c r="AH49" s="228" t="str">
        <f t="shared" ca="1" si="16"/>
        <v/>
      </c>
      <c r="AI49" s="229" t="str">
        <f t="shared" ca="1" si="17"/>
        <v/>
      </c>
      <c r="AJ49" s="230">
        <f t="shared" si="21"/>
        <v>0.16</v>
      </c>
      <c r="AK49" s="231">
        <f>MATCH(F49, Indices!$Z$3:$Z$8, 0)*0.01</f>
        <v>0.04</v>
      </c>
      <c r="AL49" s="231">
        <f>MATCH(G49,Indices!$Z$3:$Z$8, 0)*0.01</f>
        <v>0.04</v>
      </c>
      <c r="AM49" s="235">
        <f>MATCH(H49,Indices!$Z$3:$Z$8, 0)*0.01</f>
        <v>0.04</v>
      </c>
      <c r="AN49" s="235">
        <f>MATCH(I49,Indices!$Z$3:$Z$8, 0)*0.01</f>
        <v>0.04</v>
      </c>
      <c r="AO49" s="235">
        <f t="shared" si="18"/>
        <v>0</v>
      </c>
      <c r="AP49" s="236">
        <f t="shared" ca="1" si="19"/>
        <v>0</v>
      </c>
      <c r="AQ49" s="237" t="str">
        <f t="shared" si="20"/>
        <v/>
      </c>
    </row>
    <row r="50" spans="1:43" ht="30" customHeight="1" x14ac:dyDescent="0.2">
      <c r="A50" s="105" t="str">
        <f>IF(B50="","",MAX($A$9:A49)+1)</f>
        <v/>
      </c>
      <c r="B50" s="133"/>
      <c r="C50" s="136"/>
      <c r="D50" s="130"/>
      <c r="E50" s="131"/>
      <c r="F50" s="132" t="s">
        <v>44</v>
      </c>
      <c r="G50" s="132" t="s">
        <v>44</v>
      </c>
      <c r="H50" s="132" t="s">
        <v>44</v>
      </c>
      <c r="I50" s="132" t="s">
        <v>44</v>
      </c>
      <c r="J50" s="133" t="s">
        <v>6</v>
      </c>
      <c r="K50" s="160">
        <f t="shared" si="13"/>
        <v>0</v>
      </c>
      <c r="L50" s="135" t="str">
        <f t="shared" si="14"/>
        <v/>
      </c>
      <c r="M50" s="175" t="str">
        <f t="shared" ca="1" si="15"/>
        <v/>
      </c>
      <c r="N50" s="170" t="str">
        <f t="shared" ca="1" si="8"/>
        <v/>
      </c>
      <c r="O50" s="168">
        <f ca="1">IFERROR( M50* INDEX(Indices!$AA$3:$AA$8, MATCH(F50, Indices!$Z$3:$Z$8, 0)), 0)</f>
        <v>0</v>
      </c>
      <c r="P50" s="157">
        <f ca="1">IFERROR( M50* INDEX(Indices!$AA$3:$AA$8, MATCH(G50, Indices!$Z$3:$Z$8, 0)), 0)</f>
        <v>0</v>
      </c>
      <c r="Q50" s="156">
        <f ca="1">IFERROR( M50* INDEX(Indices!$AA$3:$AA$8, MATCH(H50, Indices!$Z$3:$Z$8, 0)), 0)</f>
        <v>0</v>
      </c>
      <c r="R50" s="157">
        <f ca="1">IFERROR( M50* INDEX(Indices!$AA$3:$AA$8, MATCH(I50, Indices!$Z$3:$Z$8, 0)), 0)</f>
        <v>0</v>
      </c>
      <c r="S50" s="140" t="str">
        <f>IF(J50="Yes", M50* INDEX(Indices!$AA$3:$AA$8, MATCH(F50, Indices!$Z$3:$Z$8, 0)), "n/a")</f>
        <v>n/a</v>
      </c>
      <c r="T50" s="173" cm="1">
        <f t="array" ref="T50">IFERROR(CEILING((1.3)
* INDEX(Indices!$P$3:$S$15, IF($D$2="Various", 13, INDEX(Indices!$K$3:$K$38, MATCH($D$2, Indices!$J$3:$J$38,0))), MATCH(D50, Indices!$P$2:$S$2,0) ), 1000), 0)</f>
        <v>0</v>
      </c>
      <c r="AF50" s="162"/>
      <c r="AG50" s="228" t="str">
        <f>IFERROR(INDEX(Components!$C$4:$C$90, MATCH(C50,Components!$A$4:$A$90,0)), "")</f>
        <v/>
      </c>
      <c r="AH50" s="228" t="str">
        <f t="shared" ca="1" si="16"/>
        <v/>
      </c>
      <c r="AI50" s="229" t="str">
        <f t="shared" ca="1" si="17"/>
        <v/>
      </c>
      <c r="AJ50" s="230">
        <f>SUM(AK50:AO50)</f>
        <v>0.16</v>
      </c>
      <c r="AK50" s="231">
        <f>MATCH(F50, Indices!$Z$3:$Z$8, 0)*0.01</f>
        <v>0.04</v>
      </c>
      <c r="AL50" s="231">
        <f>MATCH(G50,Indices!$Z$3:$Z$8, 0)*0.01</f>
        <v>0.04</v>
      </c>
      <c r="AM50" s="235">
        <f>MATCH(H50,Indices!$Z$3:$Z$8, 0)*0.01</f>
        <v>0.04</v>
      </c>
      <c r="AN50" s="235">
        <f>MATCH(I50,Indices!$Z$3:$Z$8, 0)*0.01</f>
        <v>0.04</v>
      </c>
      <c r="AO50" s="235">
        <f t="shared" si="18"/>
        <v>0</v>
      </c>
      <c r="AP50" s="236">
        <f t="shared" ca="1" si="19"/>
        <v>0</v>
      </c>
      <c r="AQ50" s="237" t="str">
        <f t="shared" si="20"/>
        <v/>
      </c>
    </row>
    <row r="51" spans="1:43" ht="30" customHeight="1" x14ac:dyDescent="0.2">
      <c r="A51" s="105" t="str">
        <f>IF(B51="","",MAX($A$9:A50)+1)</f>
        <v/>
      </c>
      <c r="B51" s="133"/>
      <c r="C51" s="136"/>
      <c r="D51" s="130"/>
      <c r="E51" s="131"/>
      <c r="F51" s="132" t="s">
        <v>44</v>
      </c>
      <c r="G51" s="132" t="s">
        <v>44</v>
      </c>
      <c r="H51" s="132" t="s">
        <v>44</v>
      </c>
      <c r="I51" s="132" t="s">
        <v>44</v>
      </c>
      <c r="J51" s="133" t="s">
        <v>6</v>
      </c>
      <c r="K51" s="160">
        <f t="shared" si="13"/>
        <v>0</v>
      </c>
      <c r="L51" s="135" t="str">
        <f t="shared" si="14"/>
        <v/>
      </c>
      <c r="M51" s="175" t="str">
        <f t="shared" ca="1" si="15"/>
        <v/>
      </c>
      <c r="N51" s="170" t="str">
        <f t="shared" ca="1" si="8"/>
        <v/>
      </c>
      <c r="O51" s="168">
        <f ca="1">IFERROR( M51* INDEX(Indices!$AA$3:$AA$8, MATCH(F51, Indices!$Z$3:$Z$8, 0)), 0)</f>
        <v>0</v>
      </c>
      <c r="P51" s="157">
        <f ca="1">IFERROR( M51* INDEX(Indices!$AA$3:$AA$8, MATCH(G51, Indices!$Z$3:$Z$8, 0)), 0)</f>
        <v>0</v>
      </c>
      <c r="Q51" s="156">
        <f ca="1">IFERROR( M51* INDEX(Indices!$AA$3:$AA$8, MATCH(H51, Indices!$Z$3:$Z$8, 0)), 0)</f>
        <v>0</v>
      </c>
      <c r="R51" s="157">
        <f ca="1">IFERROR( M51* INDEX(Indices!$AA$3:$AA$8, MATCH(I51, Indices!$Z$3:$Z$8, 0)), 0)</f>
        <v>0</v>
      </c>
      <c r="S51" s="140" t="str">
        <f>IF(J51="Yes", M51* INDEX(Indices!$AA$3:$AA$8, MATCH(F51, Indices!$Z$3:$Z$8, 0)), "n/a")</f>
        <v>n/a</v>
      </c>
      <c r="T51" s="173" cm="1">
        <f t="array" ref="T51">IFERROR(CEILING((1.3)
* INDEX(Indices!$P$3:$S$15, IF($D$2="Various", 13, INDEX(Indices!$K$3:$K$38, MATCH($D$2, Indices!$J$3:$J$38,0))), MATCH(D51, Indices!$P$2:$S$2,0) ), 1000), 0)</f>
        <v>0</v>
      </c>
      <c r="AF51" s="162"/>
      <c r="AG51" s="228" t="str">
        <f>IFERROR(INDEX(Components!$C$4:$C$90, MATCH(C51,Components!$A$4:$A$90,0)), "")</f>
        <v/>
      </c>
      <c r="AH51" s="228" t="str">
        <f t="shared" ca="1" si="16"/>
        <v/>
      </c>
      <c r="AI51" s="229" t="str">
        <f t="shared" ca="1" si="17"/>
        <v/>
      </c>
      <c r="AJ51" s="230">
        <f t="shared" ref="AJ51:AJ58" si="22">SUM(AK51:AO51)</f>
        <v>0.16</v>
      </c>
      <c r="AK51" s="231">
        <f>MATCH(F51, Indices!$Z$3:$Z$8, 0)*0.01</f>
        <v>0.04</v>
      </c>
      <c r="AL51" s="231">
        <f>MATCH(G51,Indices!$Z$3:$Z$8, 0)*0.01</f>
        <v>0.04</v>
      </c>
      <c r="AM51" s="235">
        <f>MATCH(H51,Indices!$Z$3:$Z$8, 0)*0.01</f>
        <v>0.04</v>
      </c>
      <c r="AN51" s="235">
        <f>MATCH(I51,Indices!$Z$3:$Z$8, 0)*0.01</f>
        <v>0.04</v>
      </c>
      <c r="AO51" s="235">
        <f t="shared" si="18"/>
        <v>0</v>
      </c>
      <c r="AP51" s="236">
        <f t="shared" ca="1" si="19"/>
        <v>0</v>
      </c>
      <c r="AQ51" s="237" t="str">
        <f t="shared" si="20"/>
        <v/>
      </c>
    </row>
    <row r="52" spans="1:43" ht="30" customHeight="1" x14ac:dyDescent="0.2">
      <c r="A52" s="105" t="str">
        <f>IF(B52="","",MAX($A$9:A51)+1)</f>
        <v/>
      </c>
      <c r="B52" s="133"/>
      <c r="C52" s="136"/>
      <c r="D52" s="130"/>
      <c r="E52" s="131"/>
      <c r="F52" s="132" t="s">
        <v>44</v>
      </c>
      <c r="G52" s="132" t="s">
        <v>44</v>
      </c>
      <c r="H52" s="132" t="s">
        <v>44</v>
      </c>
      <c r="I52" s="132" t="s">
        <v>44</v>
      </c>
      <c r="J52" s="133" t="s">
        <v>6</v>
      </c>
      <c r="K52" s="160">
        <f t="shared" si="13"/>
        <v>0</v>
      </c>
      <c r="L52" s="135" t="str">
        <f t="shared" si="14"/>
        <v/>
      </c>
      <c r="M52" s="175" t="str">
        <f t="shared" ca="1" si="15"/>
        <v/>
      </c>
      <c r="N52" s="170" t="str">
        <f t="shared" ca="1" si="8"/>
        <v/>
      </c>
      <c r="O52" s="168">
        <f ca="1">IFERROR( M52* INDEX(Indices!$AA$3:$AA$8, MATCH(F52, Indices!$Z$3:$Z$8, 0)), 0)</f>
        <v>0</v>
      </c>
      <c r="P52" s="157">
        <f ca="1">IFERROR( M52* INDEX(Indices!$AA$3:$AA$8, MATCH(G52, Indices!$Z$3:$Z$8, 0)), 0)</f>
        <v>0</v>
      </c>
      <c r="Q52" s="156">
        <f ca="1">IFERROR( M52* INDEX(Indices!$AA$3:$AA$8, MATCH(H52, Indices!$Z$3:$Z$8, 0)), 0)</f>
        <v>0</v>
      </c>
      <c r="R52" s="157">
        <f ca="1">IFERROR( M52* INDEX(Indices!$AA$3:$AA$8, MATCH(I52, Indices!$Z$3:$Z$8, 0)), 0)</f>
        <v>0</v>
      </c>
      <c r="S52" s="140" t="str">
        <f>IF(J52="Yes", M52* INDEX(Indices!$AA$3:$AA$8, MATCH(F52, Indices!$Z$3:$Z$8, 0)), "n/a")</f>
        <v>n/a</v>
      </c>
      <c r="T52" s="173" cm="1">
        <f t="array" ref="T52">IFERROR(CEILING((1.3)
* INDEX(Indices!$P$3:$S$15, IF($D$2="Various", 13, INDEX(Indices!$K$3:$K$38, MATCH($D$2, Indices!$J$3:$J$38,0))), MATCH(D52, Indices!$P$2:$S$2,0) ), 1000), 0)</f>
        <v>0</v>
      </c>
      <c r="AF52" s="162"/>
      <c r="AG52" s="228" t="str">
        <f>IFERROR(INDEX(Components!$C$4:$C$90, MATCH(C52,Components!$A$4:$A$90,0)), "")</f>
        <v/>
      </c>
      <c r="AH52" s="228" t="str">
        <f t="shared" ca="1" si="16"/>
        <v/>
      </c>
      <c r="AI52" s="229" t="str">
        <f t="shared" ca="1" si="17"/>
        <v/>
      </c>
      <c r="AJ52" s="230">
        <f t="shared" si="22"/>
        <v>0.16</v>
      </c>
      <c r="AK52" s="231">
        <f>MATCH(F52, Indices!$Z$3:$Z$8, 0)*0.01</f>
        <v>0.04</v>
      </c>
      <c r="AL52" s="231">
        <f>MATCH(G52,Indices!$Z$3:$Z$8, 0)*0.01</f>
        <v>0.04</v>
      </c>
      <c r="AM52" s="235">
        <f>MATCH(H52,Indices!$Z$3:$Z$8, 0)*0.01</f>
        <v>0.04</v>
      </c>
      <c r="AN52" s="235">
        <f>MATCH(I52,Indices!$Z$3:$Z$8, 0)*0.01</f>
        <v>0.04</v>
      </c>
      <c r="AO52" s="235">
        <f t="shared" si="18"/>
        <v>0</v>
      </c>
      <c r="AP52" s="236">
        <f t="shared" ca="1" si="19"/>
        <v>0</v>
      </c>
      <c r="AQ52" s="237" t="str">
        <f t="shared" si="20"/>
        <v/>
      </c>
    </row>
    <row r="53" spans="1:43" ht="30" customHeight="1" x14ac:dyDescent="0.2">
      <c r="A53" s="105" t="str">
        <f>IF(B53="","",MAX($A$9:A52)+1)</f>
        <v/>
      </c>
      <c r="B53" s="133"/>
      <c r="C53" s="136"/>
      <c r="D53" s="130"/>
      <c r="E53" s="131"/>
      <c r="F53" s="132" t="s">
        <v>44</v>
      </c>
      <c r="G53" s="132" t="s">
        <v>44</v>
      </c>
      <c r="H53" s="132" t="s">
        <v>44</v>
      </c>
      <c r="I53" s="132" t="s">
        <v>44</v>
      </c>
      <c r="J53" s="133" t="s">
        <v>6</v>
      </c>
      <c r="K53" s="160">
        <f t="shared" si="13"/>
        <v>0</v>
      </c>
      <c r="L53" s="135" t="str">
        <f t="shared" si="14"/>
        <v/>
      </c>
      <c r="M53" s="175" t="str">
        <f t="shared" ca="1" si="15"/>
        <v/>
      </c>
      <c r="N53" s="170" t="str">
        <f t="shared" ca="1" si="8"/>
        <v/>
      </c>
      <c r="O53" s="168">
        <f ca="1">IFERROR( M53* INDEX(Indices!$AA$3:$AA$8, MATCH(F53, Indices!$Z$3:$Z$8, 0)), 0)</f>
        <v>0</v>
      </c>
      <c r="P53" s="157">
        <f ca="1">IFERROR( M53* INDEX(Indices!$AA$3:$AA$8, MATCH(G53, Indices!$Z$3:$Z$8, 0)), 0)</f>
        <v>0</v>
      </c>
      <c r="Q53" s="156">
        <f ca="1">IFERROR( M53* INDEX(Indices!$AA$3:$AA$8, MATCH(H53, Indices!$Z$3:$Z$8, 0)), 0)</f>
        <v>0</v>
      </c>
      <c r="R53" s="157">
        <f ca="1">IFERROR( M53* INDEX(Indices!$AA$3:$AA$8, MATCH(I53, Indices!$Z$3:$Z$8, 0)), 0)</f>
        <v>0</v>
      </c>
      <c r="S53" s="140" t="str">
        <f>IF(J53="Yes", M53* INDEX(Indices!$AA$3:$AA$8, MATCH(F53, Indices!$Z$3:$Z$8, 0)), "n/a")</f>
        <v>n/a</v>
      </c>
      <c r="T53" s="173" cm="1">
        <f t="array" ref="T53">IFERROR(CEILING((1.3)
* INDEX(Indices!$P$3:$S$15, IF($D$2="Various", 13, INDEX(Indices!$K$3:$K$38, MATCH($D$2, Indices!$J$3:$J$38,0))), MATCH(D53, Indices!$P$2:$S$2,0) ), 1000), 0)</f>
        <v>0</v>
      </c>
      <c r="AF53" s="162"/>
      <c r="AG53" s="228" t="str">
        <f>IFERROR(INDEX(Components!$C$4:$C$90, MATCH(C53,Components!$A$4:$A$90,0)), "")</f>
        <v/>
      </c>
      <c r="AH53" s="228" t="str">
        <f t="shared" ca="1" si="16"/>
        <v/>
      </c>
      <c r="AI53" s="229" t="str">
        <f t="shared" ca="1" si="17"/>
        <v/>
      </c>
      <c r="AJ53" s="230">
        <f t="shared" si="22"/>
        <v>0.16</v>
      </c>
      <c r="AK53" s="231">
        <f>MATCH(F53, Indices!$Z$3:$Z$8, 0)*0.01</f>
        <v>0.04</v>
      </c>
      <c r="AL53" s="231">
        <f>MATCH(G53,Indices!$Z$3:$Z$8, 0)*0.01</f>
        <v>0.04</v>
      </c>
      <c r="AM53" s="235">
        <f>MATCH(H53,Indices!$Z$3:$Z$8, 0)*0.01</f>
        <v>0.04</v>
      </c>
      <c r="AN53" s="235">
        <f>MATCH(I53,Indices!$Z$3:$Z$8, 0)*0.01</f>
        <v>0.04</v>
      </c>
      <c r="AO53" s="235">
        <f t="shared" si="18"/>
        <v>0</v>
      </c>
      <c r="AP53" s="236">
        <f t="shared" ca="1" si="19"/>
        <v>0</v>
      </c>
      <c r="AQ53" s="237" t="str">
        <f t="shared" si="20"/>
        <v/>
      </c>
    </row>
    <row r="54" spans="1:43" ht="30" customHeight="1" x14ac:dyDescent="0.2">
      <c r="A54" s="105" t="str">
        <f>IF(B54="","",MAX($A$9:A53)+1)</f>
        <v/>
      </c>
      <c r="B54" s="133"/>
      <c r="C54" s="136"/>
      <c r="D54" s="130"/>
      <c r="E54" s="131"/>
      <c r="F54" s="132" t="s">
        <v>44</v>
      </c>
      <c r="G54" s="132" t="s">
        <v>44</v>
      </c>
      <c r="H54" s="132" t="s">
        <v>44</v>
      </c>
      <c r="I54" s="132" t="s">
        <v>44</v>
      </c>
      <c r="J54" s="133" t="s">
        <v>6</v>
      </c>
      <c r="K54" s="160">
        <f t="shared" si="13"/>
        <v>0</v>
      </c>
      <c r="L54" s="135" t="str">
        <f t="shared" si="14"/>
        <v/>
      </c>
      <c r="M54" s="175" t="str">
        <f t="shared" ca="1" si="15"/>
        <v/>
      </c>
      <c r="N54" s="170" t="str">
        <f t="shared" ca="1" si="8"/>
        <v/>
      </c>
      <c r="O54" s="168">
        <f ca="1">IFERROR( M54* INDEX(Indices!$AA$3:$AA$8, MATCH(F54, Indices!$Z$3:$Z$8, 0)), 0)</f>
        <v>0</v>
      </c>
      <c r="P54" s="157">
        <f ca="1">IFERROR( M54* INDEX(Indices!$AA$3:$AA$8, MATCH(G54, Indices!$Z$3:$Z$8, 0)), 0)</f>
        <v>0</v>
      </c>
      <c r="Q54" s="156">
        <f ca="1">IFERROR( M54* INDEX(Indices!$AA$3:$AA$8, MATCH(H54, Indices!$Z$3:$Z$8, 0)), 0)</f>
        <v>0</v>
      </c>
      <c r="R54" s="157">
        <f ca="1">IFERROR( M54* INDEX(Indices!$AA$3:$AA$8, MATCH(I54, Indices!$Z$3:$Z$8, 0)), 0)</f>
        <v>0</v>
      </c>
      <c r="S54" s="140" t="str">
        <f>IF(J54="Yes", M54* INDEX(Indices!$AA$3:$AA$8, MATCH(F54, Indices!$Z$3:$Z$8, 0)), "n/a")</f>
        <v>n/a</v>
      </c>
      <c r="T54" s="173" cm="1">
        <f t="array" ref="T54">IFERROR(CEILING((1.3)
* INDEX(Indices!$P$3:$S$15, IF($D$2="Various", 13, INDEX(Indices!$K$3:$K$38, MATCH($D$2, Indices!$J$3:$J$38,0))), MATCH(D54, Indices!$P$2:$S$2,0) ), 1000), 0)</f>
        <v>0</v>
      </c>
      <c r="AF54" s="162"/>
      <c r="AG54" s="228" t="str">
        <f>IFERROR(INDEX(Components!$C$4:$C$90, MATCH(C54,Components!$A$4:$A$90,0)), "")</f>
        <v/>
      </c>
      <c r="AH54" s="228" t="str">
        <f t="shared" ca="1" si="16"/>
        <v/>
      </c>
      <c r="AI54" s="229" t="str">
        <f t="shared" ca="1" si="17"/>
        <v/>
      </c>
      <c r="AJ54" s="230">
        <f t="shared" si="22"/>
        <v>0.16</v>
      </c>
      <c r="AK54" s="231">
        <f>MATCH(F54, Indices!$Z$3:$Z$8, 0)*0.01</f>
        <v>0.04</v>
      </c>
      <c r="AL54" s="231">
        <f>MATCH(G54,Indices!$Z$3:$Z$8, 0)*0.01</f>
        <v>0.04</v>
      </c>
      <c r="AM54" s="235">
        <f>MATCH(H54,Indices!$Z$3:$Z$8, 0)*0.01</f>
        <v>0.04</v>
      </c>
      <c r="AN54" s="235">
        <f>MATCH(I54,Indices!$Z$3:$Z$8, 0)*0.01</f>
        <v>0.04</v>
      </c>
      <c r="AO54" s="235">
        <f t="shared" si="18"/>
        <v>0</v>
      </c>
      <c r="AP54" s="236">
        <f t="shared" ca="1" si="19"/>
        <v>0</v>
      </c>
      <c r="AQ54" s="237" t="str">
        <f t="shared" si="20"/>
        <v/>
      </c>
    </row>
    <row r="55" spans="1:43" ht="30" customHeight="1" x14ac:dyDescent="0.2">
      <c r="A55" s="105" t="str">
        <f>IF(B55="","",MAX($A$9:A54)+1)</f>
        <v/>
      </c>
      <c r="B55" s="133"/>
      <c r="C55" s="136"/>
      <c r="D55" s="130"/>
      <c r="E55" s="131"/>
      <c r="F55" s="132" t="s">
        <v>44</v>
      </c>
      <c r="G55" s="132" t="s">
        <v>44</v>
      </c>
      <c r="H55" s="132" t="s">
        <v>44</v>
      </c>
      <c r="I55" s="132" t="s">
        <v>44</v>
      </c>
      <c r="J55" s="133" t="s">
        <v>6</v>
      </c>
      <c r="K55" s="160">
        <f t="shared" si="13"/>
        <v>0</v>
      </c>
      <c r="L55" s="135" t="str">
        <f t="shared" si="14"/>
        <v/>
      </c>
      <c r="M55" s="175" t="str">
        <f t="shared" ca="1" si="15"/>
        <v/>
      </c>
      <c r="N55" s="170" t="str">
        <f t="shared" ca="1" si="8"/>
        <v/>
      </c>
      <c r="O55" s="168">
        <f ca="1">IFERROR( M55* INDEX(Indices!$AA$3:$AA$8, MATCH(F55, Indices!$Z$3:$Z$8, 0)), 0)</f>
        <v>0</v>
      </c>
      <c r="P55" s="157">
        <f ca="1">IFERROR( M55* INDEX(Indices!$AA$3:$AA$8, MATCH(G55, Indices!$Z$3:$Z$8, 0)), 0)</f>
        <v>0</v>
      </c>
      <c r="Q55" s="156">
        <f ca="1">IFERROR( M55* INDEX(Indices!$AA$3:$AA$8, MATCH(H55, Indices!$Z$3:$Z$8, 0)), 0)</f>
        <v>0</v>
      </c>
      <c r="R55" s="157">
        <f ca="1">IFERROR( M55* INDEX(Indices!$AA$3:$AA$8, MATCH(I55, Indices!$Z$3:$Z$8, 0)), 0)</f>
        <v>0</v>
      </c>
      <c r="S55" s="140" t="str">
        <f>IF(J55="Yes", M55* INDEX(Indices!$AA$3:$AA$8, MATCH(F55, Indices!$Z$3:$Z$8, 0)), "n/a")</f>
        <v>n/a</v>
      </c>
      <c r="T55" s="173" cm="1">
        <f t="array" ref="T55">IFERROR(CEILING((1.3)
* INDEX(Indices!$P$3:$S$15, IF($D$2="Various", 13, INDEX(Indices!$K$3:$K$38, MATCH($D$2, Indices!$J$3:$J$38,0))), MATCH(D55, Indices!$P$2:$S$2,0) ), 1000), 0)</f>
        <v>0</v>
      </c>
      <c r="AF55" s="162"/>
      <c r="AG55" s="228" t="str">
        <f>IFERROR(INDEX(Components!$C$4:$C$90, MATCH(C55,Components!$A$4:$A$90,0)), "")</f>
        <v/>
      </c>
      <c r="AH55" s="228" t="str">
        <f t="shared" ca="1" si="16"/>
        <v/>
      </c>
      <c r="AI55" s="229" t="str">
        <f t="shared" ca="1" si="17"/>
        <v/>
      </c>
      <c r="AJ55" s="230">
        <f t="shared" si="22"/>
        <v>0.16</v>
      </c>
      <c r="AK55" s="231">
        <f>MATCH(F55, Indices!$Z$3:$Z$8, 0)*0.01</f>
        <v>0.04</v>
      </c>
      <c r="AL55" s="231">
        <f>MATCH(G55,Indices!$Z$3:$Z$8, 0)*0.01</f>
        <v>0.04</v>
      </c>
      <c r="AM55" s="235">
        <f>MATCH(H55,Indices!$Z$3:$Z$8, 0)*0.01</f>
        <v>0.04</v>
      </c>
      <c r="AN55" s="235">
        <f>MATCH(I55,Indices!$Z$3:$Z$8, 0)*0.01</f>
        <v>0.04</v>
      </c>
      <c r="AO55" s="235">
        <f t="shared" si="18"/>
        <v>0</v>
      </c>
      <c r="AP55" s="236">
        <f t="shared" ca="1" si="19"/>
        <v>0</v>
      </c>
      <c r="AQ55" s="237" t="str">
        <f t="shared" si="20"/>
        <v/>
      </c>
    </row>
    <row r="56" spans="1:43" ht="30" customHeight="1" x14ac:dyDescent="0.2">
      <c r="A56" s="105" t="str">
        <f>IF(B56="","",MAX($A$9:A55)+1)</f>
        <v/>
      </c>
      <c r="B56" s="133"/>
      <c r="C56" s="136"/>
      <c r="D56" s="130"/>
      <c r="E56" s="131"/>
      <c r="F56" s="132" t="s">
        <v>44</v>
      </c>
      <c r="G56" s="132" t="s">
        <v>44</v>
      </c>
      <c r="H56" s="132" t="s">
        <v>44</v>
      </c>
      <c r="I56" s="132" t="s">
        <v>44</v>
      </c>
      <c r="J56" s="133" t="s">
        <v>6</v>
      </c>
      <c r="K56" s="160">
        <f t="shared" si="13"/>
        <v>0</v>
      </c>
      <c r="L56" s="135" t="str">
        <f t="shared" si="14"/>
        <v/>
      </c>
      <c r="M56" s="175" t="str">
        <f t="shared" ca="1" si="15"/>
        <v/>
      </c>
      <c r="N56" s="170" t="str">
        <f t="shared" ca="1" si="8"/>
        <v/>
      </c>
      <c r="O56" s="168">
        <f ca="1">IFERROR( M56* INDEX(Indices!$AA$3:$AA$8, MATCH(F56, Indices!$Z$3:$Z$8, 0)), 0)</f>
        <v>0</v>
      </c>
      <c r="P56" s="157">
        <f ca="1">IFERROR( M56* INDEX(Indices!$AA$3:$AA$8, MATCH(G56, Indices!$Z$3:$Z$8, 0)), 0)</f>
        <v>0</v>
      </c>
      <c r="Q56" s="156">
        <f ca="1">IFERROR( M56* INDEX(Indices!$AA$3:$AA$8, MATCH(H56, Indices!$Z$3:$Z$8, 0)), 0)</f>
        <v>0</v>
      </c>
      <c r="R56" s="157">
        <f ca="1">IFERROR( M56* INDEX(Indices!$AA$3:$AA$8, MATCH(I56, Indices!$Z$3:$Z$8, 0)), 0)</f>
        <v>0</v>
      </c>
      <c r="S56" s="140" t="str">
        <f>IF(J56="Yes", M56* INDEX(Indices!$AA$3:$AA$8, MATCH(F56, Indices!$Z$3:$Z$8, 0)), "n/a")</f>
        <v>n/a</v>
      </c>
      <c r="T56" s="173" cm="1">
        <f t="array" ref="T56">IFERROR(CEILING((1.3)
* INDEX(Indices!$P$3:$S$15, IF($D$2="Various", 13, INDEX(Indices!$K$3:$K$38, MATCH($D$2, Indices!$J$3:$J$38,0))), MATCH(D56, Indices!$P$2:$S$2,0) ), 1000), 0)</f>
        <v>0</v>
      </c>
      <c r="AF56" s="162"/>
      <c r="AG56" s="228" t="str">
        <f>IFERROR(INDEX(Components!$C$4:$C$90, MATCH(C56,Components!$A$4:$A$90,0)), "")</f>
        <v/>
      </c>
      <c r="AH56" s="228" t="str">
        <f t="shared" ca="1" si="16"/>
        <v/>
      </c>
      <c r="AI56" s="229" t="str">
        <f t="shared" ca="1" si="17"/>
        <v/>
      </c>
      <c r="AJ56" s="230">
        <f t="shared" si="22"/>
        <v>0.16</v>
      </c>
      <c r="AK56" s="231">
        <f>MATCH(F56, Indices!$Z$3:$Z$8, 0)*0.01</f>
        <v>0.04</v>
      </c>
      <c r="AL56" s="231">
        <f>MATCH(G56,Indices!$Z$3:$Z$8, 0)*0.01</f>
        <v>0.04</v>
      </c>
      <c r="AM56" s="235">
        <f>MATCH(H56,Indices!$Z$3:$Z$8, 0)*0.01</f>
        <v>0.04</v>
      </c>
      <c r="AN56" s="235">
        <f>MATCH(I56,Indices!$Z$3:$Z$8, 0)*0.01</f>
        <v>0.04</v>
      </c>
      <c r="AO56" s="235">
        <f t="shared" si="18"/>
        <v>0</v>
      </c>
      <c r="AP56" s="236">
        <f t="shared" ca="1" si="19"/>
        <v>0</v>
      </c>
      <c r="AQ56" s="237" t="str">
        <f t="shared" si="20"/>
        <v/>
      </c>
    </row>
    <row r="57" spans="1:43" ht="30" customHeight="1" x14ac:dyDescent="0.2">
      <c r="A57" s="105" t="str">
        <f>IF(B57="","",MAX($A$9:A56)+1)</f>
        <v/>
      </c>
      <c r="B57" s="133"/>
      <c r="C57" s="136"/>
      <c r="D57" s="130"/>
      <c r="E57" s="131"/>
      <c r="F57" s="132" t="s">
        <v>44</v>
      </c>
      <c r="G57" s="132" t="s">
        <v>44</v>
      </c>
      <c r="H57" s="132" t="s">
        <v>44</v>
      </c>
      <c r="I57" s="132" t="s">
        <v>44</v>
      </c>
      <c r="J57" s="133" t="s">
        <v>6</v>
      </c>
      <c r="K57" s="160">
        <f t="shared" si="13"/>
        <v>0</v>
      </c>
      <c r="L57" s="135" t="str">
        <f t="shared" si="14"/>
        <v/>
      </c>
      <c r="M57" s="175" t="str">
        <f t="shared" ca="1" si="15"/>
        <v/>
      </c>
      <c r="N57" s="170" t="str">
        <f t="shared" ca="1" si="8"/>
        <v/>
      </c>
      <c r="O57" s="168">
        <f ca="1">IFERROR( M57* INDEX(Indices!$AA$3:$AA$8, MATCH(F57, Indices!$Z$3:$Z$8, 0)), 0)</f>
        <v>0</v>
      </c>
      <c r="P57" s="157">
        <f ca="1">IFERROR( M57* INDEX(Indices!$AA$3:$AA$8, MATCH(G57, Indices!$Z$3:$Z$8, 0)), 0)</f>
        <v>0</v>
      </c>
      <c r="Q57" s="156">
        <f ca="1">IFERROR( M57* INDEX(Indices!$AA$3:$AA$8, MATCH(H57, Indices!$Z$3:$Z$8, 0)), 0)</f>
        <v>0</v>
      </c>
      <c r="R57" s="157">
        <f ca="1">IFERROR( M57* INDEX(Indices!$AA$3:$AA$8, MATCH(I57, Indices!$Z$3:$Z$8, 0)), 0)</f>
        <v>0</v>
      </c>
      <c r="S57" s="140" t="str">
        <f>IF(J57="Yes", M57* INDEX(Indices!$AA$3:$AA$8, MATCH(F57, Indices!$Z$3:$Z$8, 0)), "n/a")</f>
        <v>n/a</v>
      </c>
      <c r="T57" s="173" cm="1">
        <f t="array" ref="T57">IFERROR(CEILING((1.3)
* INDEX(Indices!$P$3:$S$15, IF($D$2="Various", 13, INDEX(Indices!$K$3:$K$38, MATCH($D$2, Indices!$J$3:$J$38,0))), MATCH(D57, Indices!$P$2:$S$2,0) ), 1000), 0)</f>
        <v>0</v>
      </c>
      <c r="AF57" s="162"/>
      <c r="AG57" s="228" t="str">
        <f>IFERROR(INDEX(Components!$C$4:$C$90, MATCH(C57,Components!$A$4:$A$90,0)), "")</f>
        <v/>
      </c>
      <c r="AH57" s="228" t="str">
        <f t="shared" ca="1" si="16"/>
        <v/>
      </c>
      <c r="AI57" s="229" t="str">
        <f t="shared" ca="1" si="17"/>
        <v/>
      </c>
      <c r="AJ57" s="230">
        <f t="shared" si="22"/>
        <v>0.16</v>
      </c>
      <c r="AK57" s="231">
        <f>MATCH(F57, Indices!$Z$3:$Z$8, 0)*0.01</f>
        <v>0.04</v>
      </c>
      <c r="AL57" s="231">
        <f>MATCH(G57,Indices!$Z$3:$Z$8, 0)*0.01</f>
        <v>0.04</v>
      </c>
      <c r="AM57" s="235">
        <f>MATCH(H57,Indices!$Z$3:$Z$8, 0)*0.01</f>
        <v>0.04</v>
      </c>
      <c r="AN57" s="235">
        <f>MATCH(I57,Indices!$Z$3:$Z$8, 0)*0.01</f>
        <v>0.04</v>
      </c>
      <c r="AO57" s="235">
        <f t="shared" si="18"/>
        <v>0</v>
      </c>
      <c r="AP57" s="236">
        <f t="shared" ca="1" si="19"/>
        <v>0</v>
      </c>
      <c r="AQ57" s="237" t="str">
        <f t="shared" si="20"/>
        <v/>
      </c>
    </row>
    <row r="58" spans="1:43" s="110" customFormat="1" ht="30" customHeight="1" x14ac:dyDescent="0.2">
      <c r="A58" s="105" t="str">
        <f>IF(B58="","",MAX($A$9:A57)+1)</f>
        <v/>
      </c>
      <c r="B58" s="133"/>
      <c r="C58" s="136"/>
      <c r="D58" s="130"/>
      <c r="E58" s="131"/>
      <c r="F58" s="132" t="s">
        <v>44</v>
      </c>
      <c r="G58" s="132" t="s">
        <v>44</v>
      </c>
      <c r="H58" s="132" t="s">
        <v>44</v>
      </c>
      <c r="I58" s="132" t="s">
        <v>44</v>
      </c>
      <c r="J58" s="133" t="s">
        <v>6</v>
      </c>
      <c r="K58" s="160">
        <f t="shared" si="13"/>
        <v>0</v>
      </c>
      <c r="L58" s="135" t="str">
        <f t="shared" si="14"/>
        <v/>
      </c>
      <c r="M58" s="175" t="str">
        <f t="shared" ca="1" si="15"/>
        <v/>
      </c>
      <c r="N58" s="170" t="str">
        <f t="shared" ca="1" si="8"/>
        <v/>
      </c>
      <c r="O58" s="168">
        <f ca="1">IFERROR( M58* INDEX(Indices!$AA$3:$AA$8, MATCH(F58, Indices!$Z$3:$Z$8, 0)), 0)</f>
        <v>0</v>
      </c>
      <c r="P58" s="157">
        <f ca="1">IFERROR( M58* INDEX(Indices!$AA$3:$AA$8, MATCH(G58, Indices!$Z$3:$Z$8, 0)), 0)</f>
        <v>0</v>
      </c>
      <c r="Q58" s="156">
        <f ca="1">IFERROR( M58* INDEX(Indices!$AA$3:$AA$8, MATCH(H58, Indices!$Z$3:$Z$8, 0)), 0)</f>
        <v>0</v>
      </c>
      <c r="R58" s="157">
        <f ca="1">IFERROR( M58* INDEX(Indices!$AA$3:$AA$8, MATCH(I58, Indices!$Z$3:$Z$8, 0)), 0)</f>
        <v>0</v>
      </c>
      <c r="S58" s="140" t="str">
        <f>IF(J58="Yes", M58* INDEX(Indices!$AA$3:$AA$8, MATCH(F58, Indices!$Z$3:$Z$8, 0)), "n/a")</f>
        <v>n/a</v>
      </c>
      <c r="T58" s="173" cm="1">
        <f t="array" ref="T58">IFERROR(CEILING((1.3)
* INDEX(Indices!$P$3:$S$15, IF($D$2="Various", 13, INDEX(Indices!$K$3:$K$38, MATCH($D$2, Indices!$J$3:$J$38,0))), MATCH(D58, Indices!$P$2:$S$2,0) ), 1000), 0)</f>
        <v>0</v>
      </c>
      <c r="AF58" s="162"/>
      <c r="AG58" s="228" t="str">
        <f>IFERROR(INDEX(Components!$C$4:$C$90, MATCH(C58,Components!$A$4:$A$90,0)), "")</f>
        <v/>
      </c>
      <c r="AH58" s="228" t="str">
        <f t="shared" ca="1" si="16"/>
        <v/>
      </c>
      <c r="AI58" s="229" t="str">
        <f t="shared" ca="1" si="17"/>
        <v/>
      </c>
      <c r="AJ58" s="230">
        <f t="shared" si="22"/>
        <v>0.16</v>
      </c>
      <c r="AK58" s="231">
        <f>MATCH(F58, Indices!$Z$3:$Z$8, 0)*0.01</f>
        <v>0.04</v>
      </c>
      <c r="AL58" s="231">
        <f>MATCH(G58,Indices!$Z$3:$Z$8, 0)*0.01</f>
        <v>0.04</v>
      </c>
      <c r="AM58" s="235">
        <f>MATCH(H58,Indices!$Z$3:$Z$8, 0)*0.01</f>
        <v>0.04</v>
      </c>
      <c r="AN58" s="235">
        <f>MATCH(I58,Indices!$Z$3:$Z$8, 0)*0.01</f>
        <v>0.04</v>
      </c>
      <c r="AO58" s="235">
        <f t="shared" si="18"/>
        <v>0</v>
      </c>
      <c r="AP58" s="236">
        <f t="shared" ca="1" si="19"/>
        <v>0</v>
      </c>
      <c r="AQ58" s="237" t="str">
        <f t="shared" si="20"/>
        <v/>
      </c>
    </row>
    <row r="59" spans="1:43" ht="30" customHeight="1" x14ac:dyDescent="0.2">
      <c r="A59" s="105" t="str">
        <f>IF(B59="","",MAX($A$9:A58)+1)</f>
        <v/>
      </c>
      <c r="B59" s="133"/>
      <c r="C59" s="136"/>
      <c r="D59" s="130"/>
      <c r="E59" s="131"/>
      <c r="F59" s="132" t="s">
        <v>44</v>
      </c>
      <c r="G59" s="132" t="s">
        <v>44</v>
      </c>
      <c r="H59" s="132" t="s">
        <v>44</v>
      </c>
      <c r="I59" s="132" t="s">
        <v>44</v>
      </c>
      <c r="J59" s="133" t="s">
        <v>6</v>
      </c>
      <c r="K59" s="160">
        <f t="shared" si="13"/>
        <v>0</v>
      </c>
      <c r="L59" s="135" t="str">
        <f t="shared" si="14"/>
        <v/>
      </c>
      <c r="M59" s="175" t="str">
        <f t="shared" ca="1" si="15"/>
        <v/>
      </c>
      <c r="N59" s="170" t="str">
        <f t="shared" ca="1" si="8"/>
        <v/>
      </c>
      <c r="O59" s="168">
        <f ca="1">IFERROR( M59* INDEX(Indices!$AA$3:$AA$8, MATCH(F59, Indices!$Z$3:$Z$8, 0)), 0)</f>
        <v>0</v>
      </c>
      <c r="P59" s="157">
        <f ca="1">IFERROR( M59* INDEX(Indices!$AA$3:$AA$8, MATCH(G59, Indices!$Z$3:$Z$8, 0)), 0)</f>
        <v>0</v>
      </c>
      <c r="Q59" s="156">
        <f ca="1">IFERROR( M59* INDEX(Indices!$AA$3:$AA$8, MATCH(H59, Indices!$Z$3:$Z$8, 0)), 0)</f>
        <v>0</v>
      </c>
      <c r="R59" s="157">
        <f ca="1">IFERROR( M59* INDEX(Indices!$AA$3:$AA$8, MATCH(I59, Indices!$Z$3:$Z$8, 0)), 0)</f>
        <v>0</v>
      </c>
      <c r="S59" s="140" t="str">
        <f>IF(J59="Yes", M59* INDEX(Indices!$AA$3:$AA$8, MATCH(F59, Indices!$Z$3:$Z$8, 0)), "n/a")</f>
        <v>n/a</v>
      </c>
      <c r="T59" s="173" cm="1">
        <f t="array" ref="T59">IFERROR(CEILING((1.3)
* INDEX(Indices!$P$3:$S$15, IF($D$2="Various", 13, INDEX(Indices!$K$3:$K$38, MATCH($D$2, Indices!$J$3:$J$38,0))), MATCH(D59, Indices!$P$2:$S$2,0) ), 1000), 0)</f>
        <v>0</v>
      </c>
      <c r="AF59" s="162"/>
      <c r="AG59" s="228" t="str">
        <f>IFERROR(INDEX(Components!$C$4:$C$90, MATCH(C59,Components!$A$4:$A$90,0)), "")</f>
        <v/>
      </c>
      <c r="AH59" s="228" t="str">
        <f t="shared" ca="1" si="16"/>
        <v/>
      </c>
      <c r="AI59" s="229" t="str">
        <f t="shared" ca="1" si="17"/>
        <v/>
      </c>
      <c r="AJ59" s="230">
        <f>SUM(AK59:AO59)</f>
        <v>0.16</v>
      </c>
      <c r="AK59" s="231">
        <f>MATCH(F59, Indices!$Z$3:$Z$8, 0)*0.01</f>
        <v>0.04</v>
      </c>
      <c r="AL59" s="231">
        <f>MATCH(G59,Indices!$Z$3:$Z$8, 0)*0.01</f>
        <v>0.04</v>
      </c>
      <c r="AM59" s="235">
        <f>MATCH(H59,Indices!$Z$3:$Z$8, 0)*0.01</f>
        <v>0.04</v>
      </c>
      <c r="AN59" s="235">
        <f>MATCH(I59,Indices!$Z$3:$Z$8, 0)*0.01</f>
        <v>0.04</v>
      </c>
      <c r="AO59" s="235">
        <f t="shared" si="18"/>
        <v>0</v>
      </c>
      <c r="AP59" s="236">
        <f t="shared" ca="1" si="19"/>
        <v>0</v>
      </c>
      <c r="AQ59" s="237" t="str">
        <f t="shared" si="20"/>
        <v/>
      </c>
    </row>
    <row r="60" spans="1:43" ht="30" customHeight="1" x14ac:dyDescent="0.2">
      <c r="A60" s="105" t="str">
        <f>IF(B60="","",MAX($A$9:A59)+1)</f>
        <v/>
      </c>
      <c r="B60" s="133"/>
      <c r="C60" s="136"/>
      <c r="D60" s="130"/>
      <c r="E60" s="131"/>
      <c r="F60" s="132" t="s">
        <v>44</v>
      </c>
      <c r="G60" s="132" t="s">
        <v>44</v>
      </c>
      <c r="H60" s="132" t="s">
        <v>44</v>
      </c>
      <c r="I60" s="132" t="s">
        <v>44</v>
      </c>
      <c r="J60" s="133" t="s">
        <v>6</v>
      </c>
      <c r="K60" s="160">
        <f t="shared" si="13"/>
        <v>0</v>
      </c>
      <c r="L60" s="135" t="str">
        <f t="shared" si="14"/>
        <v/>
      </c>
      <c r="M60" s="175" t="str">
        <f t="shared" ca="1" si="15"/>
        <v/>
      </c>
      <c r="N60" s="170" t="str">
        <f t="shared" ca="1" si="8"/>
        <v/>
      </c>
      <c r="O60" s="168">
        <f ca="1">IFERROR( M60* INDEX(Indices!$AA$3:$AA$8, MATCH(F60, Indices!$Z$3:$Z$8, 0)), 0)</f>
        <v>0</v>
      </c>
      <c r="P60" s="157">
        <f ca="1">IFERROR( M60* INDEX(Indices!$AA$3:$AA$8, MATCH(G60, Indices!$Z$3:$Z$8, 0)), 0)</f>
        <v>0</v>
      </c>
      <c r="Q60" s="156">
        <f ca="1">IFERROR( M60* INDEX(Indices!$AA$3:$AA$8, MATCH(H60, Indices!$Z$3:$Z$8, 0)), 0)</f>
        <v>0</v>
      </c>
      <c r="R60" s="157">
        <f ca="1">IFERROR( M60* INDEX(Indices!$AA$3:$AA$8, MATCH(I60, Indices!$Z$3:$Z$8, 0)), 0)</f>
        <v>0</v>
      </c>
      <c r="S60" s="140" t="str">
        <f>IF(J60="Yes", M60* INDEX(Indices!$AA$3:$AA$8, MATCH(F60, Indices!$Z$3:$Z$8, 0)), "n/a")</f>
        <v>n/a</v>
      </c>
      <c r="T60" s="173" cm="1">
        <f t="array" ref="T60">IFERROR(CEILING((1.3)
* INDEX(Indices!$P$3:$S$15, IF($D$2="Various", 13, INDEX(Indices!$K$3:$K$38, MATCH($D$2, Indices!$J$3:$J$38,0))), MATCH(D60, Indices!$P$2:$S$2,0) ), 1000), 0)</f>
        <v>0</v>
      </c>
      <c r="AF60" s="162"/>
      <c r="AG60" s="228" t="str">
        <f>IFERROR(INDEX(Components!$C$4:$C$90, MATCH(C60,Components!$A$4:$A$90,0)), "")</f>
        <v/>
      </c>
      <c r="AH60" s="228" t="str">
        <f t="shared" ca="1" si="16"/>
        <v/>
      </c>
      <c r="AI60" s="229" t="str">
        <f t="shared" ca="1" si="17"/>
        <v/>
      </c>
      <c r="AJ60" s="230">
        <f t="shared" ref="AJ60:AJ67" si="23">SUM(AK60:AO60)</f>
        <v>0.16</v>
      </c>
      <c r="AK60" s="231">
        <f>MATCH(F60, Indices!$Z$3:$Z$8, 0)*0.01</f>
        <v>0.04</v>
      </c>
      <c r="AL60" s="231">
        <f>MATCH(G60,Indices!$Z$3:$Z$8, 0)*0.01</f>
        <v>0.04</v>
      </c>
      <c r="AM60" s="235">
        <f>MATCH(H60,Indices!$Z$3:$Z$8, 0)*0.01</f>
        <v>0.04</v>
      </c>
      <c r="AN60" s="235">
        <f>MATCH(I60,Indices!$Z$3:$Z$8, 0)*0.01</f>
        <v>0.04</v>
      </c>
      <c r="AO60" s="235">
        <f t="shared" si="18"/>
        <v>0</v>
      </c>
      <c r="AP60" s="236">
        <f t="shared" ca="1" si="19"/>
        <v>0</v>
      </c>
      <c r="AQ60" s="237" t="str">
        <f t="shared" si="20"/>
        <v/>
      </c>
    </row>
    <row r="61" spans="1:43" ht="30" customHeight="1" x14ac:dyDescent="0.2">
      <c r="A61" s="105" t="str">
        <f>IF(B61="","",MAX($A$9:A60)+1)</f>
        <v/>
      </c>
      <c r="B61" s="133"/>
      <c r="C61" s="136"/>
      <c r="D61" s="130"/>
      <c r="E61" s="131"/>
      <c r="F61" s="132" t="s">
        <v>44</v>
      </c>
      <c r="G61" s="132" t="s">
        <v>44</v>
      </c>
      <c r="H61" s="132" t="s">
        <v>44</v>
      </c>
      <c r="I61" s="132" t="s">
        <v>44</v>
      </c>
      <c r="J61" s="133" t="s">
        <v>6</v>
      </c>
      <c r="K61" s="160">
        <f t="shared" si="13"/>
        <v>0</v>
      </c>
      <c r="L61" s="135" t="str">
        <f t="shared" si="14"/>
        <v/>
      </c>
      <c r="M61" s="175" t="str">
        <f t="shared" ca="1" si="15"/>
        <v/>
      </c>
      <c r="N61" s="170" t="str">
        <f t="shared" ca="1" si="8"/>
        <v/>
      </c>
      <c r="O61" s="168">
        <f ca="1">IFERROR( M61* INDEX(Indices!$AA$3:$AA$8, MATCH(F61, Indices!$Z$3:$Z$8, 0)), 0)</f>
        <v>0</v>
      </c>
      <c r="P61" s="157">
        <f ca="1">IFERROR( M61* INDEX(Indices!$AA$3:$AA$8, MATCH(G61, Indices!$Z$3:$Z$8, 0)), 0)</f>
        <v>0</v>
      </c>
      <c r="Q61" s="156">
        <f ca="1">IFERROR( M61* INDEX(Indices!$AA$3:$AA$8, MATCH(H61, Indices!$Z$3:$Z$8, 0)), 0)</f>
        <v>0</v>
      </c>
      <c r="R61" s="157">
        <f ca="1">IFERROR( M61* INDEX(Indices!$AA$3:$AA$8, MATCH(I61, Indices!$Z$3:$Z$8, 0)), 0)</f>
        <v>0</v>
      </c>
      <c r="S61" s="140" t="str">
        <f>IF(J61="Yes", M61* INDEX(Indices!$AA$3:$AA$8, MATCH(F61, Indices!$Z$3:$Z$8, 0)), "n/a")</f>
        <v>n/a</v>
      </c>
      <c r="T61" s="173" cm="1">
        <f t="array" ref="T61">IFERROR(CEILING((1.3)
* INDEX(Indices!$P$3:$S$15, IF($D$2="Various", 13, INDEX(Indices!$K$3:$K$38, MATCH($D$2, Indices!$J$3:$J$38,0))), MATCH(D61, Indices!$P$2:$S$2,0) ), 1000), 0)</f>
        <v>0</v>
      </c>
      <c r="AF61" s="162"/>
      <c r="AG61" s="228" t="str">
        <f>IFERROR(INDEX(Components!$C$4:$C$90, MATCH(C61,Components!$A$4:$A$90,0)), "")</f>
        <v/>
      </c>
      <c r="AH61" s="228" t="str">
        <f t="shared" ca="1" si="16"/>
        <v/>
      </c>
      <c r="AI61" s="229" t="str">
        <f t="shared" ca="1" si="17"/>
        <v/>
      </c>
      <c r="AJ61" s="230">
        <f t="shared" si="23"/>
        <v>0.16</v>
      </c>
      <c r="AK61" s="231">
        <f>MATCH(F61, Indices!$Z$3:$Z$8, 0)*0.01</f>
        <v>0.04</v>
      </c>
      <c r="AL61" s="231">
        <f>MATCH(G61,Indices!$Z$3:$Z$8, 0)*0.01</f>
        <v>0.04</v>
      </c>
      <c r="AM61" s="235">
        <f>MATCH(H61,Indices!$Z$3:$Z$8, 0)*0.01</f>
        <v>0.04</v>
      </c>
      <c r="AN61" s="235">
        <f>MATCH(I61,Indices!$Z$3:$Z$8, 0)*0.01</f>
        <v>0.04</v>
      </c>
      <c r="AO61" s="235">
        <f t="shared" si="18"/>
        <v>0</v>
      </c>
      <c r="AP61" s="236">
        <f t="shared" ca="1" si="19"/>
        <v>0</v>
      </c>
      <c r="AQ61" s="237" t="str">
        <f t="shared" si="20"/>
        <v/>
      </c>
    </row>
    <row r="62" spans="1:43" ht="30" customHeight="1" x14ac:dyDescent="0.2">
      <c r="A62" s="105" t="str">
        <f>IF(B62="","",MAX($A$9:A61)+1)</f>
        <v/>
      </c>
      <c r="B62" s="133"/>
      <c r="C62" s="136"/>
      <c r="D62" s="130"/>
      <c r="E62" s="131"/>
      <c r="F62" s="132" t="s">
        <v>44</v>
      </c>
      <c r="G62" s="132" t="s">
        <v>44</v>
      </c>
      <c r="H62" s="132" t="s">
        <v>44</v>
      </c>
      <c r="I62" s="132" t="s">
        <v>44</v>
      </c>
      <c r="J62" s="133" t="s">
        <v>6</v>
      </c>
      <c r="K62" s="160">
        <f t="shared" si="13"/>
        <v>0</v>
      </c>
      <c r="L62" s="135" t="str">
        <f t="shared" si="14"/>
        <v/>
      </c>
      <c r="M62" s="175" t="str">
        <f t="shared" ca="1" si="15"/>
        <v/>
      </c>
      <c r="N62" s="170" t="str">
        <f t="shared" ca="1" si="8"/>
        <v/>
      </c>
      <c r="O62" s="168">
        <f ca="1">IFERROR( M62* INDEX(Indices!$AA$3:$AA$8, MATCH(F62, Indices!$Z$3:$Z$8, 0)), 0)</f>
        <v>0</v>
      </c>
      <c r="P62" s="157">
        <f ca="1">IFERROR( M62* INDEX(Indices!$AA$3:$AA$8, MATCH(G62, Indices!$Z$3:$Z$8, 0)), 0)</f>
        <v>0</v>
      </c>
      <c r="Q62" s="156">
        <f ca="1">IFERROR( M62* INDEX(Indices!$AA$3:$AA$8, MATCH(H62, Indices!$Z$3:$Z$8, 0)), 0)</f>
        <v>0</v>
      </c>
      <c r="R62" s="157">
        <f ca="1">IFERROR( M62* INDEX(Indices!$AA$3:$AA$8, MATCH(I62, Indices!$Z$3:$Z$8, 0)), 0)</f>
        <v>0</v>
      </c>
      <c r="S62" s="140" t="str">
        <f>IF(J62="Yes", M62* INDEX(Indices!$AA$3:$AA$8, MATCH(F62, Indices!$Z$3:$Z$8, 0)), "n/a")</f>
        <v>n/a</v>
      </c>
      <c r="T62" s="173" cm="1">
        <f t="array" ref="T62">IFERROR(CEILING((1.3)
* INDEX(Indices!$P$3:$S$15, IF($D$2="Various", 13, INDEX(Indices!$K$3:$K$38, MATCH($D$2, Indices!$J$3:$J$38,0))), MATCH(D62, Indices!$P$2:$S$2,0) ), 1000), 0)</f>
        <v>0</v>
      </c>
      <c r="AF62" s="162"/>
      <c r="AG62" s="228" t="str">
        <f>IFERROR(INDEX(Components!$C$4:$C$90, MATCH(C62,Components!$A$4:$A$90,0)), "")</f>
        <v/>
      </c>
      <c r="AH62" s="228" t="str">
        <f t="shared" ca="1" si="16"/>
        <v/>
      </c>
      <c r="AI62" s="229" t="str">
        <f t="shared" ca="1" si="17"/>
        <v/>
      </c>
      <c r="AJ62" s="230">
        <f t="shared" si="23"/>
        <v>0.16</v>
      </c>
      <c r="AK62" s="231">
        <f>MATCH(F62, Indices!$Z$3:$Z$8, 0)*0.01</f>
        <v>0.04</v>
      </c>
      <c r="AL62" s="231">
        <f>MATCH(G62,Indices!$Z$3:$Z$8, 0)*0.01</f>
        <v>0.04</v>
      </c>
      <c r="AM62" s="235">
        <f>MATCH(H62,Indices!$Z$3:$Z$8, 0)*0.01</f>
        <v>0.04</v>
      </c>
      <c r="AN62" s="235">
        <f>MATCH(I62,Indices!$Z$3:$Z$8, 0)*0.01</f>
        <v>0.04</v>
      </c>
      <c r="AO62" s="235">
        <f t="shared" si="18"/>
        <v>0</v>
      </c>
      <c r="AP62" s="236">
        <f t="shared" ca="1" si="19"/>
        <v>0</v>
      </c>
      <c r="AQ62" s="237" t="str">
        <f t="shared" si="20"/>
        <v/>
      </c>
    </row>
    <row r="63" spans="1:43" ht="30" customHeight="1" x14ac:dyDescent="0.2">
      <c r="A63" s="105" t="str">
        <f>IF(B63="","",MAX($A$9:A62)+1)</f>
        <v/>
      </c>
      <c r="B63" s="133"/>
      <c r="C63" s="136"/>
      <c r="D63" s="130"/>
      <c r="E63" s="131"/>
      <c r="F63" s="132" t="s">
        <v>44</v>
      </c>
      <c r="G63" s="132" t="s">
        <v>44</v>
      </c>
      <c r="H63" s="132" t="s">
        <v>44</v>
      </c>
      <c r="I63" s="132" t="s">
        <v>44</v>
      </c>
      <c r="J63" s="133" t="s">
        <v>6</v>
      </c>
      <c r="K63" s="160">
        <f t="shared" si="13"/>
        <v>0</v>
      </c>
      <c r="L63" s="135" t="str">
        <f t="shared" si="14"/>
        <v/>
      </c>
      <c r="M63" s="175" t="str">
        <f t="shared" ca="1" si="15"/>
        <v/>
      </c>
      <c r="N63" s="170" t="str">
        <f t="shared" ca="1" si="8"/>
        <v/>
      </c>
      <c r="O63" s="168">
        <f ca="1">IFERROR( M63* INDEX(Indices!$AA$3:$AA$8, MATCH(F63, Indices!$Z$3:$Z$8, 0)), 0)</f>
        <v>0</v>
      </c>
      <c r="P63" s="157">
        <f ca="1">IFERROR( M63* INDEX(Indices!$AA$3:$AA$8, MATCH(G63, Indices!$Z$3:$Z$8, 0)), 0)</f>
        <v>0</v>
      </c>
      <c r="Q63" s="156">
        <f ca="1">IFERROR( M63* INDEX(Indices!$AA$3:$AA$8, MATCH(H63, Indices!$Z$3:$Z$8, 0)), 0)</f>
        <v>0</v>
      </c>
      <c r="R63" s="157">
        <f ca="1">IFERROR( M63* INDEX(Indices!$AA$3:$AA$8, MATCH(I63, Indices!$Z$3:$Z$8, 0)), 0)</f>
        <v>0</v>
      </c>
      <c r="S63" s="140" t="str">
        <f>IF(J63="Yes", M63* INDEX(Indices!$AA$3:$AA$8, MATCH(F63, Indices!$Z$3:$Z$8, 0)), "n/a")</f>
        <v>n/a</v>
      </c>
      <c r="T63" s="173" cm="1">
        <f t="array" ref="T63">IFERROR(CEILING((1.3)
* INDEX(Indices!$P$3:$S$15, IF($D$2="Various", 13, INDEX(Indices!$K$3:$K$38, MATCH($D$2, Indices!$J$3:$J$38,0))), MATCH(D63, Indices!$P$2:$S$2,0) ), 1000), 0)</f>
        <v>0</v>
      </c>
      <c r="AF63" s="162"/>
      <c r="AG63" s="228" t="str">
        <f>IFERROR(INDEX(Components!$C$4:$C$90, MATCH(C63,Components!$A$4:$A$90,0)), "")</f>
        <v/>
      </c>
      <c r="AH63" s="228" t="str">
        <f t="shared" ca="1" si="16"/>
        <v/>
      </c>
      <c r="AI63" s="229" t="str">
        <f t="shared" ca="1" si="17"/>
        <v/>
      </c>
      <c r="AJ63" s="230">
        <f t="shared" si="23"/>
        <v>0.16</v>
      </c>
      <c r="AK63" s="231">
        <f>MATCH(F63, Indices!$Z$3:$Z$8, 0)*0.01</f>
        <v>0.04</v>
      </c>
      <c r="AL63" s="231">
        <f>MATCH(G63,Indices!$Z$3:$Z$8, 0)*0.01</f>
        <v>0.04</v>
      </c>
      <c r="AM63" s="235">
        <f>MATCH(H63,Indices!$Z$3:$Z$8, 0)*0.01</f>
        <v>0.04</v>
      </c>
      <c r="AN63" s="235">
        <f>MATCH(I63,Indices!$Z$3:$Z$8, 0)*0.01</f>
        <v>0.04</v>
      </c>
      <c r="AO63" s="235">
        <f t="shared" si="18"/>
        <v>0</v>
      </c>
      <c r="AP63" s="236">
        <f t="shared" ca="1" si="19"/>
        <v>0</v>
      </c>
      <c r="AQ63" s="237" t="str">
        <f t="shared" si="20"/>
        <v/>
      </c>
    </row>
    <row r="64" spans="1:43" ht="30" customHeight="1" x14ac:dyDescent="0.2">
      <c r="A64" s="105" t="str">
        <f>IF(B64="","",MAX($A$9:A63)+1)</f>
        <v/>
      </c>
      <c r="B64" s="133"/>
      <c r="C64" s="136"/>
      <c r="D64" s="130"/>
      <c r="E64" s="131"/>
      <c r="F64" s="132" t="s">
        <v>44</v>
      </c>
      <c r="G64" s="132" t="s">
        <v>44</v>
      </c>
      <c r="H64" s="132" t="s">
        <v>44</v>
      </c>
      <c r="I64" s="132" t="s">
        <v>44</v>
      </c>
      <c r="J64" s="133" t="s">
        <v>6</v>
      </c>
      <c r="K64" s="160">
        <f t="shared" si="13"/>
        <v>0</v>
      </c>
      <c r="L64" s="135" t="str">
        <f t="shared" si="14"/>
        <v/>
      </c>
      <c r="M64" s="175" t="str">
        <f t="shared" ca="1" si="15"/>
        <v/>
      </c>
      <c r="N64" s="170" t="str">
        <f t="shared" ca="1" si="8"/>
        <v/>
      </c>
      <c r="O64" s="168">
        <f ca="1">IFERROR( M64* INDEX(Indices!$AA$3:$AA$8, MATCH(F64, Indices!$Z$3:$Z$8, 0)), 0)</f>
        <v>0</v>
      </c>
      <c r="P64" s="157">
        <f ca="1">IFERROR( M64* INDEX(Indices!$AA$3:$AA$8, MATCH(G64, Indices!$Z$3:$Z$8, 0)), 0)</f>
        <v>0</v>
      </c>
      <c r="Q64" s="156">
        <f ca="1">IFERROR( M64* INDEX(Indices!$AA$3:$AA$8, MATCH(H64, Indices!$Z$3:$Z$8, 0)), 0)</f>
        <v>0</v>
      </c>
      <c r="R64" s="157">
        <f ca="1">IFERROR( M64* INDEX(Indices!$AA$3:$AA$8, MATCH(I64, Indices!$Z$3:$Z$8, 0)), 0)</f>
        <v>0</v>
      </c>
      <c r="S64" s="140" t="str">
        <f>IF(J64="Yes", M64* INDEX(Indices!$AA$3:$AA$8, MATCH(F64, Indices!$Z$3:$Z$8, 0)), "n/a")</f>
        <v>n/a</v>
      </c>
      <c r="T64" s="173" cm="1">
        <f t="array" ref="T64">IFERROR(CEILING((1.3)
* INDEX(Indices!$P$3:$S$15, IF($D$2="Various", 13, INDEX(Indices!$K$3:$K$38, MATCH($D$2, Indices!$J$3:$J$38,0))), MATCH(D64, Indices!$P$2:$S$2,0) ), 1000), 0)</f>
        <v>0</v>
      </c>
      <c r="AF64" s="162"/>
      <c r="AG64" s="228" t="str">
        <f>IFERROR(INDEX(Components!$C$4:$C$90, MATCH(C64,Components!$A$4:$A$90,0)), "")</f>
        <v/>
      </c>
      <c r="AH64" s="228" t="str">
        <f t="shared" ca="1" si="16"/>
        <v/>
      </c>
      <c r="AI64" s="229" t="str">
        <f t="shared" ca="1" si="17"/>
        <v/>
      </c>
      <c r="AJ64" s="230">
        <f t="shared" si="23"/>
        <v>0.16</v>
      </c>
      <c r="AK64" s="231">
        <f>MATCH(F64, Indices!$Z$3:$Z$8, 0)*0.01</f>
        <v>0.04</v>
      </c>
      <c r="AL64" s="231">
        <f>MATCH(G64,Indices!$Z$3:$Z$8, 0)*0.01</f>
        <v>0.04</v>
      </c>
      <c r="AM64" s="235">
        <f>MATCH(H64,Indices!$Z$3:$Z$8, 0)*0.01</f>
        <v>0.04</v>
      </c>
      <c r="AN64" s="235">
        <f>MATCH(I64,Indices!$Z$3:$Z$8, 0)*0.01</f>
        <v>0.04</v>
      </c>
      <c r="AO64" s="235">
        <f t="shared" si="18"/>
        <v>0</v>
      </c>
      <c r="AP64" s="236">
        <f t="shared" ca="1" si="19"/>
        <v>0</v>
      </c>
      <c r="AQ64" s="237" t="str">
        <f t="shared" si="20"/>
        <v/>
      </c>
    </row>
    <row r="65" spans="1:43" ht="30" customHeight="1" x14ac:dyDescent="0.2">
      <c r="A65" s="105" t="str">
        <f>IF(B65="","",MAX($A$9:A64)+1)</f>
        <v/>
      </c>
      <c r="B65" s="133"/>
      <c r="C65" s="136"/>
      <c r="D65" s="130"/>
      <c r="E65" s="131"/>
      <c r="F65" s="132" t="s">
        <v>44</v>
      </c>
      <c r="G65" s="132" t="s">
        <v>44</v>
      </c>
      <c r="H65" s="132" t="s">
        <v>44</v>
      </c>
      <c r="I65" s="132" t="s">
        <v>44</v>
      </c>
      <c r="J65" s="133" t="s">
        <v>6</v>
      </c>
      <c r="K65" s="160">
        <f t="shared" si="13"/>
        <v>0</v>
      </c>
      <c r="L65" s="135" t="str">
        <f t="shared" si="14"/>
        <v/>
      </c>
      <c r="M65" s="175" t="str">
        <f t="shared" ca="1" si="15"/>
        <v/>
      </c>
      <c r="N65" s="170" t="str">
        <f t="shared" ca="1" si="8"/>
        <v/>
      </c>
      <c r="O65" s="168">
        <f ca="1">IFERROR( M65* INDEX(Indices!$AA$3:$AA$8, MATCH(F65, Indices!$Z$3:$Z$8, 0)), 0)</f>
        <v>0</v>
      </c>
      <c r="P65" s="157">
        <f ca="1">IFERROR( M65* INDEX(Indices!$AA$3:$AA$8, MATCH(G65, Indices!$Z$3:$Z$8, 0)), 0)</f>
        <v>0</v>
      </c>
      <c r="Q65" s="156">
        <f ca="1">IFERROR( M65* INDEX(Indices!$AA$3:$AA$8, MATCH(H65, Indices!$Z$3:$Z$8, 0)), 0)</f>
        <v>0</v>
      </c>
      <c r="R65" s="157">
        <f ca="1">IFERROR( M65* INDEX(Indices!$AA$3:$AA$8, MATCH(I65, Indices!$Z$3:$Z$8, 0)), 0)</f>
        <v>0</v>
      </c>
      <c r="S65" s="140" t="str">
        <f>IF(J65="Yes", M65* INDEX(Indices!$AA$3:$AA$8, MATCH(F65, Indices!$Z$3:$Z$8, 0)), "n/a")</f>
        <v>n/a</v>
      </c>
      <c r="T65" s="173" cm="1">
        <f t="array" ref="T65">IFERROR(CEILING((1.3)
* INDEX(Indices!$P$3:$S$15, IF($D$2="Various", 13, INDEX(Indices!$K$3:$K$38, MATCH($D$2, Indices!$J$3:$J$38,0))), MATCH(D65, Indices!$P$2:$S$2,0) ), 1000), 0)</f>
        <v>0</v>
      </c>
      <c r="AF65" s="162"/>
      <c r="AG65" s="228" t="str">
        <f>IFERROR(INDEX(Components!$C$4:$C$90, MATCH(C65,Components!$A$4:$A$90,0)), "")</f>
        <v/>
      </c>
      <c r="AH65" s="228" t="str">
        <f t="shared" ca="1" si="16"/>
        <v/>
      </c>
      <c r="AI65" s="229" t="str">
        <f t="shared" ca="1" si="17"/>
        <v/>
      </c>
      <c r="AJ65" s="230">
        <f t="shared" si="23"/>
        <v>0.16</v>
      </c>
      <c r="AK65" s="231">
        <f>MATCH(F65, Indices!$Z$3:$Z$8, 0)*0.01</f>
        <v>0.04</v>
      </c>
      <c r="AL65" s="231">
        <f>MATCH(G65,Indices!$Z$3:$Z$8, 0)*0.01</f>
        <v>0.04</v>
      </c>
      <c r="AM65" s="235">
        <f>MATCH(H65,Indices!$Z$3:$Z$8, 0)*0.01</f>
        <v>0.04</v>
      </c>
      <c r="AN65" s="235">
        <f>MATCH(I65,Indices!$Z$3:$Z$8, 0)*0.01</f>
        <v>0.04</v>
      </c>
      <c r="AO65" s="235">
        <f t="shared" si="18"/>
        <v>0</v>
      </c>
      <c r="AP65" s="236">
        <f t="shared" ca="1" si="19"/>
        <v>0</v>
      </c>
      <c r="AQ65" s="237" t="str">
        <f t="shared" si="20"/>
        <v/>
      </c>
    </row>
    <row r="66" spans="1:43" ht="30" customHeight="1" x14ac:dyDescent="0.2">
      <c r="A66" s="105" t="str">
        <f>IF(B66="","",MAX($A$9:A65)+1)</f>
        <v/>
      </c>
      <c r="B66" s="133"/>
      <c r="C66" s="136"/>
      <c r="D66" s="130"/>
      <c r="E66" s="131"/>
      <c r="F66" s="132" t="s">
        <v>44</v>
      </c>
      <c r="G66" s="132" t="s">
        <v>44</v>
      </c>
      <c r="H66" s="132" t="s">
        <v>44</v>
      </c>
      <c r="I66" s="132" t="s">
        <v>44</v>
      </c>
      <c r="J66" s="133" t="s">
        <v>6</v>
      </c>
      <c r="K66" s="160">
        <f t="shared" si="13"/>
        <v>0</v>
      </c>
      <c r="L66" s="135" t="str">
        <f t="shared" si="14"/>
        <v/>
      </c>
      <c r="M66" s="175" t="str">
        <f t="shared" ca="1" si="15"/>
        <v/>
      </c>
      <c r="N66" s="170" t="str">
        <f t="shared" ca="1" si="8"/>
        <v/>
      </c>
      <c r="O66" s="168">
        <f ca="1">IFERROR( M66* INDEX(Indices!$AA$3:$AA$8, MATCH(F66, Indices!$Z$3:$Z$8, 0)), 0)</f>
        <v>0</v>
      </c>
      <c r="P66" s="157">
        <f ca="1">IFERROR( M66* INDEX(Indices!$AA$3:$AA$8, MATCH(G66, Indices!$Z$3:$Z$8, 0)), 0)</f>
        <v>0</v>
      </c>
      <c r="Q66" s="156">
        <f ca="1">IFERROR( M66* INDEX(Indices!$AA$3:$AA$8, MATCH(H66, Indices!$Z$3:$Z$8, 0)), 0)</f>
        <v>0</v>
      </c>
      <c r="R66" s="157">
        <f ca="1">IFERROR( M66* INDEX(Indices!$AA$3:$AA$8, MATCH(I66, Indices!$Z$3:$Z$8, 0)), 0)</f>
        <v>0</v>
      </c>
      <c r="S66" s="140" t="str">
        <f>IF(J66="Yes", M66* INDEX(Indices!$AA$3:$AA$8, MATCH(F66, Indices!$Z$3:$Z$8, 0)), "n/a")</f>
        <v>n/a</v>
      </c>
      <c r="T66" s="173" cm="1">
        <f t="array" ref="T66">IFERROR(CEILING((1.3)
* INDEX(Indices!$P$3:$S$15, IF($D$2="Various", 13, INDEX(Indices!$K$3:$K$38, MATCH($D$2, Indices!$J$3:$J$38,0))), MATCH(D66, Indices!$P$2:$S$2,0) ), 1000), 0)</f>
        <v>0</v>
      </c>
      <c r="AF66" s="162"/>
      <c r="AG66" s="228" t="str">
        <f>IFERROR(INDEX(Components!$C$4:$C$90, MATCH(C66,Components!$A$4:$A$90,0)), "")</f>
        <v/>
      </c>
      <c r="AH66" s="228" t="str">
        <f t="shared" ca="1" si="16"/>
        <v/>
      </c>
      <c r="AI66" s="229" t="str">
        <f t="shared" ca="1" si="17"/>
        <v/>
      </c>
      <c r="AJ66" s="230">
        <f t="shared" si="23"/>
        <v>0.16</v>
      </c>
      <c r="AK66" s="231">
        <f>MATCH(F66, Indices!$Z$3:$Z$8, 0)*0.01</f>
        <v>0.04</v>
      </c>
      <c r="AL66" s="231">
        <f>MATCH(G66,Indices!$Z$3:$Z$8, 0)*0.01</f>
        <v>0.04</v>
      </c>
      <c r="AM66" s="235">
        <f>MATCH(H66,Indices!$Z$3:$Z$8, 0)*0.01</f>
        <v>0.04</v>
      </c>
      <c r="AN66" s="235">
        <f>MATCH(I66,Indices!$Z$3:$Z$8, 0)*0.01</f>
        <v>0.04</v>
      </c>
      <c r="AO66" s="235">
        <f t="shared" si="18"/>
        <v>0</v>
      </c>
      <c r="AP66" s="236">
        <f t="shared" ca="1" si="19"/>
        <v>0</v>
      </c>
      <c r="AQ66" s="237" t="str">
        <f t="shared" si="20"/>
        <v/>
      </c>
    </row>
    <row r="67" spans="1:43" s="110" customFormat="1" ht="30" customHeight="1" x14ac:dyDescent="0.2">
      <c r="A67" s="105" t="str">
        <f>IF(B67="","",MAX($A$9:A66)+1)</f>
        <v/>
      </c>
      <c r="B67" s="133"/>
      <c r="C67" s="136"/>
      <c r="D67" s="130"/>
      <c r="E67" s="131"/>
      <c r="F67" s="132" t="s">
        <v>44</v>
      </c>
      <c r="G67" s="132" t="s">
        <v>44</v>
      </c>
      <c r="H67" s="132" t="s">
        <v>44</v>
      </c>
      <c r="I67" s="132" t="s">
        <v>44</v>
      </c>
      <c r="J67" s="133" t="s">
        <v>6</v>
      </c>
      <c r="K67" s="160">
        <f t="shared" si="13"/>
        <v>0</v>
      </c>
      <c r="L67" s="135" t="str">
        <f t="shared" si="14"/>
        <v/>
      </c>
      <c r="M67" s="175" t="str">
        <f t="shared" ca="1" si="15"/>
        <v/>
      </c>
      <c r="N67" s="170" t="str">
        <f t="shared" ca="1" si="8"/>
        <v/>
      </c>
      <c r="O67" s="168">
        <f ca="1">IFERROR( M67* INDEX(Indices!$AA$3:$AA$8, MATCH(F67, Indices!$Z$3:$Z$8, 0)), 0)</f>
        <v>0</v>
      </c>
      <c r="P67" s="157">
        <f ca="1">IFERROR( M67* INDEX(Indices!$AA$3:$AA$8, MATCH(G67, Indices!$Z$3:$Z$8, 0)), 0)</f>
        <v>0</v>
      </c>
      <c r="Q67" s="156">
        <f ca="1">IFERROR( M67* INDEX(Indices!$AA$3:$AA$8, MATCH(H67, Indices!$Z$3:$Z$8, 0)), 0)</f>
        <v>0</v>
      </c>
      <c r="R67" s="157">
        <f ca="1">IFERROR( M67* INDEX(Indices!$AA$3:$AA$8, MATCH(I67, Indices!$Z$3:$Z$8, 0)), 0)</f>
        <v>0</v>
      </c>
      <c r="S67" s="140" t="str">
        <f>IF(J67="Yes", M67* INDEX(Indices!$AA$3:$AA$8, MATCH(F67, Indices!$Z$3:$Z$8, 0)), "n/a")</f>
        <v>n/a</v>
      </c>
      <c r="T67" s="173" cm="1">
        <f t="array" ref="T67">IFERROR(CEILING((1.3)
* INDEX(Indices!$P$3:$S$15, IF($D$2="Various", 13, INDEX(Indices!$K$3:$K$38, MATCH($D$2, Indices!$J$3:$J$38,0))), MATCH(D67, Indices!$P$2:$S$2,0) ), 1000), 0)</f>
        <v>0</v>
      </c>
      <c r="AF67" s="162"/>
      <c r="AG67" s="228" t="str">
        <f>IFERROR(INDEX(Components!$C$4:$C$90, MATCH(C67,Components!$A$4:$A$90,0)), "")</f>
        <v/>
      </c>
      <c r="AH67" s="228" t="str">
        <f t="shared" ca="1" si="16"/>
        <v/>
      </c>
      <c r="AI67" s="229" t="str">
        <f t="shared" ca="1" si="17"/>
        <v/>
      </c>
      <c r="AJ67" s="230">
        <f t="shared" si="23"/>
        <v>0.16</v>
      </c>
      <c r="AK67" s="231">
        <f>MATCH(F67, Indices!$Z$3:$Z$8, 0)*0.01</f>
        <v>0.04</v>
      </c>
      <c r="AL67" s="231">
        <f>MATCH(G67,Indices!$Z$3:$Z$8, 0)*0.01</f>
        <v>0.04</v>
      </c>
      <c r="AM67" s="235">
        <f>MATCH(H67,Indices!$Z$3:$Z$8, 0)*0.01</f>
        <v>0.04</v>
      </c>
      <c r="AN67" s="235">
        <f>MATCH(I67,Indices!$Z$3:$Z$8, 0)*0.01</f>
        <v>0.04</v>
      </c>
      <c r="AO67" s="235">
        <f t="shared" si="18"/>
        <v>0</v>
      </c>
      <c r="AP67" s="236">
        <f t="shared" ca="1" si="19"/>
        <v>0</v>
      </c>
      <c r="AQ67" s="237" t="str">
        <f t="shared" si="20"/>
        <v/>
      </c>
    </row>
    <row r="68" spans="1:43" ht="30" customHeight="1" x14ac:dyDescent="0.2">
      <c r="A68" s="105" t="str">
        <f>IF(B68="","",MAX($A$9:A67)+1)</f>
        <v/>
      </c>
      <c r="B68" s="133"/>
      <c r="C68" s="136"/>
      <c r="D68" s="130"/>
      <c r="E68" s="131"/>
      <c r="F68" s="132" t="s">
        <v>44</v>
      </c>
      <c r="G68" s="132" t="s">
        <v>44</v>
      </c>
      <c r="H68" s="132" t="s">
        <v>44</v>
      </c>
      <c r="I68" s="132" t="s">
        <v>44</v>
      </c>
      <c r="J68" s="133" t="s">
        <v>6</v>
      </c>
      <c r="K68" s="160">
        <f t="shared" si="13"/>
        <v>0</v>
      </c>
      <c r="L68" s="135" t="str">
        <f t="shared" si="14"/>
        <v/>
      </c>
      <c r="M68" s="175" t="str">
        <f t="shared" ca="1" si="15"/>
        <v/>
      </c>
      <c r="N68" s="170" t="str">
        <f t="shared" ca="1" si="8"/>
        <v/>
      </c>
      <c r="O68" s="168">
        <f ca="1">IFERROR( M68* INDEX(Indices!$AA$3:$AA$8, MATCH(F68, Indices!$Z$3:$Z$8, 0)), 0)</f>
        <v>0</v>
      </c>
      <c r="P68" s="157">
        <f ca="1">IFERROR( M68* INDEX(Indices!$AA$3:$AA$8, MATCH(G68, Indices!$Z$3:$Z$8, 0)), 0)</f>
        <v>0</v>
      </c>
      <c r="Q68" s="156">
        <f ca="1">IFERROR( M68* INDEX(Indices!$AA$3:$AA$8, MATCH(H68, Indices!$Z$3:$Z$8, 0)), 0)</f>
        <v>0</v>
      </c>
      <c r="R68" s="157">
        <f ca="1">IFERROR( M68* INDEX(Indices!$AA$3:$AA$8, MATCH(I68, Indices!$Z$3:$Z$8, 0)), 0)</f>
        <v>0</v>
      </c>
      <c r="S68" s="140" t="str">
        <f>IF(J68="Yes", M68* INDEX(Indices!$AA$3:$AA$8, MATCH(F68, Indices!$Z$3:$Z$8, 0)), "n/a")</f>
        <v>n/a</v>
      </c>
      <c r="T68" s="173" cm="1">
        <f t="array" ref="T68">IFERROR(CEILING((1.3)
* INDEX(Indices!$P$3:$S$15, IF($D$2="Various", 13, INDEX(Indices!$K$3:$K$38, MATCH($D$2, Indices!$J$3:$J$38,0))), MATCH(D68, Indices!$P$2:$S$2,0) ), 1000), 0)</f>
        <v>0</v>
      </c>
      <c r="AF68" s="162"/>
      <c r="AG68" s="228" t="str">
        <f>IFERROR(INDEX(Components!$C$4:$C$90, MATCH(C68,Components!$A$4:$A$90,0)), "")</f>
        <v/>
      </c>
      <c r="AH68" s="228" t="str">
        <f t="shared" ca="1" si="16"/>
        <v/>
      </c>
      <c r="AI68" s="229" t="str">
        <f t="shared" ca="1" si="17"/>
        <v/>
      </c>
      <c r="AJ68" s="230">
        <f>SUM(AK68:AO68)</f>
        <v>0.16</v>
      </c>
      <c r="AK68" s="231">
        <f>MATCH(F68, Indices!$Z$3:$Z$8, 0)*0.01</f>
        <v>0.04</v>
      </c>
      <c r="AL68" s="231">
        <f>MATCH(G68,Indices!$Z$3:$Z$8, 0)*0.01</f>
        <v>0.04</v>
      </c>
      <c r="AM68" s="235">
        <f>MATCH(H68,Indices!$Z$3:$Z$8, 0)*0.01</f>
        <v>0.04</v>
      </c>
      <c r="AN68" s="235">
        <f>MATCH(I68,Indices!$Z$3:$Z$8, 0)*0.01</f>
        <v>0.04</v>
      </c>
      <c r="AO68" s="235">
        <f t="shared" si="18"/>
        <v>0</v>
      </c>
      <c r="AP68" s="236">
        <f t="shared" ca="1" si="19"/>
        <v>0</v>
      </c>
      <c r="AQ68" s="237" t="str">
        <f t="shared" si="20"/>
        <v/>
      </c>
    </row>
    <row r="69" spans="1:43" ht="30" customHeight="1" x14ac:dyDescent="0.2">
      <c r="A69" s="105" t="str">
        <f>IF(B69="","",MAX($A$9:A68)+1)</f>
        <v/>
      </c>
      <c r="B69" s="133"/>
      <c r="C69" s="136"/>
      <c r="D69" s="130"/>
      <c r="E69" s="131"/>
      <c r="F69" s="132" t="s">
        <v>44</v>
      </c>
      <c r="G69" s="132" t="s">
        <v>44</v>
      </c>
      <c r="H69" s="132" t="s">
        <v>44</v>
      </c>
      <c r="I69" s="132" t="s">
        <v>44</v>
      </c>
      <c r="J69" s="133" t="s">
        <v>6</v>
      </c>
      <c r="K69" s="160">
        <f t="shared" si="13"/>
        <v>0</v>
      </c>
      <c r="L69" s="135" t="str">
        <f t="shared" si="14"/>
        <v/>
      </c>
      <c r="M69" s="175" t="str">
        <f t="shared" ca="1" si="15"/>
        <v/>
      </c>
      <c r="N69" s="170" t="str">
        <f t="shared" ca="1" si="8"/>
        <v/>
      </c>
      <c r="O69" s="168">
        <f ca="1">IFERROR( M69* INDEX(Indices!$AA$3:$AA$8, MATCH(F69, Indices!$Z$3:$Z$8, 0)), 0)</f>
        <v>0</v>
      </c>
      <c r="P69" s="157">
        <f ca="1">IFERROR( M69* INDEX(Indices!$AA$3:$AA$8, MATCH(G69, Indices!$Z$3:$Z$8, 0)), 0)</f>
        <v>0</v>
      </c>
      <c r="Q69" s="156">
        <f ca="1">IFERROR( M69* INDEX(Indices!$AA$3:$AA$8, MATCH(H69, Indices!$Z$3:$Z$8, 0)), 0)</f>
        <v>0</v>
      </c>
      <c r="R69" s="157">
        <f ca="1">IFERROR( M69* INDEX(Indices!$AA$3:$AA$8, MATCH(I69, Indices!$Z$3:$Z$8, 0)), 0)</f>
        <v>0</v>
      </c>
      <c r="S69" s="140" t="str">
        <f>IF(J69="Yes", M69* INDEX(Indices!$AA$3:$AA$8, MATCH(F69, Indices!$Z$3:$Z$8, 0)), "n/a")</f>
        <v>n/a</v>
      </c>
      <c r="T69" s="173" cm="1">
        <f t="array" ref="T69">IFERROR(CEILING((1.3)
* INDEX(Indices!$P$3:$S$15, IF($D$2="Various", 13, INDEX(Indices!$K$3:$K$38, MATCH($D$2, Indices!$J$3:$J$38,0))), MATCH(D69, Indices!$P$2:$S$2,0) ), 1000), 0)</f>
        <v>0</v>
      </c>
      <c r="AF69" s="162"/>
      <c r="AG69" s="228" t="str">
        <f>IFERROR(INDEX(Components!$C$4:$C$90, MATCH(C69,Components!$A$4:$A$90,0)), "")</f>
        <v/>
      </c>
      <c r="AH69" s="228" t="str">
        <f t="shared" ca="1" si="16"/>
        <v/>
      </c>
      <c r="AI69" s="229" t="str">
        <f t="shared" ca="1" si="17"/>
        <v/>
      </c>
      <c r="AJ69" s="230">
        <f t="shared" ref="AJ69:AJ72" si="24">SUM(AK69:AO69)</f>
        <v>0.16</v>
      </c>
      <c r="AK69" s="231">
        <f>MATCH(F69, Indices!$Z$3:$Z$8, 0)*0.01</f>
        <v>0.04</v>
      </c>
      <c r="AL69" s="231">
        <f>MATCH(G69,Indices!$Z$3:$Z$8, 0)*0.01</f>
        <v>0.04</v>
      </c>
      <c r="AM69" s="235">
        <f>MATCH(H69,Indices!$Z$3:$Z$8, 0)*0.01</f>
        <v>0.04</v>
      </c>
      <c r="AN69" s="235">
        <f>MATCH(I69,Indices!$Z$3:$Z$8, 0)*0.01</f>
        <v>0.04</v>
      </c>
      <c r="AO69" s="235">
        <f t="shared" si="18"/>
        <v>0</v>
      </c>
      <c r="AP69" s="236">
        <f t="shared" ca="1" si="19"/>
        <v>0</v>
      </c>
      <c r="AQ69" s="237" t="str">
        <f t="shared" si="20"/>
        <v/>
      </c>
    </row>
    <row r="70" spans="1:43" ht="30" customHeight="1" x14ac:dyDescent="0.2">
      <c r="A70" s="105" t="str">
        <f>IF(B70="","",MAX($A$9:A69)+1)</f>
        <v/>
      </c>
      <c r="B70" s="133"/>
      <c r="C70" s="136"/>
      <c r="D70" s="130"/>
      <c r="E70" s="131"/>
      <c r="F70" s="132" t="s">
        <v>44</v>
      </c>
      <c r="G70" s="132" t="s">
        <v>44</v>
      </c>
      <c r="H70" s="132" t="s">
        <v>44</v>
      </c>
      <c r="I70" s="132" t="s">
        <v>44</v>
      </c>
      <c r="J70" s="133" t="s">
        <v>6</v>
      </c>
      <c r="K70" s="160">
        <f t="shared" si="13"/>
        <v>0</v>
      </c>
      <c r="L70" s="135" t="str">
        <f t="shared" si="14"/>
        <v/>
      </c>
      <c r="M70" s="175" t="str">
        <f t="shared" ca="1" si="15"/>
        <v/>
      </c>
      <c r="N70" s="170" t="str">
        <f t="shared" ca="1" si="8"/>
        <v/>
      </c>
      <c r="O70" s="168">
        <f ca="1">IFERROR( M70* INDEX(Indices!$AA$3:$AA$8, MATCH(F70, Indices!$Z$3:$Z$8, 0)), 0)</f>
        <v>0</v>
      </c>
      <c r="P70" s="157">
        <f ca="1">IFERROR( M70* INDEX(Indices!$AA$3:$AA$8, MATCH(G70, Indices!$Z$3:$Z$8, 0)), 0)</f>
        <v>0</v>
      </c>
      <c r="Q70" s="156">
        <f ca="1">IFERROR( M70* INDEX(Indices!$AA$3:$AA$8, MATCH(H70, Indices!$Z$3:$Z$8, 0)), 0)</f>
        <v>0</v>
      </c>
      <c r="R70" s="157">
        <f ca="1">IFERROR( M70* INDEX(Indices!$AA$3:$AA$8, MATCH(I70, Indices!$Z$3:$Z$8, 0)), 0)</f>
        <v>0</v>
      </c>
      <c r="S70" s="140" t="str">
        <f>IF(J70="Yes", M70* INDEX(Indices!$AA$3:$AA$8, MATCH(F70, Indices!$Z$3:$Z$8, 0)), "n/a")</f>
        <v>n/a</v>
      </c>
      <c r="T70" s="173" cm="1">
        <f t="array" ref="T70">IFERROR(CEILING((1.3)
* INDEX(Indices!$P$3:$S$15, IF($D$2="Various", 13, INDEX(Indices!$K$3:$K$38, MATCH($D$2, Indices!$J$3:$J$38,0))), MATCH(D70, Indices!$P$2:$S$2,0) ), 1000), 0)</f>
        <v>0</v>
      </c>
      <c r="AF70" s="162"/>
      <c r="AG70" s="228" t="str">
        <f>IFERROR(INDEX(Components!$C$4:$C$90, MATCH(C70,Components!$A$4:$A$90,0)), "")</f>
        <v/>
      </c>
      <c r="AH70" s="228" t="str">
        <f t="shared" ca="1" si="16"/>
        <v/>
      </c>
      <c r="AI70" s="229" t="str">
        <f t="shared" ca="1" si="17"/>
        <v/>
      </c>
      <c r="AJ70" s="230">
        <f t="shared" si="24"/>
        <v>0.16</v>
      </c>
      <c r="AK70" s="231">
        <f>MATCH(F70, Indices!$Z$3:$Z$8, 0)*0.01</f>
        <v>0.04</v>
      </c>
      <c r="AL70" s="231">
        <f>MATCH(G70,Indices!$Z$3:$Z$8, 0)*0.01</f>
        <v>0.04</v>
      </c>
      <c r="AM70" s="235">
        <f>MATCH(H70,Indices!$Z$3:$Z$8, 0)*0.01</f>
        <v>0.04</v>
      </c>
      <c r="AN70" s="235">
        <f>MATCH(I70,Indices!$Z$3:$Z$8, 0)*0.01</f>
        <v>0.04</v>
      </c>
      <c r="AO70" s="235">
        <f t="shared" si="18"/>
        <v>0</v>
      </c>
      <c r="AP70" s="236">
        <f t="shared" ca="1" si="19"/>
        <v>0</v>
      </c>
      <c r="AQ70" s="237" t="str">
        <f t="shared" si="20"/>
        <v/>
      </c>
    </row>
    <row r="71" spans="1:43" ht="30" customHeight="1" x14ac:dyDescent="0.2">
      <c r="A71" s="105" t="str">
        <f>IF(B71="","",MAX($A$9:A70)+1)</f>
        <v/>
      </c>
      <c r="B71" s="133"/>
      <c r="C71" s="136"/>
      <c r="D71" s="130"/>
      <c r="E71" s="131"/>
      <c r="F71" s="132" t="s">
        <v>44</v>
      </c>
      <c r="G71" s="132" t="s">
        <v>44</v>
      </c>
      <c r="H71" s="132" t="s">
        <v>44</v>
      </c>
      <c r="I71" s="132" t="s">
        <v>44</v>
      </c>
      <c r="J71" s="133" t="s">
        <v>6</v>
      </c>
      <c r="K71" s="160">
        <f t="shared" si="13"/>
        <v>0</v>
      </c>
      <c r="L71" s="135" t="str">
        <f t="shared" si="14"/>
        <v/>
      </c>
      <c r="M71" s="175" t="str">
        <f t="shared" ca="1" si="15"/>
        <v/>
      </c>
      <c r="N71" s="170" t="str">
        <f t="shared" ca="1" si="8"/>
        <v/>
      </c>
      <c r="O71" s="168">
        <f ca="1">IFERROR( M71* INDEX(Indices!$AA$3:$AA$8, MATCH(F71, Indices!$Z$3:$Z$8, 0)), 0)</f>
        <v>0</v>
      </c>
      <c r="P71" s="157">
        <f ca="1">IFERROR( M71* INDEX(Indices!$AA$3:$AA$8, MATCH(G71, Indices!$Z$3:$Z$8, 0)), 0)</f>
        <v>0</v>
      </c>
      <c r="Q71" s="156">
        <f ca="1">IFERROR( M71* INDEX(Indices!$AA$3:$AA$8, MATCH(H71, Indices!$Z$3:$Z$8, 0)), 0)</f>
        <v>0</v>
      </c>
      <c r="R71" s="157">
        <f ca="1">IFERROR( M71* INDEX(Indices!$AA$3:$AA$8, MATCH(I71, Indices!$Z$3:$Z$8, 0)), 0)</f>
        <v>0</v>
      </c>
      <c r="S71" s="140" t="str">
        <f>IF(J71="Yes", M71* INDEX(Indices!$AA$3:$AA$8, MATCH(F71, Indices!$Z$3:$Z$8, 0)), "n/a")</f>
        <v>n/a</v>
      </c>
      <c r="T71" s="173" cm="1">
        <f t="array" ref="T71">IFERROR(CEILING((1.3)
* INDEX(Indices!$P$3:$S$15, IF($D$2="Various", 13, INDEX(Indices!$K$3:$K$38, MATCH($D$2, Indices!$J$3:$J$38,0))), MATCH(D71, Indices!$P$2:$S$2,0) ), 1000), 0)</f>
        <v>0</v>
      </c>
      <c r="AF71" s="162"/>
      <c r="AG71" s="228" t="str">
        <f>IFERROR(INDEX(Components!$C$4:$C$90, MATCH(C71,Components!$A$4:$A$90,0)), "")</f>
        <v/>
      </c>
      <c r="AH71" s="228" t="str">
        <f t="shared" ca="1" si="16"/>
        <v/>
      </c>
      <c r="AI71" s="229" t="str">
        <f t="shared" ca="1" si="17"/>
        <v/>
      </c>
      <c r="AJ71" s="230">
        <f t="shared" si="24"/>
        <v>0.16</v>
      </c>
      <c r="AK71" s="231">
        <f>MATCH(F71, Indices!$Z$3:$Z$8, 0)*0.01</f>
        <v>0.04</v>
      </c>
      <c r="AL71" s="231">
        <f>MATCH(G71,Indices!$Z$3:$Z$8, 0)*0.01</f>
        <v>0.04</v>
      </c>
      <c r="AM71" s="235">
        <f>MATCH(H71,Indices!$Z$3:$Z$8, 0)*0.01</f>
        <v>0.04</v>
      </c>
      <c r="AN71" s="235">
        <f>MATCH(I71,Indices!$Z$3:$Z$8, 0)*0.01</f>
        <v>0.04</v>
      </c>
      <c r="AO71" s="235">
        <f t="shared" si="18"/>
        <v>0</v>
      </c>
      <c r="AP71" s="236">
        <f t="shared" ca="1" si="19"/>
        <v>0</v>
      </c>
      <c r="AQ71" s="237" t="str">
        <f t="shared" si="20"/>
        <v/>
      </c>
    </row>
    <row r="72" spans="1:43" ht="30" customHeight="1" x14ac:dyDescent="0.2">
      <c r="A72" s="105" t="str">
        <f>IF(B72="","",MAX($A$9:A71)+1)</f>
        <v/>
      </c>
      <c r="B72" s="133"/>
      <c r="C72" s="136"/>
      <c r="D72" s="130"/>
      <c r="E72" s="131"/>
      <c r="F72" s="132" t="s">
        <v>44</v>
      </c>
      <c r="G72" s="132" t="s">
        <v>44</v>
      </c>
      <c r="H72" s="132" t="s">
        <v>44</v>
      </c>
      <c r="I72" s="132" t="s">
        <v>44</v>
      </c>
      <c r="J72" s="133" t="s">
        <v>6</v>
      </c>
      <c r="K72" s="160">
        <f t="shared" si="13"/>
        <v>0</v>
      </c>
      <c r="L72" s="135" t="str">
        <f t="shared" si="14"/>
        <v/>
      </c>
      <c r="M72" s="175" t="str">
        <f t="shared" ca="1" si="15"/>
        <v/>
      </c>
      <c r="N72" s="170" t="str">
        <f t="shared" ca="1" si="8"/>
        <v/>
      </c>
      <c r="O72" s="168">
        <f ca="1">IFERROR( M72* INDEX(Indices!$AA$3:$AA$8, MATCH(F72, Indices!$Z$3:$Z$8, 0)), 0)</f>
        <v>0</v>
      </c>
      <c r="P72" s="157">
        <f ca="1">IFERROR( M72* INDEX(Indices!$AA$3:$AA$8, MATCH(G72, Indices!$Z$3:$Z$8, 0)), 0)</f>
        <v>0</v>
      </c>
      <c r="Q72" s="156">
        <f ca="1">IFERROR( M72* INDEX(Indices!$AA$3:$AA$8, MATCH(H72, Indices!$Z$3:$Z$8, 0)), 0)</f>
        <v>0</v>
      </c>
      <c r="R72" s="157">
        <f ca="1">IFERROR( M72* INDEX(Indices!$AA$3:$AA$8, MATCH(I72, Indices!$Z$3:$Z$8, 0)), 0)</f>
        <v>0</v>
      </c>
      <c r="S72" s="140" t="str">
        <f>IF(J72="Yes", M72* INDEX(Indices!$AA$3:$AA$8, MATCH(F72, Indices!$Z$3:$Z$8, 0)), "n/a")</f>
        <v>n/a</v>
      </c>
      <c r="T72" s="173" cm="1">
        <f t="array" ref="T72">IFERROR(CEILING((1.3)
* INDEX(Indices!$P$3:$S$15, IF($D$2="Various", 13, INDEX(Indices!$K$3:$K$38, MATCH($D$2, Indices!$J$3:$J$38,0))), MATCH(D72, Indices!$P$2:$S$2,0) ), 1000), 0)</f>
        <v>0</v>
      </c>
      <c r="AF72" s="162"/>
      <c r="AG72" s="228" t="str">
        <f>IFERROR(INDEX(Components!$C$4:$C$90, MATCH(C72,Components!$A$4:$A$90,0)), "")</f>
        <v/>
      </c>
      <c r="AH72" s="228" t="str">
        <f t="shared" ca="1" si="16"/>
        <v/>
      </c>
      <c r="AI72" s="229" t="str">
        <f t="shared" ca="1" si="17"/>
        <v/>
      </c>
      <c r="AJ72" s="230">
        <f t="shared" si="24"/>
        <v>0.16</v>
      </c>
      <c r="AK72" s="231">
        <f>MATCH(F72, Indices!$Z$3:$Z$8, 0)*0.01</f>
        <v>0.04</v>
      </c>
      <c r="AL72" s="231">
        <f>MATCH(G72,Indices!$Z$3:$Z$8, 0)*0.01</f>
        <v>0.04</v>
      </c>
      <c r="AM72" s="235">
        <f>MATCH(H72,Indices!$Z$3:$Z$8, 0)*0.01</f>
        <v>0.04</v>
      </c>
      <c r="AN72" s="235">
        <f>MATCH(I72,Indices!$Z$3:$Z$8, 0)*0.01</f>
        <v>0.04</v>
      </c>
      <c r="AO72" s="235">
        <f t="shared" si="18"/>
        <v>0</v>
      </c>
      <c r="AP72" s="236">
        <f t="shared" ca="1" si="19"/>
        <v>0</v>
      </c>
      <c r="AQ72" s="237" t="str">
        <f t="shared" si="20"/>
        <v/>
      </c>
    </row>
    <row r="73" spans="1:43" ht="30" customHeight="1" x14ac:dyDescent="0.2">
      <c r="A73" s="105" t="str">
        <f>IF(B73="","",MAX($A$9:A72)+1)</f>
        <v/>
      </c>
      <c r="B73" s="133"/>
      <c r="C73" s="136"/>
      <c r="D73" s="130"/>
      <c r="E73" s="131"/>
      <c r="F73" s="132" t="s">
        <v>44</v>
      </c>
      <c r="G73" s="132" t="s">
        <v>44</v>
      </c>
      <c r="H73" s="132" t="s">
        <v>44</v>
      </c>
      <c r="I73" s="132" t="s">
        <v>44</v>
      </c>
      <c r="J73" s="133" t="s">
        <v>6</v>
      </c>
      <c r="K73" s="160">
        <f t="shared" ref="K73:K104" si="25">IFERROR(CEILING(T73*E73,1000), 0)</f>
        <v>0</v>
      </c>
      <c r="L73" s="135" t="str">
        <f t="shared" ref="L73:L104" si="26">IF(C73="", "", IF(ROUNDUP(((SUM(AK73:AM73,AN73*2)*100)/6*4),0)&lt;8,1.2,
INDEX($AQ$1:$AQ$7,MATCH((ROUNDUP((SUM(AK73:AM73,AN73*2)*100)/6*4,0)), $AP$1:$AP$7,1))))</f>
        <v/>
      </c>
      <c r="M73" s="175" t="str">
        <f t="shared" ref="M73:M104" ca="1" si="27">IFERROR(CEILING(AG73*(1+$AO$1)*(IF($AO$5=$B$4, 1, (1+(($B$4-$AO$5)*($AO$6)) ) ))/(0.8), 10000), "")</f>
        <v/>
      </c>
      <c r="N73" s="170" t="str">
        <f t="shared" ca="1" si="8"/>
        <v/>
      </c>
      <c r="O73" s="168">
        <f ca="1">IFERROR( M73* INDEX(Indices!$AA$3:$AA$8, MATCH(F73, Indices!$Z$3:$Z$8, 0)), 0)</f>
        <v>0</v>
      </c>
      <c r="P73" s="157">
        <f ca="1">IFERROR( M73* INDEX(Indices!$AA$3:$AA$8, MATCH(G73, Indices!$Z$3:$Z$8, 0)), 0)</f>
        <v>0</v>
      </c>
      <c r="Q73" s="156">
        <f ca="1">IFERROR( M73* INDEX(Indices!$AA$3:$AA$8, MATCH(H73, Indices!$Z$3:$Z$8, 0)), 0)</f>
        <v>0</v>
      </c>
      <c r="R73" s="157">
        <f ca="1">IFERROR( M73* INDEX(Indices!$AA$3:$AA$8, MATCH(I73, Indices!$Z$3:$Z$8, 0)), 0)</f>
        <v>0</v>
      </c>
      <c r="S73" s="140" t="str">
        <f>IF(J73="Yes", M73* INDEX(Indices!$AA$3:$AA$8, MATCH(F73, Indices!$Z$3:$Z$8, 0)), "n/a")</f>
        <v>n/a</v>
      </c>
      <c r="T73" s="173" cm="1">
        <f t="array" ref="T73">IFERROR(CEILING((1.3)
* INDEX(Indices!$P$3:$S$15, IF($D$2="Various", 13, INDEX(Indices!$K$3:$K$38, MATCH($D$2, Indices!$J$3:$J$38,0))), MATCH(D73, Indices!$P$2:$S$2,0) ), 1000), 0)</f>
        <v>0</v>
      </c>
      <c r="AF73" s="162"/>
      <c r="AG73" s="228" t="str">
        <f>IFERROR(INDEX(Components!$C$4:$C$90, MATCH(C73,Components!$A$4:$A$90,0)), "")</f>
        <v/>
      </c>
      <c r="AH73" s="228" t="str">
        <f t="shared" ref="AH73:AH104" ca="1" si="28">IFERROR(M73* (($D$4-$B$4)*($AO$6)+1), "")</f>
        <v/>
      </c>
      <c r="AI73" s="229" t="str">
        <f t="shared" ref="AI73:AI104" ca="1" si="29">IF($F$4="Yes", 0, IFERROR(CEILING(CEILING(AH73*0.25, 1000)+CEILING(AH73*0.12,1000)+CEILING(AH73*0.035,1000), 5000), ""))</f>
        <v/>
      </c>
      <c r="AJ73" s="230">
        <f>SUM(AK73:AO73)</f>
        <v>0.16</v>
      </c>
      <c r="AK73" s="231">
        <f>MATCH(F73, Indices!$Z$3:$Z$8, 0)*0.01</f>
        <v>0.04</v>
      </c>
      <c r="AL73" s="231">
        <f>MATCH(G73,Indices!$Z$3:$Z$8, 0)*0.01</f>
        <v>0.04</v>
      </c>
      <c r="AM73" s="235">
        <f>MATCH(H73,Indices!$Z$3:$Z$8, 0)*0.01</f>
        <v>0.04</v>
      </c>
      <c r="AN73" s="235">
        <f>MATCH(I73,Indices!$Z$3:$Z$8, 0)*0.01</f>
        <v>0.04</v>
      </c>
      <c r="AO73" s="235">
        <f t="shared" ref="AO73:AO104" si="30">IF(J73="Yes", 4, 0)*0.01</f>
        <v>0</v>
      </c>
      <c r="AP73" s="236">
        <f t="shared" ref="AP73:AP104" ca="1" si="31">IFERROR(CEILING(SUM(M73,N73,K73,O73,P73,Q73,R73,S73),10000),"")</f>
        <v>0</v>
      </c>
      <c r="AQ73" s="237" t="str">
        <f t="shared" ref="AQ73:AQ104" si="32">IF(L73="", "", L73*AP73)</f>
        <v/>
      </c>
    </row>
    <row r="74" spans="1:43" ht="30" customHeight="1" x14ac:dyDescent="0.2">
      <c r="A74" s="105" t="str">
        <f>IF(B74="","",MAX($A$9:A73)+1)</f>
        <v/>
      </c>
      <c r="B74" s="133"/>
      <c r="C74" s="136"/>
      <c r="D74" s="130"/>
      <c r="E74" s="131"/>
      <c r="F74" s="132" t="s">
        <v>44</v>
      </c>
      <c r="G74" s="132" t="s">
        <v>44</v>
      </c>
      <c r="H74" s="132" t="s">
        <v>44</v>
      </c>
      <c r="I74" s="132" t="s">
        <v>44</v>
      </c>
      <c r="J74" s="133" t="s">
        <v>6</v>
      </c>
      <c r="K74" s="160">
        <f t="shared" si="25"/>
        <v>0</v>
      </c>
      <c r="L74" s="135" t="str">
        <f t="shared" si="26"/>
        <v/>
      </c>
      <c r="M74" s="175" t="str">
        <f t="shared" ca="1" si="27"/>
        <v/>
      </c>
      <c r="N74" s="170" t="str">
        <f t="shared" ref="N74:N137" ca="1" si="33">IF($F$4="Yes",0,IFERROR(CEILING(CEILING(M74*0.25,1000)+CEILING(M74*0.12,1000)+CEILING(M74*0.035,1000),5000),""))</f>
        <v/>
      </c>
      <c r="O74" s="168">
        <f ca="1">IFERROR( M74* INDEX(Indices!$AA$3:$AA$8, MATCH(F74, Indices!$Z$3:$Z$8, 0)), 0)</f>
        <v>0</v>
      </c>
      <c r="P74" s="157">
        <f ca="1">IFERROR( M74* INDEX(Indices!$AA$3:$AA$8, MATCH(G74, Indices!$Z$3:$Z$8, 0)), 0)</f>
        <v>0</v>
      </c>
      <c r="Q74" s="156">
        <f ca="1">IFERROR( M74* INDEX(Indices!$AA$3:$AA$8, MATCH(H74, Indices!$Z$3:$Z$8, 0)), 0)</f>
        <v>0</v>
      </c>
      <c r="R74" s="157">
        <f ca="1">IFERROR( M74* INDEX(Indices!$AA$3:$AA$8, MATCH(I74, Indices!$Z$3:$Z$8, 0)), 0)</f>
        <v>0</v>
      </c>
      <c r="S74" s="140" t="str">
        <f>IF(J74="Yes", M74* INDEX(Indices!$AA$3:$AA$8, MATCH(F74, Indices!$Z$3:$Z$8, 0)), "n/a")</f>
        <v>n/a</v>
      </c>
      <c r="T74" s="173" cm="1">
        <f t="array" ref="T74">IFERROR(CEILING((1.3)
* INDEX(Indices!$P$3:$S$15, IF($D$2="Various", 13, INDEX(Indices!$K$3:$K$38, MATCH($D$2, Indices!$J$3:$J$38,0))), MATCH(D74, Indices!$P$2:$S$2,0) ), 1000), 0)</f>
        <v>0</v>
      </c>
      <c r="AF74" s="162"/>
      <c r="AG74" s="228" t="str">
        <f>IFERROR(INDEX(Components!$C$4:$C$90, MATCH(C74,Components!$A$4:$A$90,0)), "")</f>
        <v/>
      </c>
      <c r="AH74" s="228" t="str">
        <f t="shared" ca="1" si="28"/>
        <v/>
      </c>
      <c r="AI74" s="229" t="str">
        <f t="shared" ca="1" si="29"/>
        <v/>
      </c>
      <c r="AJ74" s="230">
        <f t="shared" ref="AJ74:AJ81" si="34">SUM(AK74:AO74)</f>
        <v>0.16</v>
      </c>
      <c r="AK74" s="231">
        <f>MATCH(F74, Indices!$Z$3:$Z$8, 0)*0.01</f>
        <v>0.04</v>
      </c>
      <c r="AL74" s="231">
        <f>MATCH(G74,Indices!$Z$3:$Z$8, 0)*0.01</f>
        <v>0.04</v>
      </c>
      <c r="AM74" s="235">
        <f>MATCH(H74,Indices!$Z$3:$Z$8, 0)*0.01</f>
        <v>0.04</v>
      </c>
      <c r="AN74" s="235">
        <f>MATCH(I74,Indices!$Z$3:$Z$8, 0)*0.01</f>
        <v>0.04</v>
      </c>
      <c r="AO74" s="235">
        <f t="shared" si="30"/>
        <v>0</v>
      </c>
      <c r="AP74" s="236">
        <f t="shared" ca="1" si="31"/>
        <v>0</v>
      </c>
      <c r="AQ74" s="237" t="str">
        <f t="shared" si="32"/>
        <v/>
      </c>
    </row>
    <row r="75" spans="1:43" ht="30" customHeight="1" x14ac:dyDescent="0.2">
      <c r="A75" s="105" t="str">
        <f>IF(B75="","",MAX($A$9:A74)+1)</f>
        <v/>
      </c>
      <c r="B75" s="133"/>
      <c r="C75" s="136"/>
      <c r="D75" s="130"/>
      <c r="E75" s="131"/>
      <c r="F75" s="132" t="s">
        <v>44</v>
      </c>
      <c r="G75" s="132" t="s">
        <v>44</v>
      </c>
      <c r="H75" s="132" t="s">
        <v>44</v>
      </c>
      <c r="I75" s="132" t="s">
        <v>44</v>
      </c>
      <c r="J75" s="133" t="s">
        <v>6</v>
      </c>
      <c r="K75" s="160">
        <f t="shared" si="25"/>
        <v>0</v>
      </c>
      <c r="L75" s="135" t="str">
        <f t="shared" si="26"/>
        <v/>
      </c>
      <c r="M75" s="175" t="str">
        <f t="shared" ca="1" si="27"/>
        <v/>
      </c>
      <c r="N75" s="170" t="str">
        <f t="shared" ca="1" si="33"/>
        <v/>
      </c>
      <c r="O75" s="168">
        <f ca="1">IFERROR( M75* INDEX(Indices!$AA$3:$AA$8, MATCH(F75, Indices!$Z$3:$Z$8, 0)), 0)</f>
        <v>0</v>
      </c>
      <c r="P75" s="157">
        <f ca="1">IFERROR( M75* INDEX(Indices!$AA$3:$AA$8, MATCH(G75, Indices!$Z$3:$Z$8, 0)), 0)</f>
        <v>0</v>
      </c>
      <c r="Q75" s="156">
        <f ca="1">IFERROR( M75* INDEX(Indices!$AA$3:$AA$8, MATCH(H75, Indices!$Z$3:$Z$8, 0)), 0)</f>
        <v>0</v>
      </c>
      <c r="R75" s="157">
        <f ca="1">IFERROR( M75* INDEX(Indices!$AA$3:$AA$8, MATCH(I75, Indices!$Z$3:$Z$8, 0)), 0)</f>
        <v>0</v>
      </c>
      <c r="S75" s="140" t="str">
        <f>IF(J75="Yes", M75* INDEX(Indices!$AA$3:$AA$8, MATCH(F75, Indices!$Z$3:$Z$8, 0)), "n/a")</f>
        <v>n/a</v>
      </c>
      <c r="T75" s="173" cm="1">
        <f t="array" ref="T75">IFERROR(CEILING((1.3)
* INDEX(Indices!$P$3:$S$15, IF($D$2="Various", 13, INDEX(Indices!$K$3:$K$38, MATCH($D$2, Indices!$J$3:$J$38,0))), MATCH(D75, Indices!$P$2:$S$2,0) ), 1000), 0)</f>
        <v>0</v>
      </c>
      <c r="AF75" s="162"/>
      <c r="AG75" s="228" t="str">
        <f>IFERROR(INDEX(Components!$C$4:$C$90, MATCH(C75,Components!$A$4:$A$90,0)), "")</f>
        <v/>
      </c>
      <c r="AH75" s="228" t="str">
        <f t="shared" ca="1" si="28"/>
        <v/>
      </c>
      <c r="AI75" s="229" t="str">
        <f t="shared" ca="1" si="29"/>
        <v/>
      </c>
      <c r="AJ75" s="230">
        <f t="shared" si="34"/>
        <v>0.16</v>
      </c>
      <c r="AK75" s="231">
        <f>MATCH(F75, Indices!$Z$3:$Z$8, 0)*0.01</f>
        <v>0.04</v>
      </c>
      <c r="AL75" s="231">
        <f>MATCH(G75,Indices!$Z$3:$Z$8, 0)*0.01</f>
        <v>0.04</v>
      </c>
      <c r="AM75" s="235">
        <f>MATCH(H75,Indices!$Z$3:$Z$8, 0)*0.01</f>
        <v>0.04</v>
      </c>
      <c r="AN75" s="235">
        <f>MATCH(I75,Indices!$Z$3:$Z$8, 0)*0.01</f>
        <v>0.04</v>
      </c>
      <c r="AO75" s="235">
        <f t="shared" si="30"/>
        <v>0</v>
      </c>
      <c r="AP75" s="236">
        <f t="shared" ca="1" si="31"/>
        <v>0</v>
      </c>
      <c r="AQ75" s="237" t="str">
        <f t="shared" si="32"/>
        <v/>
      </c>
    </row>
    <row r="76" spans="1:43" ht="30" customHeight="1" x14ac:dyDescent="0.2">
      <c r="A76" s="105" t="str">
        <f>IF(B76="","",MAX($A$9:A75)+1)</f>
        <v/>
      </c>
      <c r="B76" s="133"/>
      <c r="C76" s="136"/>
      <c r="D76" s="130"/>
      <c r="E76" s="131"/>
      <c r="F76" s="132" t="s">
        <v>44</v>
      </c>
      <c r="G76" s="132" t="s">
        <v>44</v>
      </c>
      <c r="H76" s="132" t="s">
        <v>44</v>
      </c>
      <c r="I76" s="132" t="s">
        <v>44</v>
      </c>
      <c r="J76" s="133" t="s">
        <v>6</v>
      </c>
      <c r="K76" s="160">
        <f t="shared" si="25"/>
        <v>0</v>
      </c>
      <c r="L76" s="135" t="str">
        <f t="shared" si="26"/>
        <v/>
      </c>
      <c r="M76" s="175" t="str">
        <f t="shared" ca="1" si="27"/>
        <v/>
      </c>
      <c r="N76" s="170" t="str">
        <f t="shared" ca="1" si="33"/>
        <v/>
      </c>
      <c r="O76" s="168">
        <f ca="1">IFERROR( M76* INDEX(Indices!$AA$3:$AA$8, MATCH(F76, Indices!$Z$3:$Z$8, 0)), 0)</f>
        <v>0</v>
      </c>
      <c r="P76" s="157">
        <f ca="1">IFERROR( M76* INDEX(Indices!$AA$3:$AA$8, MATCH(G76, Indices!$Z$3:$Z$8, 0)), 0)</f>
        <v>0</v>
      </c>
      <c r="Q76" s="156">
        <f ca="1">IFERROR( M76* INDEX(Indices!$AA$3:$AA$8, MATCH(H76, Indices!$Z$3:$Z$8, 0)), 0)</f>
        <v>0</v>
      </c>
      <c r="R76" s="157">
        <f ca="1">IFERROR( M76* INDEX(Indices!$AA$3:$AA$8, MATCH(I76, Indices!$Z$3:$Z$8, 0)), 0)</f>
        <v>0</v>
      </c>
      <c r="S76" s="140" t="str">
        <f>IF(J76="Yes", M76* INDEX(Indices!$AA$3:$AA$8, MATCH(F76, Indices!$Z$3:$Z$8, 0)), "n/a")</f>
        <v>n/a</v>
      </c>
      <c r="T76" s="173" cm="1">
        <f t="array" ref="T76">IFERROR(CEILING((1.3)
* INDEX(Indices!$P$3:$S$15, IF($D$2="Various", 13, INDEX(Indices!$K$3:$K$38, MATCH($D$2, Indices!$J$3:$J$38,0))), MATCH(D76, Indices!$P$2:$S$2,0) ), 1000), 0)</f>
        <v>0</v>
      </c>
      <c r="AF76" s="162"/>
      <c r="AG76" s="228" t="str">
        <f>IFERROR(INDEX(Components!$C$4:$C$90, MATCH(C76,Components!$A$4:$A$90,0)), "")</f>
        <v/>
      </c>
      <c r="AH76" s="228" t="str">
        <f t="shared" ca="1" si="28"/>
        <v/>
      </c>
      <c r="AI76" s="229" t="str">
        <f t="shared" ca="1" si="29"/>
        <v/>
      </c>
      <c r="AJ76" s="230">
        <f t="shared" si="34"/>
        <v>0.16</v>
      </c>
      <c r="AK76" s="231">
        <f>MATCH(F76, Indices!$Z$3:$Z$8, 0)*0.01</f>
        <v>0.04</v>
      </c>
      <c r="AL76" s="231">
        <f>MATCH(G76,Indices!$Z$3:$Z$8, 0)*0.01</f>
        <v>0.04</v>
      </c>
      <c r="AM76" s="235">
        <f>MATCH(H76,Indices!$Z$3:$Z$8, 0)*0.01</f>
        <v>0.04</v>
      </c>
      <c r="AN76" s="235">
        <f>MATCH(I76,Indices!$Z$3:$Z$8, 0)*0.01</f>
        <v>0.04</v>
      </c>
      <c r="AO76" s="235">
        <f t="shared" si="30"/>
        <v>0</v>
      </c>
      <c r="AP76" s="236">
        <f t="shared" ca="1" si="31"/>
        <v>0</v>
      </c>
      <c r="AQ76" s="237" t="str">
        <f t="shared" si="32"/>
        <v/>
      </c>
    </row>
    <row r="77" spans="1:43" ht="30" customHeight="1" x14ac:dyDescent="0.2">
      <c r="A77" s="105" t="str">
        <f>IF(B77="","",MAX($A$9:A76)+1)</f>
        <v/>
      </c>
      <c r="B77" s="133"/>
      <c r="C77" s="136"/>
      <c r="D77" s="130"/>
      <c r="E77" s="131"/>
      <c r="F77" s="132" t="s">
        <v>44</v>
      </c>
      <c r="G77" s="132" t="s">
        <v>44</v>
      </c>
      <c r="H77" s="132" t="s">
        <v>44</v>
      </c>
      <c r="I77" s="132" t="s">
        <v>44</v>
      </c>
      <c r="J77" s="133" t="s">
        <v>6</v>
      </c>
      <c r="K77" s="160">
        <f t="shared" si="25"/>
        <v>0</v>
      </c>
      <c r="L77" s="135" t="str">
        <f t="shared" si="26"/>
        <v/>
      </c>
      <c r="M77" s="175" t="str">
        <f t="shared" ca="1" si="27"/>
        <v/>
      </c>
      <c r="N77" s="170" t="str">
        <f t="shared" ca="1" si="33"/>
        <v/>
      </c>
      <c r="O77" s="168">
        <f ca="1">IFERROR( M77* INDEX(Indices!$AA$3:$AA$8, MATCH(F77, Indices!$Z$3:$Z$8, 0)), 0)</f>
        <v>0</v>
      </c>
      <c r="P77" s="157">
        <f ca="1">IFERROR( M77* INDEX(Indices!$AA$3:$AA$8, MATCH(G77, Indices!$Z$3:$Z$8, 0)), 0)</f>
        <v>0</v>
      </c>
      <c r="Q77" s="156">
        <f ca="1">IFERROR( M77* INDEX(Indices!$AA$3:$AA$8, MATCH(H77, Indices!$Z$3:$Z$8, 0)), 0)</f>
        <v>0</v>
      </c>
      <c r="R77" s="157">
        <f ca="1">IFERROR( M77* INDEX(Indices!$AA$3:$AA$8, MATCH(I77, Indices!$Z$3:$Z$8, 0)), 0)</f>
        <v>0</v>
      </c>
      <c r="S77" s="140" t="str">
        <f>IF(J77="Yes", M77* INDEX(Indices!$AA$3:$AA$8, MATCH(F77, Indices!$Z$3:$Z$8, 0)), "n/a")</f>
        <v>n/a</v>
      </c>
      <c r="T77" s="173" cm="1">
        <f t="array" ref="T77">IFERROR(CEILING((1.3)
* INDEX(Indices!$P$3:$S$15, IF($D$2="Various", 13, INDEX(Indices!$K$3:$K$38, MATCH($D$2, Indices!$J$3:$J$38,0))), MATCH(D77, Indices!$P$2:$S$2,0) ), 1000), 0)</f>
        <v>0</v>
      </c>
      <c r="AF77" s="162"/>
      <c r="AG77" s="228" t="str">
        <f>IFERROR(INDEX(Components!$C$4:$C$90, MATCH(C77,Components!$A$4:$A$90,0)), "")</f>
        <v/>
      </c>
      <c r="AH77" s="228" t="str">
        <f t="shared" ca="1" si="28"/>
        <v/>
      </c>
      <c r="AI77" s="229" t="str">
        <f t="shared" ca="1" si="29"/>
        <v/>
      </c>
      <c r="AJ77" s="230">
        <f t="shared" si="34"/>
        <v>0.16</v>
      </c>
      <c r="AK77" s="231">
        <f>MATCH(F77, Indices!$Z$3:$Z$8, 0)*0.01</f>
        <v>0.04</v>
      </c>
      <c r="AL77" s="231">
        <f>MATCH(G77,Indices!$Z$3:$Z$8, 0)*0.01</f>
        <v>0.04</v>
      </c>
      <c r="AM77" s="235">
        <f>MATCH(H77,Indices!$Z$3:$Z$8, 0)*0.01</f>
        <v>0.04</v>
      </c>
      <c r="AN77" s="235">
        <f>MATCH(I77,Indices!$Z$3:$Z$8, 0)*0.01</f>
        <v>0.04</v>
      </c>
      <c r="AO77" s="235">
        <f t="shared" si="30"/>
        <v>0</v>
      </c>
      <c r="AP77" s="236">
        <f t="shared" ca="1" si="31"/>
        <v>0</v>
      </c>
      <c r="AQ77" s="237" t="str">
        <f t="shared" si="32"/>
        <v/>
      </c>
    </row>
    <row r="78" spans="1:43" ht="30" customHeight="1" x14ac:dyDescent="0.2">
      <c r="A78" s="105" t="str">
        <f>IF(B78="","",MAX($A$9:A77)+1)</f>
        <v/>
      </c>
      <c r="B78" s="133"/>
      <c r="C78" s="136"/>
      <c r="D78" s="130"/>
      <c r="E78" s="131"/>
      <c r="F78" s="132" t="s">
        <v>44</v>
      </c>
      <c r="G78" s="132" t="s">
        <v>44</v>
      </c>
      <c r="H78" s="132" t="s">
        <v>44</v>
      </c>
      <c r="I78" s="132" t="s">
        <v>44</v>
      </c>
      <c r="J78" s="133" t="s">
        <v>6</v>
      </c>
      <c r="K78" s="160">
        <f t="shared" si="25"/>
        <v>0</v>
      </c>
      <c r="L78" s="135" t="str">
        <f t="shared" si="26"/>
        <v/>
      </c>
      <c r="M78" s="175" t="str">
        <f t="shared" ca="1" si="27"/>
        <v/>
      </c>
      <c r="N78" s="170" t="str">
        <f t="shared" ca="1" si="33"/>
        <v/>
      </c>
      <c r="O78" s="168">
        <f ca="1">IFERROR( M78* INDEX(Indices!$AA$3:$AA$8, MATCH(F78, Indices!$Z$3:$Z$8, 0)), 0)</f>
        <v>0</v>
      </c>
      <c r="P78" s="157">
        <f ca="1">IFERROR( M78* INDEX(Indices!$AA$3:$AA$8, MATCH(G78, Indices!$Z$3:$Z$8, 0)), 0)</f>
        <v>0</v>
      </c>
      <c r="Q78" s="156">
        <f ca="1">IFERROR( M78* INDEX(Indices!$AA$3:$AA$8, MATCH(H78, Indices!$Z$3:$Z$8, 0)), 0)</f>
        <v>0</v>
      </c>
      <c r="R78" s="157">
        <f ca="1">IFERROR( M78* INDEX(Indices!$AA$3:$AA$8, MATCH(I78, Indices!$Z$3:$Z$8, 0)), 0)</f>
        <v>0</v>
      </c>
      <c r="S78" s="140" t="str">
        <f>IF(J78="Yes", M78* INDEX(Indices!$AA$3:$AA$8, MATCH(F78, Indices!$Z$3:$Z$8, 0)), "n/a")</f>
        <v>n/a</v>
      </c>
      <c r="T78" s="173" cm="1">
        <f t="array" ref="T78">IFERROR(CEILING((1.3)
* INDEX(Indices!$P$3:$S$15, IF($D$2="Various", 13, INDEX(Indices!$K$3:$K$38, MATCH($D$2, Indices!$J$3:$J$38,0))), MATCH(D78, Indices!$P$2:$S$2,0) ), 1000), 0)</f>
        <v>0</v>
      </c>
      <c r="AF78" s="162"/>
      <c r="AG78" s="228" t="str">
        <f>IFERROR(INDEX(Components!$C$4:$C$90, MATCH(C78,Components!$A$4:$A$90,0)), "")</f>
        <v/>
      </c>
      <c r="AH78" s="228" t="str">
        <f t="shared" ca="1" si="28"/>
        <v/>
      </c>
      <c r="AI78" s="229" t="str">
        <f t="shared" ca="1" si="29"/>
        <v/>
      </c>
      <c r="AJ78" s="230">
        <f t="shared" si="34"/>
        <v>0.16</v>
      </c>
      <c r="AK78" s="231">
        <f>MATCH(F78, Indices!$Z$3:$Z$8, 0)*0.01</f>
        <v>0.04</v>
      </c>
      <c r="AL78" s="231">
        <f>MATCH(G78,Indices!$Z$3:$Z$8, 0)*0.01</f>
        <v>0.04</v>
      </c>
      <c r="AM78" s="235">
        <f>MATCH(H78,Indices!$Z$3:$Z$8, 0)*0.01</f>
        <v>0.04</v>
      </c>
      <c r="AN78" s="235">
        <f>MATCH(I78,Indices!$Z$3:$Z$8, 0)*0.01</f>
        <v>0.04</v>
      </c>
      <c r="AO78" s="235">
        <f t="shared" si="30"/>
        <v>0</v>
      </c>
      <c r="AP78" s="236">
        <f t="shared" ca="1" si="31"/>
        <v>0</v>
      </c>
      <c r="AQ78" s="237" t="str">
        <f t="shared" si="32"/>
        <v/>
      </c>
    </row>
    <row r="79" spans="1:43" ht="30" customHeight="1" x14ac:dyDescent="0.2">
      <c r="A79" s="105" t="str">
        <f>IF(B79="","",MAX($A$9:A78)+1)</f>
        <v/>
      </c>
      <c r="B79" s="133"/>
      <c r="C79" s="136"/>
      <c r="D79" s="130"/>
      <c r="E79" s="131"/>
      <c r="F79" s="132" t="s">
        <v>44</v>
      </c>
      <c r="G79" s="132" t="s">
        <v>44</v>
      </c>
      <c r="H79" s="132" t="s">
        <v>44</v>
      </c>
      <c r="I79" s="132" t="s">
        <v>44</v>
      </c>
      <c r="J79" s="133" t="s">
        <v>6</v>
      </c>
      <c r="K79" s="160">
        <f t="shared" si="25"/>
        <v>0</v>
      </c>
      <c r="L79" s="135" t="str">
        <f t="shared" si="26"/>
        <v/>
      </c>
      <c r="M79" s="175" t="str">
        <f t="shared" ca="1" si="27"/>
        <v/>
      </c>
      <c r="N79" s="170" t="str">
        <f t="shared" ca="1" si="33"/>
        <v/>
      </c>
      <c r="O79" s="168">
        <f ca="1">IFERROR( M79* INDEX(Indices!$AA$3:$AA$8, MATCH(F79, Indices!$Z$3:$Z$8, 0)), 0)</f>
        <v>0</v>
      </c>
      <c r="P79" s="157">
        <f ca="1">IFERROR( M79* INDEX(Indices!$AA$3:$AA$8, MATCH(G79, Indices!$Z$3:$Z$8, 0)), 0)</f>
        <v>0</v>
      </c>
      <c r="Q79" s="156">
        <f ca="1">IFERROR( M79* INDEX(Indices!$AA$3:$AA$8, MATCH(H79, Indices!$Z$3:$Z$8, 0)), 0)</f>
        <v>0</v>
      </c>
      <c r="R79" s="157">
        <f ca="1">IFERROR( M79* INDEX(Indices!$AA$3:$AA$8, MATCH(I79, Indices!$Z$3:$Z$8, 0)), 0)</f>
        <v>0</v>
      </c>
      <c r="S79" s="140" t="str">
        <f>IF(J79="Yes", M79* INDEX(Indices!$AA$3:$AA$8, MATCH(F79, Indices!$Z$3:$Z$8, 0)), "n/a")</f>
        <v>n/a</v>
      </c>
      <c r="T79" s="173" cm="1">
        <f t="array" ref="T79">IFERROR(CEILING((1.3)
* INDEX(Indices!$P$3:$S$15, IF($D$2="Various", 13, INDEX(Indices!$K$3:$K$38, MATCH($D$2, Indices!$J$3:$J$38,0))), MATCH(D79, Indices!$P$2:$S$2,0) ), 1000), 0)</f>
        <v>0</v>
      </c>
      <c r="AF79" s="162"/>
      <c r="AG79" s="228" t="str">
        <f>IFERROR(INDEX(Components!$C$4:$C$90, MATCH(C79,Components!$A$4:$A$90,0)), "")</f>
        <v/>
      </c>
      <c r="AH79" s="228" t="str">
        <f t="shared" ca="1" si="28"/>
        <v/>
      </c>
      <c r="AI79" s="229" t="str">
        <f t="shared" ca="1" si="29"/>
        <v/>
      </c>
      <c r="AJ79" s="230">
        <f t="shared" si="34"/>
        <v>0.16</v>
      </c>
      <c r="AK79" s="231">
        <f>MATCH(F79, Indices!$Z$3:$Z$8, 0)*0.01</f>
        <v>0.04</v>
      </c>
      <c r="AL79" s="231">
        <f>MATCH(G79,Indices!$Z$3:$Z$8, 0)*0.01</f>
        <v>0.04</v>
      </c>
      <c r="AM79" s="235">
        <f>MATCH(H79,Indices!$Z$3:$Z$8, 0)*0.01</f>
        <v>0.04</v>
      </c>
      <c r="AN79" s="235">
        <f>MATCH(I79,Indices!$Z$3:$Z$8, 0)*0.01</f>
        <v>0.04</v>
      </c>
      <c r="AO79" s="235">
        <f t="shared" si="30"/>
        <v>0</v>
      </c>
      <c r="AP79" s="236">
        <f t="shared" ca="1" si="31"/>
        <v>0</v>
      </c>
      <c r="AQ79" s="237" t="str">
        <f t="shared" si="32"/>
        <v/>
      </c>
    </row>
    <row r="80" spans="1:43" ht="30" customHeight="1" x14ac:dyDescent="0.2">
      <c r="A80" s="105" t="str">
        <f>IF(B80="","",MAX($A$9:A79)+1)</f>
        <v/>
      </c>
      <c r="B80" s="133"/>
      <c r="C80" s="136"/>
      <c r="D80" s="130"/>
      <c r="E80" s="131"/>
      <c r="F80" s="132" t="s">
        <v>44</v>
      </c>
      <c r="G80" s="132" t="s">
        <v>44</v>
      </c>
      <c r="H80" s="132" t="s">
        <v>44</v>
      </c>
      <c r="I80" s="132" t="s">
        <v>44</v>
      </c>
      <c r="J80" s="133" t="s">
        <v>6</v>
      </c>
      <c r="K80" s="160">
        <f t="shared" si="25"/>
        <v>0</v>
      </c>
      <c r="L80" s="135" t="str">
        <f t="shared" si="26"/>
        <v/>
      </c>
      <c r="M80" s="175" t="str">
        <f t="shared" ca="1" si="27"/>
        <v/>
      </c>
      <c r="N80" s="170" t="str">
        <f t="shared" ca="1" si="33"/>
        <v/>
      </c>
      <c r="O80" s="168">
        <f ca="1">IFERROR( M80* INDEX(Indices!$AA$3:$AA$8, MATCH(F80, Indices!$Z$3:$Z$8, 0)), 0)</f>
        <v>0</v>
      </c>
      <c r="P80" s="157">
        <f ca="1">IFERROR( M80* INDEX(Indices!$AA$3:$AA$8, MATCH(G80, Indices!$Z$3:$Z$8, 0)), 0)</f>
        <v>0</v>
      </c>
      <c r="Q80" s="156">
        <f ca="1">IFERROR( M80* INDEX(Indices!$AA$3:$AA$8, MATCH(H80, Indices!$Z$3:$Z$8, 0)), 0)</f>
        <v>0</v>
      </c>
      <c r="R80" s="157">
        <f ca="1">IFERROR( M80* INDEX(Indices!$AA$3:$AA$8, MATCH(I80, Indices!$Z$3:$Z$8, 0)), 0)</f>
        <v>0</v>
      </c>
      <c r="S80" s="140" t="str">
        <f>IF(J80="Yes", M80* INDEX(Indices!$AA$3:$AA$8, MATCH(F80, Indices!$Z$3:$Z$8, 0)), "n/a")</f>
        <v>n/a</v>
      </c>
      <c r="T80" s="173" cm="1">
        <f t="array" ref="T80">IFERROR(CEILING((1.3)
* INDEX(Indices!$P$3:$S$15, IF($D$2="Various", 13, INDEX(Indices!$K$3:$K$38, MATCH($D$2, Indices!$J$3:$J$38,0))), MATCH(D80, Indices!$P$2:$S$2,0) ), 1000), 0)</f>
        <v>0</v>
      </c>
      <c r="AF80" s="162"/>
      <c r="AG80" s="228" t="str">
        <f>IFERROR(INDEX(Components!$C$4:$C$90, MATCH(C80,Components!$A$4:$A$90,0)), "")</f>
        <v/>
      </c>
      <c r="AH80" s="228" t="str">
        <f t="shared" ca="1" si="28"/>
        <v/>
      </c>
      <c r="AI80" s="229" t="str">
        <f t="shared" ca="1" si="29"/>
        <v/>
      </c>
      <c r="AJ80" s="230">
        <f t="shared" si="34"/>
        <v>0.16</v>
      </c>
      <c r="AK80" s="231">
        <f>MATCH(F80, Indices!$Z$3:$Z$8, 0)*0.01</f>
        <v>0.04</v>
      </c>
      <c r="AL80" s="231">
        <f>MATCH(G80,Indices!$Z$3:$Z$8, 0)*0.01</f>
        <v>0.04</v>
      </c>
      <c r="AM80" s="235">
        <f>MATCH(H80,Indices!$Z$3:$Z$8, 0)*0.01</f>
        <v>0.04</v>
      </c>
      <c r="AN80" s="235">
        <f>MATCH(I80,Indices!$Z$3:$Z$8, 0)*0.01</f>
        <v>0.04</v>
      </c>
      <c r="AO80" s="235">
        <f t="shared" si="30"/>
        <v>0</v>
      </c>
      <c r="AP80" s="236">
        <f t="shared" ca="1" si="31"/>
        <v>0</v>
      </c>
      <c r="AQ80" s="237" t="str">
        <f t="shared" si="32"/>
        <v/>
      </c>
    </row>
    <row r="81" spans="1:43" s="110" customFormat="1" ht="30" customHeight="1" x14ac:dyDescent="0.2">
      <c r="A81" s="105" t="str">
        <f>IF(B81="","",MAX($A$9:A80)+1)</f>
        <v/>
      </c>
      <c r="B81" s="133"/>
      <c r="C81" s="136"/>
      <c r="D81" s="130"/>
      <c r="E81" s="131"/>
      <c r="F81" s="132" t="s">
        <v>44</v>
      </c>
      <c r="G81" s="132" t="s">
        <v>44</v>
      </c>
      <c r="H81" s="132" t="s">
        <v>44</v>
      </c>
      <c r="I81" s="132" t="s">
        <v>44</v>
      </c>
      <c r="J81" s="133" t="s">
        <v>6</v>
      </c>
      <c r="K81" s="160">
        <f t="shared" si="25"/>
        <v>0</v>
      </c>
      <c r="L81" s="135" t="str">
        <f t="shared" si="26"/>
        <v/>
      </c>
      <c r="M81" s="175" t="str">
        <f t="shared" ca="1" si="27"/>
        <v/>
      </c>
      <c r="N81" s="170" t="str">
        <f t="shared" ca="1" si="33"/>
        <v/>
      </c>
      <c r="O81" s="168">
        <f ca="1">IFERROR( M81* INDEX(Indices!$AA$3:$AA$8, MATCH(F81, Indices!$Z$3:$Z$8, 0)), 0)</f>
        <v>0</v>
      </c>
      <c r="P81" s="157">
        <f ca="1">IFERROR( M81* INDEX(Indices!$AA$3:$AA$8, MATCH(G81, Indices!$Z$3:$Z$8, 0)), 0)</f>
        <v>0</v>
      </c>
      <c r="Q81" s="156">
        <f ca="1">IFERROR( M81* INDEX(Indices!$AA$3:$AA$8, MATCH(H81, Indices!$Z$3:$Z$8, 0)), 0)</f>
        <v>0</v>
      </c>
      <c r="R81" s="157">
        <f ca="1">IFERROR( M81* INDEX(Indices!$AA$3:$AA$8, MATCH(I81, Indices!$Z$3:$Z$8, 0)), 0)</f>
        <v>0</v>
      </c>
      <c r="S81" s="140" t="str">
        <f>IF(J81="Yes", M81* INDEX(Indices!$AA$3:$AA$8, MATCH(F81, Indices!$Z$3:$Z$8, 0)), "n/a")</f>
        <v>n/a</v>
      </c>
      <c r="T81" s="173" cm="1">
        <f t="array" ref="T81">IFERROR(CEILING((1.3)
* INDEX(Indices!$P$3:$S$15, IF($D$2="Various", 13, INDEX(Indices!$K$3:$K$38, MATCH($D$2, Indices!$J$3:$J$38,0))), MATCH(D81, Indices!$P$2:$S$2,0) ), 1000), 0)</f>
        <v>0</v>
      </c>
      <c r="AF81" s="162"/>
      <c r="AG81" s="228" t="str">
        <f>IFERROR(INDEX(Components!$C$4:$C$90, MATCH(C81,Components!$A$4:$A$90,0)), "")</f>
        <v/>
      </c>
      <c r="AH81" s="228" t="str">
        <f t="shared" ca="1" si="28"/>
        <v/>
      </c>
      <c r="AI81" s="229" t="str">
        <f t="shared" ca="1" si="29"/>
        <v/>
      </c>
      <c r="AJ81" s="230">
        <f t="shared" si="34"/>
        <v>0.16</v>
      </c>
      <c r="AK81" s="231">
        <f>MATCH(F81, Indices!$Z$3:$Z$8, 0)*0.01</f>
        <v>0.04</v>
      </c>
      <c r="AL81" s="231">
        <f>MATCH(G81,Indices!$Z$3:$Z$8, 0)*0.01</f>
        <v>0.04</v>
      </c>
      <c r="AM81" s="235">
        <f>MATCH(H81,Indices!$Z$3:$Z$8, 0)*0.01</f>
        <v>0.04</v>
      </c>
      <c r="AN81" s="235">
        <f>MATCH(I81,Indices!$Z$3:$Z$8, 0)*0.01</f>
        <v>0.04</v>
      </c>
      <c r="AO81" s="235">
        <f t="shared" si="30"/>
        <v>0</v>
      </c>
      <c r="AP81" s="236">
        <f t="shared" ca="1" si="31"/>
        <v>0</v>
      </c>
      <c r="AQ81" s="237" t="str">
        <f t="shared" si="32"/>
        <v/>
      </c>
    </row>
    <row r="82" spans="1:43" ht="30" customHeight="1" x14ac:dyDescent="0.2">
      <c r="A82" s="105" t="str">
        <f>IF(B82="","",MAX($A$9:A81)+1)</f>
        <v/>
      </c>
      <c r="B82" s="133"/>
      <c r="C82" s="136"/>
      <c r="D82" s="130"/>
      <c r="E82" s="131"/>
      <c r="F82" s="132" t="s">
        <v>44</v>
      </c>
      <c r="G82" s="132" t="s">
        <v>44</v>
      </c>
      <c r="H82" s="132" t="s">
        <v>44</v>
      </c>
      <c r="I82" s="132" t="s">
        <v>44</v>
      </c>
      <c r="J82" s="133" t="s">
        <v>6</v>
      </c>
      <c r="K82" s="160">
        <f t="shared" si="25"/>
        <v>0</v>
      </c>
      <c r="L82" s="135" t="str">
        <f t="shared" si="26"/>
        <v/>
      </c>
      <c r="M82" s="175" t="str">
        <f t="shared" ca="1" si="27"/>
        <v/>
      </c>
      <c r="N82" s="170" t="str">
        <f t="shared" ca="1" si="33"/>
        <v/>
      </c>
      <c r="O82" s="168">
        <f ca="1">IFERROR( M82* INDEX(Indices!$AA$3:$AA$8, MATCH(F82, Indices!$Z$3:$Z$8, 0)), 0)</f>
        <v>0</v>
      </c>
      <c r="P82" s="157">
        <f ca="1">IFERROR( M82* INDEX(Indices!$AA$3:$AA$8, MATCH(G82, Indices!$Z$3:$Z$8, 0)), 0)</f>
        <v>0</v>
      </c>
      <c r="Q82" s="156">
        <f ca="1">IFERROR( M82* INDEX(Indices!$AA$3:$AA$8, MATCH(H82, Indices!$Z$3:$Z$8, 0)), 0)</f>
        <v>0</v>
      </c>
      <c r="R82" s="157">
        <f ca="1">IFERROR( M82* INDEX(Indices!$AA$3:$AA$8, MATCH(I82, Indices!$Z$3:$Z$8, 0)), 0)</f>
        <v>0</v>
      </c>
      <c r="S82" s="140" t="str">
        <f>IF(J82="Yes", M82* INDEX(Indices!$AA$3:$AA$8, MATCH(F82, Indices!$Z$3:$Z$8, 0)), "n/a")</f>
        <v>n/a</v>
      </c>
      <c r="T82" s="173" cm="1">
        <f t="array" ref="T82">IFERROR(CEILING((1.3)
* INDEX(Indices!$P$3:$S$15, IF($D$2="Various", 13, INDEX(Indices!$K$3:$K$38, MATCH($D$2, Indices!$J$3:$J$38,0))), MATCH(D82, Indices!$P$2:$S$2,0) ), 1000), 0)</f>
        <v>0</v>
      </c>
      <c r="AF82" s="162"/>
      <c r="AG82" s="228" t="str">
        <f>IFERROR(INDEX(Components!$C$4:$C$90, MATCH(C82,Components!$A$4:$A$90,0)), "")</f>
        <v/>
      </c>
      <c r="AH82" s="228" t="str">
        <f t="shared" ca="1" si="28"/>
        <v/>
      </c>
      <c r="AI82" s="229" t="str">
        <f t="shared" ca="1" si="29"/>
        <v/>
      </c>
      <c r="AJ82" s="230">
        <f>SUM(AK82:AO82)</f>
        <v>0.16</v>
      </c>
      <c r="AK82" s="231">
        <f>MATCH(F82, Indices!$Z$3:$Z$8, 0)*0.01</f>
        <v>0.04</v>
      </c>
      <c r="AL82" s="231">
        <f>MATCH(G82,Indices!$Z$3:$Z$8, 0)*0.01</f>
        <v>0.04</v>
      </c>
      <c r="AM82" s="235">
        <f>MATCH(H82,Indices!$Z$3:$Z$8, 0)*0.01</f>
        <v>0.04</v>
      </c>
      <c r="AN82" s="235">
        <f>MATCH(I82,Indices!$Z$3:$Z$8, 0)*0.01</f>
        <v>0.04</v>
      </c>
      <c r="AO82" s="235">
        <f t="shared" si="30"/>
        <v>0</v>
      </c>
      <c r="AP82" s="236">
        <f t="shared" ca="1" si="31"/>
        <v>0</v>
      </c>
      <c r="AQ82" s="237" t="str">
        <f t="shared" si="32"/>
        <v/>
      </c>
    </row>
    <row r="83" spans="1:43" ht="30" customHeight="1" x14ac:dyDescent="0.2">
      <c r="A83" s="105" t="str">
        <f>IF(B83="","",MAX($A$9:A82)+1)</f>
        <v/>
      </c>
      <c r="B83" s="133"/>
      <c r="C83" s="136"/>
      <c r="D83" s="130"/>
      <c r="E83" s="131"/>
      <c r="F83" s="132" t="s">
        <v>44</v>
      </c>
      <c r="G83" s="132" t="s">
        <v>44</v>
      </c>
      <c r="H83" s="132" t="s">
        <v>44</v>
      </c>
      <c r="I83" s="132" t="s">
        <v>44</v>
      </c>
      <c r="J83" s="133" t="s">
        <v>6</v>
      </c>
      <c r="K83" s="160">
        <f t="shared" si="25"/>
        <v>0</v>
      </c>
      <c r="L83" s="135" t="str">
        <f t="shared" si="26"/>
        <v/>
      </c>
      <c r="M83" s="175" t="str">
        <f t="shared" ca="1" si="27"/>
        <v/>
      </c>
      <c r="N83" s="170" t="str">
        <f t="shared" ca="1" si="33"/>
        <v/>
      </c>
      <c r="O83" s="168">
        <f ca="1">IFERROR( M83* INDEX(Indices!$AA$3:$AA$8, MATCH(F83, Indices!$Z$3:$Z$8, 0)), 0)</f>
        <v>0</v>
      </c>
      <c r="P83" s="157">
        <f ca="1">IFERROR( M83* INDEX(Indices!$AA$3:$AA$8, MATCH(G83, Indices!$Z$3:$Z$8, 0)), 0)</f>
        <v>0</v>
      </c>
      <c r="Q83" s="156">
        <f ca="1">IFERROR( M83* INDEX(Indices!$AA$3:$AA$8, MATCH(H83, Indices!$Z$3:$Z$8, 0)), 0)</f>
        <v>0</v>
      </c>
      <c r="R83" s="157">
        <f ca="1">IFERROR( M83* INDEX(Indices!$AA$3:$AA$8, MATCH(I83, Indices!$Z$3:$Z$8, 0)), 0)</f>
        <v>0</v>
      </c>
      <c r="S83" s="140" t="str">
        <f>IF(J83="Yes", M83* INDEX(Indices!$AA$3:$AA$8, MATCH(F83, Indices!$Z$3:$Z$8, 0)), "n/a")</f>
        <v>n/a</v>
      </c>
      <c r="T83" s="173" cm="1">
        <f t="array" ref="T83">IFERROR(CEILING((1.3)
* INDEX(Indices!$P$3:$S$15, IF($D$2="Various", 13, INDEX(Indices!$K$3:$K$38, MATCH($D$2, Indices!$J$3:$J$38,0))), MATCH(D83, Indices!$P$2:$S$2,0) ), 1000), 0)</f>
        <v>0</v>
      </c>
      <c r="AF83" s="162"/>
      <c r="AG83" s="228" t="str">
        <f>IFERROR(INDEX(Components!$C$4:$C$90, MATCH(C83,Components!$A$4:$A$90,0)), "")</f>
        <v/>
      </c>
      <c r="AH83" s="228" t="str">
        <f t="shared" ca="1" si="28"/>
        <v/>
      </c>
      <c r="AI83" s="229" t="str">
        <f t="shared" ca="1" si="29"/>
        <v/>
      </c>
      <c r="AJ83" s="230">
        <f t="shared" ref="AJ83:AJ90" si="35">SUM(AK83:AO83)</f>
        <v>0.16</v>
      </c>
      <c r="AK83" s="231">
        <f>MATCH(F83, Indices!$Z$3:$Z$8, 0)*0.01</f>
        <v>0.04</v>
      </c>
      <c r="AL83" s="231">
        <f>MATCH(G83,Indices!$Z$3:$Z$8, 0)*0.01</f>
        <v>0.04</v>
      </c>
      <c r="AM83" s="235">
        <f>MATCH(H83,Indices!$Z$3:$Z$8, 0)*0.01</f>
        <v>0.04</v>
      </c>
      <c r="AN83" s="235">
        <f>MATCH(I83,Indices!$Z$3:$Z$8, 0)*0.01</f>
        <v>0.04</v>
      </c>
      <c r="AO83" s="235">
        <f t="shared" si="30"/>
        <v>0</v>
      </c>
      <c r="AP83" s="236">
        <f t="shared" ca="1" si="31"/>
        <v>0</v>
      </c>
      <c r="AQ83" s="237" t="str">
        <f t="shared" si="32"/>
        <v/>
      </c>
    </row>
    <row r="84" spans="1:43" ht="30" customHeight="1" x14ac:dyDescent="0.2">
      <c r="A84" s="105" t="str">
        <f>IF(B84="","",MAX($A$9:A83)+1)</f>
        <v/>
      </c>
      <c r="B84" s="133"/>
      <c r="C84" s="136"/>
      <c r="D84" s="130"/>
      <c r="E84" s="131"/>
      <c r="F84" s="132" t="s">
        <v>44</v>
      </c>
      <c r="G84" s="132" t="s">
        <v>44</v>
      </c>
      <c r="H84" s="132" t="s">
        <v>44</v>
      </c>
      <c r="I84" s="132" t="s">
        <v>44</v>
      </c>
      <c r="J84" s="133" t="s">
        <v>6</v>
      </c>
      <c r="K84" s="160">
        <f t="shared" si="25"/>
        <v>0</v>
      </c>
      <c r="L84" s="135" t="str">
        <f t="shared" si="26"/>
        <v/>
      </c>
      <c r="M84" s="175" t="str">
        <f t="shared" ca="1" si="27"/>
        <v/>
      </c>
      <c r="N84" s="170" t="str">
        <f t="shared" ca="1" si="33"/>
        <v/>
      </c>
      <c r="O84" s="168">
        <f ca="1">IFERROR( M84* INDEX(Indices!$AA$3:$AA$8, MATCH(F84, Indices!$Z$3:$Z$8, 0)), 0)</f>
        <v>0</v>
      </c>
      <c r="P84" s="157">
        <f ca="1">IFERROR( M84* INDEX(Indices!$AA$3:$AA$8, MATCH(G84, Indices!$Z$3:$Z$8, 0)), 0)</f>
        <v>0</v>
      </c>
      <c r="Q84" s="156">
        <f ca="1">IFERROR( M84* INDEX(Indices!$AA$3:$AA$8, MATCH(H84, Indices!$Z$3:$Z$8, 0)), 0)</f>
        <v>0</v>
      </c>
      <c r="R84" s="157">
        <f ca="1">IFERROR( M84* INDEX(Indices!$AA$3:$AA$8, MATCH(I84, Indices!$Z$3:$Z$8, 0)), 0)</f>
        <v>0</v>
      </c>
      <c r="S84" s="140" t="str">
        <f>IF(J84="Yes", M84* INDEX(Indices!$AA$3:$AA$8, MATCH(F84, Indices!$Z$3:$Z$8, 0)), "n/a")</f>
        <v>n/a</v>
      </c>
      <c r="T84" s="173" cm="1">
        <f t="array" ref="T84">IFERROR(CEILING((1.3)
* INDEX(Indices!$P$3:$S$15, IF($D$2="Various", 13, INDEX(Indices!$K$3:$K$38, MATCH($D$2, Indices!$J$3:$J$38,0))), MATCH(D84, Indices!$P$2:$S$2,0) ), 1000), 0)</f>
        <v>0</v>
      </c>
      <c r="AF84" s="162"/>
      <c r="AG84" s="228" t="str">
        <f>IFERROR(INDEX(Components!$C$4:$C$90, MATCH(C84,Components!$A$4:$A$90,0)), "")</f>
        <v/>
      </c>
      <c r="AH84" s="228" t="str">
        <f t="shared" ca="1" si="28"/>
        <v/>
      </c>
      <c r="AI84" s="229" t="str">
        <f t="shared" ca="1" si="29"/>
        <v/>
      </c>
      <c r="AJ84" s="230">
        <f t="shared" si="35"/>
        <v>0.16</v>
      </c>
      <c r="AK84" s="231">
        <f>MATCH(F84, Indices!$Z$3:$Z$8, 0)*0.01</f>
        <v>0.04</v>
      </c>
      <c r="AL84" s="231">
        <f>MATCH(G84,Indices!$Z$3:$Z$8, 0)*0.01</f>
        <v>0.04</v>
      </c>
      <c r="AM84" s="235">
        <f>MATCH(H84,Indices!$Z$3:$Z$8, 0)*0.01</f>
        <v>0.04</v>
      </c>
      <c r="AN84" s="235">
        <f>MATCH(I84,Indices!$Z$3:$Z$8, 0)*0.01</f>
        <v>0.04</v>
      </c>
      <c r="AO84" s="235">
        <f t="shared" si="30"/>
        <v>0</v>
      </c>
      <c r="AP84" s="236">
        <f t="shared" ca="1" si="31"/>
        <v>0</v>
      </c>
      <c r="AQ84" s="237" t="str">
        <f t="shared" si="32"/>
        <v/>
      </c>
    </row>
    <row r="85" spans="1:43" ht="30" customHeight="1" x14ac:dyDescent="0.2">
      <c r="A85" s="105" t="str">
        <f>IF(B85="","",MAX($A$9:A84)+1)</f>
        <v/>
      </c>
      <c r="B85" s="133"/>
      <c r="C85" s="136"/>
      <c r="D85" s="130"/>
      <c r="E85" s="131"/>
      <c r="F85" s="132" t="s">
        <v>44</v>
      </c>
      <c r="G85" s="132" t="s">
        <v>44</v>
      </c>
      <c r="H85" s="132" t="s">
        <v>44</v>
      </c>
      <c r="I85" s="132" t="s">
        <v>44</v>
      </c>
      <c r="J85" s="133" t="s">
        <v>6</v>
      </c>
      <c r="K85" s="160">
        <f t="shared" si="25"/>
        <v>0</v>
      </c>
      <c r="L85" s="135" t="str">
        <f t="shared" si="26"/>
        <v/>
      </c>
      <c r="M85" s="175" t="str">
        <f t="shared" ca="1" si="27"/>
        <v/>
      </c>
      <c r="N85" s="170" t="str">
        <f t="shared" ca="1" si="33"/>
        <v/>
      </c>
      <c r="O85" s="168">
        <f ca="1">IFERROR( M85* INDEX(Indices!$AA$3:$AA$8, MATCH(F85, Indices!$Z$3:$Z$8, 0)), 0)</f>
        <v>0</v>
      </c>
      <c r="P85" s="157">
        <f ca="1">IFERROR( M85* INDEX(Indices!$AA$3:$AA$8, MATCH(G85, Indices!$Z$3:$Z$8, 0)), 0)</f>
        <v>0</v>
      </c>
      <c r="Q85" s="156">
        <f ca="1">IFERROR( M85* INDEX(Indices!$AA$3:$AA$8, MATCH(H85, Indices!$Z$3:$Z$8, 0)), 0)</f>
        <v>0</v>
      </c>
      <c r="R85" s="157">
        <f ca="1">IFERROR( M85* INDEX(Indices!$AA$3:$AA$8, MATCH(I85, Indices!$Z$3:$Z$8, 0)), 0)</f>
        <v>0</v>
      </c>
      <c r="S85" s="140" t="str">
        <f>IF(J85="Yes", M85* INDEX(Indices!$AA$3:$AA$8, MATCH(F85, Indices!$Z$3:$Z$8, 0)), "n/a")</f>
        <v>n/a</v>
      </c>
      <c r="T85" s="173" cm="1">
        <f t="array" ref="T85">IFERROR(CEILING((1.3)
* INDEX(Indices!$P$3:$S$15, IF($D$2="Various", 13, INDEX(Indices!$K$3:$K$38, MATCH($D$2, Indices!$J$3:$J$38,0))), MATCH(D85, Indices!$P$2:$S$2,0) ), 1000), 0)</f>
        <v>0</v>
      </c>
      <c r="AF85" s="162"/>
      <c r="AG85" s="228" t="str">
        <f>IFERROR(INDEX(Components!$C$4:$C$90, MATCH(C85,Components!$A$4:$A$90,0)), "")</f>
        <v/>
      </c>
      <c r="AH85" s="228" t="str">
        <f t="shared" ca="1" si="28"/>
        <v/>
      </c>
      <c r="AI85" s="229" t="str">
        <f t="shared" ca="1" si="29"/>
        <v/>
      </c>
      <c r="AJ85" s="230">
        <f t="shared" si="35"/>
        <v>0.16</v>
      </c>
      <c r="AK85" s="231">
        <f>MATCH(F85, Indices!$Z$3:$Z$8, 0)*0.01</f>
        <v>0.04</v>
      </c>
      <c r="AL85" s="231">
        <f>MATCH(G85,Indices!$Z$3:$Z$8, 0)*0.01</f>
        <v>0.04</v>
      </c>
      <c r="AM85" s="235">
        <f>MATCH(H85,Indices!$Z$3:$Z$8, 0)*0.01</f>
        <v>0.04</v>
      </c>
      <c r="AN85" s="235">
        <f>MATCH(I85,Indices!$Z$3:$Z$8, 0)*0.01</f>
        <v>0.04</v>
      </c>
      <c r="AO85" s="235">
        <f t="shared" si="30"/>
        <v>0</v>
      </c>
      <c r="AP85" s="236">
        <f t="shared" ca="1" si="31"/>
        <v>0</v>
      </c>
      <c r="AQ85" s="237" t="str">
        <f t="shared" si="32"/>
        <v/>
      </c>
    </row>
    <row r="86" spans="1:43" ht="30" customHeight="1" x14ac:dyDescent="0.2">
      <c r="A86" s="105" t="str">
        <f>IF(B86="","",MAX($A$9:A85)+1)</f>
        <v/>
      </c>
      <c r="B86" s="133"/>
      <c r="C86" s="136"/>
      <c r="D86" s="130"/>
      <c r="E86" s="131"/>
      <c r="F86" s="132" t="s">
        <v>44</v>
      </c>
      <c r="G86" s="132" t="s">
        <v>44</v>
      </c>
      <c r="H86" s="132" t="s">
        <v>44</v>
      </c>
      <c r="I86" s="132" t="s">
        <v>44</v>
      </c>
      <c r="J86" s="133" t="s">
        <v>6</v>
      </c>
      <c r="K86" s="160">
        <f t="shared" si="25"/>
        <v>0</v>
      </c>
      <c r="L86" s="135" t="str">
        <f t="shared" si="26"/>
        <v/>
      </c>
      <c r="M86" s="175" t="str">
        <f t="shared" ca="1" si="27"/>
        <v/>
      </c>
      <c r="N86" s="170" t="str">
        <f t="shared" ca="1" si="33"/>
        <v/>
      </c>
      <c r="O86" s="168">
        <f ca="1">IFERROR( M86* INDEX(Indices!$AA$3:$AA$8, MATCH(F86, Indices!$Z$3:$Z$8, 0)), 0)</f>
        <v>0</v>
      </c>
      <c r="P86" s="157">
        <f ca="1">IFERROR( M86* INDEX(Indices!$AA$3:$AA$8, MATCH(G86, Indices!$Z$3:$Z$8, 0)), 0)</f>
        <v>0</v>
      </c>
      <c r="Q86" s="156">
        <f ca="1">IFERROR( M86* INDEX(Indices!$AA$3:$AA$8, MATCH(H86, Indices!$Z$3:$Z$8, 0)), 0)</f>
        <v>0</v>
      </c>
      <c r="R86" s="157">
        <f ca="1">IFERROR( M86* INDEX(Indices!$AA$3:$AA$8, MATCH(I86, Indices!$Z$3:$Z$8, 0)), 0)</f>
        <v>0</v>
      </c>
      <c r="S86" s="140" t="str">
        <f>IF(J86="Yes", M86* INDEX(Indices!$AA$3:$AA$8, MATCH(F86, Indices!$Z$3:$Z$8, 0)), "n/a")</f>
        <v>n/a</v>
      </c>
      <c r="T86" s="173" cm="1">
        <f t="array" ref="T86">IFERROR(CEILING((1.3)
* INDEX(Indices!$P$3:$S$15, IF($D$2="Various", 13, INDEX(Indices!$K$3:$K$38, MATCH($D$2, Indices!$J$3:$J$38,0))), MATCH(D86, Indices!$P$2:$S$2,0) ), 1000), 0)</f>
        <v>0</v>
      </c>
      <c r="AF86" s="162"/>
      <c r="AG86" s="228" t="str">
        <f>IFERROR(INDEX(Components!$C$4:$C$90, MATCH(C86,Components!$A$4:$A$90,0)), "")</f>
        <v/>
      </c>
      <c r="AH86" s="228" t="str">
        <f t="shared" ca="1" si="28"/>
        <v/>
      </c>
      <c r="AI86" s="229" t="str">
        <f t="shared" ca="1" si="29"/>
        <v/>
      </c>
      <c r="AJ86" s="230">
        <f t="shared" si="35"/>
        <v>0.16</v>
      </c>
      <c r="AK86" s="231">
        <f>MATCH(F86, Indices!$Z$3:$Z$8, 0)*0.01</f>
        <v>0.04</v>
      </c>
      <c r="AL86" s="231">
        <f>MATCH(G86,Indices!$Z$3:$Z$8, 0)*0.01</f>
        <v>0.04</v>
      </c>
      <c r="AM86" s="235">
        <f>MATCH(H86,Indices!$Z$3:$Z$8, 0)*0.01</f>
        <v>0.04</v>
      </c>
      <c r="AN86" s="235">
        <f>MATCH(I86,Indices!$Z$3:$Z$8, 0)*0.01</f>
        <v>0.04</v>
      </c>
      <c r="AO86" s="235">
        <f t="shared" si="30"/>
        <v>0</v>
      </c>
      <c r="AP86" s="236">
        <f t="shared" ca="1" si="31"/>
        <v>0</v>
      </c>
      <c r="AQ86" s="237" t="str">
        <f t="shared" si="32"/>
        <v/>
      </c>
    </row>
    <row r="87" spans="1:43" ht="30" customHeight="1" x14ac:dyDescent="0.2">
      <c r="A87" s="105" t="str">
        <f>IF(B87="","",MAX($A$9:A86)+1)</f>
        <v/>
      </c>
      <c r="B87" s="133"/>
      <c r="C87" s="136"/>
      <c r="D87" s="130"/>
      <c r="E87" s="131"/>
      <c r="F87" s="132" t="s">
        <v>44</v>
      </c>
      <c r="G87" s="132" t="s">
        <v>44</v>
      </c>
      <c r="H87" s="132" t="s">
        <v>44</v>
      </c>
      <c r="I87" s="132" t="s">
        <v>44</v>
      </c>
      <c r="J87" s="133" t="s">
        <v>6</v>
      </c>
      <c r="K87" s="160">
        <f t="shared" si="25"/>
        <v>0</v>
      </c>
      <c r="L87" s="135" t="str">
        <f t="shared" si="26"/>
        <v/>
      </c>
      <c r="M87" s="175" t="str">
        <f t="shared" ca="1" si="27"/>
        <v/>
      </c>
      <c r="N87" s="170" t="str">
        <f t="shared" ca="1" si="33"/>
        <v/>
      </c>
      <c r="O87" s="168">
        <f ca="1">IFERROR( M87* INDEX(Indices!$AA$3:$AA$8, MATCH(F87, Indices!$Z$3:$Z$8, 0)), 0)</f>
        <v>0</v>
      </c>
      <c r="P87" s="157">
        <f ca="1">IFERROR( M87* INDEX(Indices!$AA$3:$AA$8, MATCH(G87, Indices!$Z$3:$Z$8, 0)), 0)</f>
        <v>0</v>
      </c>
      <c r="Q87" s="156">
        <f ca="1">IFERROR( M87* INDEX(Indices!$AA$3:$AA$8, MATCH(H87, Indices!$Z$3:$Z$8, 0)), 0)</f>
        <v>0</v>
      </c>
      <c r="R87" s="157">
        <f ca="1">IFERROR( M87* INDEX(Indices!$AA$3:$AA$8, MATCH(I87, Indices!$Z$3:$Z$8, 0)), 0)</f>
        <v>0</v>
      </c>
      <c r="S87" s="140" t="str">
        <f>IF(J87="Yes", M87* INDEX(Indices!$AA$3:$AA$8, MATCH(F87, Indices!$Z$3:$Z$8, 0)), "n/a")</f>
        <v>n/a</v>
      </c>
      <c r="T87" s="173" cm="1">
        <f t="array" ref="T87">IFERROR(CEILING((1.3)
* INDEX(Indices!$P$3:$S$15, IF($D$2="Various", 13, INDEX(Indices!$K$3:$K$38, MATCH($D$2, Indices!$J$3:$J$38,0))), MATCH(D87, Indices!$P$2:$S$2,0) ), 1000), 0)</f>
        <v>0</v>
      </c>
      <c r="AF87" s="162"/>
      <c r="AG87" s="228" t="str">
        <f>IFERROR(INDEX(Components!$C$4:$C$90, MATCH(C87,Components!$A$4:$A$90,0)), "")</f>
        <v/>
      </c>
      <c r="AH87" s="228" t="str">
        <f t="shared" ca="1" si="28"/>
        <v/>
      </c>
      <c r="AI87" s="229" t="str">
        <f t="shared" ca="1" si="29"/>
        <v/>
      </c>
      <c r="AJ87" s="230">
        <f t="shared" si="35"/>
        <v>0.16</v>
      </c>
      <c r="AK87" s="231">
        <f>MATCH(F87, Indices!$Z$3:$Z$8, 0)*0.01</f>
        <v>0.04</v>
      </c>
      <c r="AL87" s="231">
        <f>MATCH(G87,Indices!$Z$3:$Z$8, 0)*0.01</f>
        <v>0.04</v>
      </c>
      <c r="AM87" s="235">
        <f>MATCH(H87,Indices!$Z$3:$Z$8, 0)*0.01</f>
        <v>0.04</v>
      </c>
      <c r="AN87" s="235">
        <f>MATCH(I87,Indices!$Z$3:$Z$8, 0)*0.01</f>
        <v>0.04</v>
      </c>
      <c r="AO87" s="235">
        <f t="shared" si="30"/>
        <v>0</v>
      </c>
      <c r="AP87" s="236">
        <f t="shared" ca="1" si="31"/>
        <v>0</v>
      </c>
      <c r="AQ87" s="237" t="str">
        <f t="shared" si="32"/>
        <v/>
      </c>
    </row>
    <row r="88" spans="1:43" ht="30" customHeight="1" x14ac:dyDescent="0.2">
      <c r="A88" s="105" t="str">
        <f>IF(B88="","",MAX($A$9:A87)+1)</f>
        <v/>
      </c>
      <c r="B88" s="133"/>
      <c r="C88" s="136"/>
      <c r="D88" s="130"/>
      <c r="E88" s="131"/>
      <c r="F88" s="132" t="s">
        <v>44</v>
      </c>
      <c r="G88" s="132" t="s">
        <v>44</v>
      </c>
      <c r="H88" s="132" t="s">
        <v>44</v>
      </c>
      <c r="I88" s="132" t="s">
        <v>44</v>
      </c>
      <c r="J88" s="133" t="s">
        <v>6</v>
      </c>
      <c r="K88" s="160">
        <f t="shared" si="25"/>
        <v>0</v>
      </c>
      <c r="L88" s="135" t="str">
        <f t="shared" si="26"/>
        <v/>
      </c>
      <c r="M88" s="175" t="str">
        <f t="shared" ca="1" si="27"/>
        <v/>
      </c>
      <c r="N88" s="170" t="str">
        <f t="shared" ca="1" si="33"/>
        <v/>
      </c>
      <c r="O88" s="168">
        <f ca="1">IFERROR( M88* INDEX(Indices!$AA$3:$AA$8, MATCH(F88, Indices!$Z$3:$Z$8, 0)), 0)</f>
        <v>0</v>
      </c>
      <c r="P88" s="157">
        <f ca="1">IFERROR( M88* INDEX(Indices!$AA$3:$AA$8, MATCH(G88, Indices!$Z$3:$Z$8, 0)), 0)</f>
        <v>0</v>
      </c>
      <c r="Q88" s="156">
        <f ca="1">IFERROR( M88* INDEX(Indices!$AA$3:$AA$8, MATCH(H88, Indices!$Z$3:$Z$8, 0)), 0)</f>
        <v>0</v>
      </c>
      <c r="R88" s="157">
        <f ca="1">IFERROR( M88* INDEX(Indices!$AA$3:$AA$8, MATCH(I88, Indices!$Z$3:$Z$8, 0)), 0)</f>
        <v>0</v>
      </c>
      <c r="S88" s="140" t="str">
        <f>IF(J88="Yes", M88* INDEX(Indices!$AA$3:$AA$8, MATCH(F88, Indices!$Z$3:$Z$8, 0)), "n/a")</f>
        <v>n/a</v>
      </c>
      <c r="T88" s="173" cm="1">
        <f t="array" ref="T88">IFERROR(CEILING((1.3)
* INDEX(Indices!$P$3:$S$15, IF($D$2="Various", 13, INDEX(Indices!$K$3:$K$38, MATCH($D$2, Indices!$J$3:$J$38,0))), MATCH(D88, Indices!$P$2:$S$2,0) ), 1000), 0)</f>
        <v>0</v>
      </c>
      <c r="AF88" s="162"/>
      <c r="AG88" s="228" t="str">
        <f>IFERROR(INDEX(Components!$C$4:$C$90, MATCH(C88,Components!$A$4:$A$90,0)), "")</f>
        <v/>
      </c>
      <c r="AH88" s="228" t="str">
        <f t="shared" ca="1" si="28"/>
        <v/>
      </c>
      <c r="AI88" s="229" t="str">
        <f t="shared" ca="1" si="29"/>
        <v/>
      </c>
      <c r="AJ88" s="230">
        <f t="shared" si="35"/>
        <v>0.16</v>
      </c>
      <c r="AK88" s="231">
        <f>MATCH(F88, Indices!$Z$3:$Z$8, 0)*0.01</f>
        <v>0.04</v>
      </c>
      <c r="AL88" s="231">
        <f>MATCH(G88,Indices!$Z$3:$Z$8, 0)*0.01</f>
        <v>0.04</v>
      </c>
      <c r="AM88" s="235">
        <f>MATCH(H88,Indices!$Z$3:$Z$8, 0)*0.01</f>
        <v>0.04</v>
      </c>
      <c r="AN88" s="235">
        <f>MATCH(I88,Indices!$Z$3:$Z$8, 0)*0.01</f>
        <v>0.04</v>
      </c>
      <c r="AO88" s="235">
        <f t="shared" si="30"/>
        <v>0</v>
      </c>
      <c r="AP88" s="236">
        <f t="shared" ca="1" si="31"/>
        <v>0</v>
      </c>
      <c r="AQ88" s="237" t="str">
        <f t="shared" si="32"/>
        <v/>
      </c>
    </row>
    <row r="89" spans="1:43" ht="30" customHeight="1" x14ac:dyDescent="0.2">
      <c r="A89" s="105" t="str">
        <f>IF(B89="","",MAX($A$9:A88)+1)</f>
        <v/>
      </c>
      <c r="B89" s="133"/>
      <c r="C89" s="136"/>
      <c r="D89" s="130"/>
      <c r="E89" s="131"/>
      <c r="F89" s="132" t="s">
        <v>44</v>
      </c>
      <c r="G89" s="132" t="s">
        <v>44</v>
      </c>
      <c r="H89" s="132" t="s">
        <v>44</v>
      </c>
      <c r="I89" s="132" t="s">
        <v>44</v>
      </c>
      <c r="J89" s="133" t="s">
        <v>6</v>
      </c>
      <c r="K89" s="160">
        <f t="shared" si="25"/>
        <v>0</v>
      </c>
      <c r="L89" s="135" t="str">
        <f t="shared" si="26"/>
        <v/>
      </c>
      <c r="M89" s="175" t="str">
        <f t="shared" ca="1" si="27"/>
        <v/>
      </c>
      <c r="N89" s="170" t="str">
        <f t="shared" ca="1" si="33"/>
        <v/>
      </c>
      <c r="O89" s="168">
        <f ca="1">IFERROR( M89* INDEX(Indices!$AA$3:$AA$8, MATCH(F89, Indices!$Z$3:$Z$8, 0)), 0)</f>
        <v>0</v>
      </c>
      <c r="P89" s="157">
        <f ca="1">IFERROR( M89* INDEX(Indices!$AA$3:$AA$8, MATCH(G89, Indices!$Z$3:$Z$8, 0)), 0)</f>
        <v>0</v>
      </c>
      <c r="Q89" s="156">
        <f ca="1">IFERROR( M89* INDEX(Indices!$AA$3:$AA$8, MATCH(H89, Indices!$Z$3:$Z$8, 0)), 0)</f>
        <v>0</v>
      </c>
      <c r="R89" s="157">
        <f ca="1">IFERROR( M89* INDEX(Indices!$AA$3:$AA$8, MATCH(I89, Indices!$Z$3:$Z$8, 0)), 0)</f>
        <v>0</v>
      </c>
      <c r="S89" s="140" t="str">
        <f>IF(J89="Yes", M89* INDEX(Indices!$AA$3:$AA$8, MATCH(F89, Indices!$Z$3:$Z$8, 0)), "n/a")</f>
        <v>n/a</v>
      </c>
      <c r="T89" s="173" cm="1">
        <f t="array" ref="T89">IFERROR(CEILING((1.3)
* INDEX(Indices!$P$3:$S$15, IF($D$2="Various", 13, INDEX(Indices!$K$3:$K$38, MATCH($D$2, Indices!$J$3:$J$38,0))), MATCH(D89, Indices!$P$2:$S$2,0) ), 1000), 0)</f>
        <v>0</v>
      </c>
      <c r="AF89" s="162"/>
      <c r="AG89" s="228" t="str">
        <f>IFERROR(INDEX(Components!$C$4:$C$90, MATCH(C89,Components!$A$4:$A$90,0)), "")</f>
        <v/>
      </c>
      <c r="AH89" s="228" t="str">
        <f t="shared" ca="1" si="28"/>
        <v/>
      </c>
      <c r="AI89" s="229" t="str">
        <f t="shared" ca="1" si="29"/>
        <v/>
      </c>
      <c r="AJ89" s="230">
        <f t="shared" si="35"/>
        <v>0.16</v>
      </c>
      <c r="AK89" s="231">
        <f>MATCH(F89, Indices!$Z$3:$Z$8, 0)*0.01</f>
        <v>0.04</v>
      </c>
      <c r="AL89" s="231">
        <f>MATCH(G89,Indices!$Z$3:$Z$8, 0)*0.01</f>
        <v>0.04</v>
      </c>
      <c r="AM89" s="235">
        <f>MATCH(H89,Indices!$Z$3:$Z$8, 0)*0.01</f>
        <v>0.04</v>
      </c>
      <c r="AN89" s="235">
        <f>MATCH(I89,Indices!$Z$3:$Z$8, 0)*0.01</f>
        <v>0.04</v>
      </c>
      <c r="AO89" s="235">
        <f t="shared" si="30"/>
        <v>0</v>
      </c>
      <c r="AP89" s="236">
        <f t="shared" ca="1" si="31"/>
        <v>0</v>
      </c>
      <c r="AQ89" s="237" t="str">
        <f t="shared" si="32"/>
        <v/>
      </c>
    </row>
    <row r="90" spans="1:43" s="110" customFormat="1" ht="30" customHeight="1" x14ac:dyDescent="0.2">
      <c r="A90" s="105" t="str">
        <f>IF(B90="","",MAX($A$9:A89)+1)</f>
        <v/>
      </c>
      <c r="B90" s="133"/>
      <c r="C90" s="136"/>
      <c r="D90" s="130"/>
      <c r="E90" s="131"/>
      <c r="F90" s="132" t="s">
        <v>44</v>
      </c>
      <c r="G90" s="132" t="s">
        <v>44</v>
      </c>
      <c r="H90" s="132" t="s">
        <v>44</v>
      </c>
      <c r="I90" s="132" t="s">
        <v>44</v>
      </c>
      <c r="J90" s="133" t="s">
        <v>6</v>
      </c>
      <c r="K90" s="160">
        <f t="shared" si="25"/>
        <v>0</v>
      </c>
      <c r="L90" s="135" t="str">
        <f t="shared" si="26"/>
        <v/>
      </c>
      <c r="M90" s="175" t="str">
        <f t="shared" ca="1" si="27"/>
        <v/>
      </c>
      <c r="N90" s="170" t="str">
        <f t="shared" ca="1" si="33"/>
        <v/>
      </c>
      <c r="O90" s="168">
        <f ca="1">IFERROR( M90* INDEX(Indices!$AA$3:$AA$8, MATCH(F90, Indices!$Z$3:$Z$8, 0)), 0)</f>
        <v>0</v>
      </c>
      <c r="P90" s="157">
        <f ca="1">IFERROR( M90* INDEX(Indices!$AA$3:$AA$8, MATCH(G90, Indices!$Z$3:$Z$8, 0)), 0)</f>
        <v>0</v>
      </c>
      <c r="Q90" s="156">
        <f ca="1">IFERROR( M90* INDEX(Indices!$AA$3:$AA$8, MATCH(H90, Indices!$Z$3:$Z$8, 0)), 0)</f>
        <v>0</v>
      </c>
      <c r="R90" s="157">
        <f ca="1">IFERROR( M90* INDEX(Indices!$AA$3:$AA$8, MATCH(I90, Indices!$Z$3:$Z$8, 0)), 0)</f>
        <v>0</v>
      </c>
      <c r="S90" s="140" t="str">
        <f>IF(J90="Yes", M90* INDEX(Indices!$AA$3:$AA$8, MATCH(F90, Indices!$Z$3:$Z$8, 0)), "n/a")</f>
        <v>n/a</v>
      </c>
      <c r="T90" s="173" cm="1">
        <f t="array" ref="T90">IFERROR(CEILING((1.3)
* INDEX(Indices!$P$3:$S$15, IF($D$2="Various", 13, INDEX(Indices!$K$3:$K$38, MATCH($D$2, Indices!$J$3:$J$38,0))), MATCH(D90, Indices!$P$2:$S$2,0) ), 1000), 0)</f>
        <v>0</v>
      </c>
      <c r="AF90" s="162"/>
      <c r="AG90" s="228" t="str">
        <f>IFERROR(INDEX(Components!$C$4:$C$90, MATCH(C90,Components!$A$4:$A$90,0)), "")</f>
        <v/>
      </c>
      <c r="AH90" s="228" t="str">
        <f t="shared" ca="1" si="28"/>
        <v/>
      </c>
      <c r="AI90" s="229" t="str">
        <f t="shared" ca="1" si="29"/>
        <v/>
      </c>
      <c r="AJ90" s="230">
        <f t="shared" si="35"/>
        <v>0.16</v>
      </c>
      <c r="AK90" s="231">
        <f>MATCH(F90, Indices!$Z$3:$Z$8, 0)*0.01</f>
        <v>0.04</v>
      </c>
      <c r="AL90" s="231">
        <f>MATCH(G90,Indices!$Z$3:$Z$8, 0)*0.01</f>
        <v>0.04</v>
      </c>
      <c r="AM90" s="235">
        <f>MATCH(H90,Indices!$Z$3:$Z$8, 0)*0.01</f>
        <v>0.04</v>
      </c>
      <c r="AN90" s="235">
        <f>MATCH(I90,Indices!$Z$3:$Z$8, 0)*0.01</f>
        <v>0.04</v>
      </c>
      <c r="AO90" s="235">
        <f t="shared" si="30"/>
        <v>0</v>
      </c>
      <c r="AP90" s="236">
        <f t="shared" ca="1" si="31"/>
        <v>0</v>
      </c>
      <c r="AQ90" s="237" t="str">
        <f t="shared" si="32"/>
        <v/>
      </c>
    </row>
    <row r="91" spans="1:43" ht="30" customHeight="1" x14ac:dyDescent="0.2">
      <c r="A91" s="105" t="str">
        <f>IF(B91="","",MAX($A$9:A90)+1)</f>
        <v/>
      </c>
      <c r="B91" s="133"/>
      <c r="C91" s="136"/>
      <c r="D91" s="130"/>
      <c r="E91" s="131"/>
      <c r="F91" s="132" t="s">
        <v>44</v>
      </c>
      <c r="G91" s="132" t="s">
        <v>44</v>
      </c>
      <c r="H91" s="132" t="s">
        <v>44</v>
      </c>
      <c r="I91" s="132" t="s">
        <v>44</v>
      </c>
      <c r="J91" s="133" t="s">
        <v>6</v>
      </c>
      <c r="K91" s="160">
        <f t="shared" si="25"/>
        <v>0</v>
      </c>
      <c r="L91" s="135" t="str">
        <f t="shared" si="26"/>
        <v/>
      </c>
      <c r="M91" s="175" t="str">
        <f t="shared" ca="1" si="27"/>
        <v/>
      </c>
      <c r="N91" s="170" t="str">
        <f t="shared" ca="1" si="33"/>
        <v/>
      </c>
      <c r="O91" s="168">
        <f ca="1">IFERROR( M91* INDEX(Indices!$AA$3:$AA$8, MATCH(F91, Indices!$Z$3:$Z$8, 0)), 0)</f>
        <v>0</v>
      </c>
      <c r="P91" s="157">
        <f ca="1">IFERROR( M91* INDEX(Indices!$AA$3:$AA$8, MATCH(G91, Indices!$Z$3:$Z$8, 0)), 0)</f>
        <v>0</v>
      </c>
      <c r="Q91" s="156">
        <f ca="1">IFERROR( M91* INDEX(Indices!$AA$3:$AA$8, MATCH(H91, Indices!$Z$3:$Z$8, 0)), 0)</f>
        <v>0</v>
      </c>
      <c r="R91" s="157">
        <f ca="1">IFERROR( M91* INDEX(Indices!$AA$3:$AA$8, MATCH(I91, Indices!$Z$3:$Z$8, 0)), 0)</f>
        <v>0</v>
      </c>
      <c r="S91" s="140" t="str">
        <f>IF(J91="Yes", M91* INDEX(Indices!$AA$3:$AA$8, MATCH(F91, Indices!$Z$3:$Z$8, 0)), "n/a")</f>
        <v>n/a</v>
      </c>
      <c r="T91" s="173" cm="1">
        <f t="array" ref="T91">IFERROR(CEILING((1.3)
* INDEX(Indices!$P$3:$S$15, IF($D$2="Various", 13, INDEX(Indices!$K$3:$K$38, MATCH($D$2, Indices!$J$3:$J$38,0))), MATCH(D91, Indices!$P$2:$S$2,0) ), 1000), 0)</f>
        <v>0</v>
      </c>
      <c r="AF91" s="162"/>
      <c r="AG91" s="228" t="str">
        <f>IFERROR(INDEX(Components!$C$4:$C$90, MATCH(C91,Components!$A$4:$A$90,0)), "")</f>
        <v/>
      </c>
      <c r="AH91" s="228" t="str">
        <f t="shared" ca="1" si="28"/>
        <v/>
      </c>
      <c r="AI91" s="229" t="str">
        <f t="shared" ca="1" si="29"/>
        <v/>
      </c>
      <c r="AJ91" s="230">
        <f>SUM(AK91:AO91)</f>
        <v>0.16</v>
      </c>
      <c r="AK91" s="231">
        <f>MATCH(F91, Indices!$Z$3:$Z$8, 0)*0.01</f>
        <v>0.04</v>
      </c>
      <c r="AL91" s="231">
        <f>MATCH(G91,Indices!$Z$3:$Z$8, 0)*0.01</f>
        <v>0.04</v>
      </c>
      <c r="AM91" s="235">
        <f>MATCH(H91,Indices!$Z$3:$Z$8, 0)*0.01</f>
        <v>0.04</v>
      </c>
      <c r="AN91" s="235">
        <f>MATCH(I91,Indices!$Z$3:$Z$8, 0)*0.01</f>
        <v>0.04</v>
      </c>
      <c r="AO91" s="235">
        <f t="shared" si="30"/>
        <v>0</v>
      </c>
      <c r="AP91" s="236">
        <f t="shared" ca="1" si="31"/>
        <v>0</v>
      </c>
      <c r="AQ91" s="237" t="str">
        <f t="shared" si="32"/>
        <v/>
      </c>
    </row>
    <row r="92" spans="1:43" ht="30" customHeight="1" x14ac:dyDescent="0.2">
      <c r="A92" s="105" t="str">
        <f>IF(B92="","",MAX($A$9:A91)+1)</f>
        <v/>
      </c>
      <c r="B92" s="133"/>
      <c r="C92" s="136"/>
      <c r="D92" s="130"/>
      <c r="E92" s="131"/>
      <c r="F92" s="132" t="s">
        <v>44</v>
      </c>
      <c r="G92" s="132" t="s">
        <v>44</v>
      </c>
      <c r="H92" s="132" t="s">
        <v>44</v>
      </c>
      <c r="I92" s="132" t="s">
        <v>44</v>
      </c>
      <c r="J92" s="133" t="s">
        <v>6</v>
      </c>
      <c r="K92" s="160">
        <f t="shared" si="25"/>
        <v>0</v>
      </c>
      <c r="L92" s="135" t="str">
        <f t="shared" si="26"/>
        <v/>
      </c>
      <c r="M92" s="175" t="str">
        <f t="shared" ca="1" si="27"/>
        <v/>
      </c>
      <c r="N92" s="170" t="str">
        <f t="shared" ca="1" si="33"/>
        <v/>
      </c>
      <c r="O92" s="168">
        <f ca="1">IFERROR( M92* INDEX(Indices!$AA$3:$AA$8, MATCH(F92, Indices!$Z$3:$Z$8, 0)), 0)</f>
        <v>0</v>
      </c>
      <c r="P92" s="157">
        <f ca="1">IFERROR( M92* INDEX(Indices!$AA$3:$AA$8, MATCH(G92, Indices!$Z$3:$Z$8, 0)), 0)</f>
        <v>0</v>
      </c>
      <c r="Q92" s="156">
        <f ca="1">IFERROR( M92* INDEX(Indices!$AA$3:$AA$8, MATCH(H92, Indices!$Z$3:$Z$8, 0)), 0)</f>
        <v>0</v>
      </c>
      <c r="R92" s="157">
        <f ca="1">IFERROR( M92* INDEX(Indices!$AA$3:$AA$8, MATCH(I92, Indices!$Z$3:$Z$8, 0)), 0)</f>
        <v>0</v>
      </c>
      <c r="S92" s="140" t="str">
        <f>IF(J92="Yes", M92* INDEX(Indices!$AA$3:$AA$8, MATCH(F92, Indices!$Z$3:$Z$8, 0)), "n/a")</f>
        <v>n/a</v>
      </c>
      <c r="T92" s="173" cm="1">
        <f t="array" ref="T92">IFERROR(CEILING((1.3)
* INDEX(Indices!$P$3:$S$15, IF($D$2="Various", 13, INDEX(Indices!$K$3:$K$38, MATCH($D$2, Indices!$J$3:$J$38,0))), MATCH(D92, Indices!$P$2:$S$2,0) ), 1000), 0)</f>
        <v>0</v>
      </c>
      <c r="AF92" s="162"/>
      <c r="AG92" s="228" t="str">
        <f>IFERROR(INDEX(Components!$C$4:$C$90, MATCH(C92,Components!$A$4:$A$90,0)), "")</f>
        <v/>
      </c>
      <c r="AH92" s="228" t="str">
        <f t="shared" ca="1" si="28"/>
        <v/>
      </c>
      <c r="AI92" s="229" t="str">
        <f t="shared" ca="1" si="29"/>
        <v/>
      </c>
      <c r="AJ92" s="230">
        <f t="shared" ref="AJ92:AJ99" si="36">SUM(AK92:AO92)</f>
        <v>0.16</v>
      </c>
      <c r="AK92" s="231">
        <f>MATCH(F92, Indices!$Z$3:$Z$8, 0)*0.01</f>
        <v>0.04</v>
      </c>
      <c r="AL92" s="231">
        <f>MATCH(G92,Indices!$Z$3:$Z$8, 0)*0.01</f>
        <v>0.04</v>
      </c>
      <c r="AM92" s="235">
        <f>MATCH(H92,Indices!$Z$3:$Z$8, 0)*0.01</f>
        <v>0.04</v>
      </c>
      <c r="AN92" s="235">
        <f>MATCH(I92,Indices!$Z$3:$Z$8, 0)*0.01</f>
        <v>0.04</v>
      </c>
      <c r="AO92" s="235">
        <f t="shared" si="30"/>
        <v>0</v>
      </c>
      <c r="AP92" s="236">
        <f t="shared" ca="1" si="31"/>
        <v>0</v>
      </c>
      <c r="AQ92" s="237" t="str">
        <f t="shared" si="32"/>
        <v/>
      </c>
    </row>
    <row r="93" spans="1:43" ht="30" customHeight="1" x14ac:dyDescent="0.2">
      <c r="A93" s="105" t="str">
        <f>IF(B93="","",MAX($A$9:A92)+1)</f>
        <v/>
      </c>
      <c r="B93" s="133"/>
      <c r="C93" s="136"/>
      <c r="D93" s="130"/>
      <c r="E93" s="131"/>
      <c r="F93" s="132" t="s">
        <v>44</v>
      </c>
      <c r="G93" s="132" t="s">
        <v>44</v>
      </c>
      <c r="H93" s="132" t="s">
        <v>44</v>
      </c>
      <c r="I93" s="132" t="s">
        <v>44</v>
      </c>
      <c r="J93" s="133" t="s">
        <v>6</v>
      </c>
      <c r="K93" s="160">
        <f t="shared" si="25"/>
        <v>0</v>
      </c>
      <c r="L93" s="135" t="str">
        <f t="shared" si="26"/>
        <v/>
      </c>
      <c r="M93" s="175" t="str">
        <f t="shared" ca="1" si="27"/>
        <v/>
      </c>
      <c r="N93" s="170" t="str">
        <f t="shared" ca="1" si="33"/>
        <v/>
      </c>
      <c r="O93" s="168">
        <f ca="1">IFERROR( M93* INDEX(Indices!$AA$3:$AA$8, MATCH(F93, Indices!$Z$3:$Z$8, 0)), 0)</f>
        <v>0</v>
      </c>
      <c r="P93" s="157">
        <f ca="1">IFERROR( M93* INDEX(Indices!$AA$3:$AA$8, MATCH(G93, Indices!$Z$3:$Z$8, 0)), 0)</f>
        <v>0</v>
      </c>
      <c r="Q93" s="156">
        <f ca="1">IFERROR( M93* INDEX(Indices!$AA$3:$AA$8, MATCH(H93, Indices!$Z$3:$Z$8, 0)), 0)</f>
        <v>0</v>
      </c>
      <c r="R93" s="157">
        <f ca="1">IFERROR( M93* INDEX(Indices!$AA$3:$AA$8, MATCH(I93, Indices!$Z$3:$Z$8, 0)), 0)</f>
        <v>0</v>
      </c>
      <c r="S93" s="140" t="str">
        <f>IF(J93="Yes", M93* INDEX(Indices!$AA$3:$AA$8, MATCH(F93, Indices!$Z$3:$Z$8, 0)), "n/a")</f>
        <v>n/a</v>
      </c>
      <c r="T93" s="173" cm="1">
        <f t="array" ref="T93">IFERROR(CEILING((1.3)
* INDEX(Indices!$P$3:$S$15, IF($D$2="Various", 13, INDEX(Indices!$K$3:$K$38, MATCH($D$2, Indices!$J$3:$J$38,0))), MATCH(D93, Indices!$P$2:$S$2,0) ), 1000), 0)</f>
        <v>0</v>
      </c>
      <c r="AF93" s="162"/>
      <c r="AG93" s="228" t="str">
        <f>IFERROR(INDEX(Components!$C$4:$C$90, MATCH(C93,Components!$A$4:$A$90,0)), "")</f>
        <v/>
      </c>
      <c r="AH93" s="228" t="str">
        <f t="shared" ca="1" si="28"/>
        <v/>
      </c>
      <c r="AI93" s="229" t="str">
        <f t="shared" ca="1" si="29"/>
        <v/>
      </c>
      <c r="AJ93" s="230">
        <f t="shared" si="36"/>
        <v>0.16</v>
      </c>
      <c r="AK93" s="231">
        <f>MATCH(F93, Indices!$Z$3:$Z$8, 0)*0.01</f>
        <v>0.04</v>
      </c>
      <c r="AL93" s="231">
        <f>MATCH(G93,Indices!$Z$3:$Z$8, 0)*0.01</f>
        <v>0.04</v>
      </c>
      <c r="AM93" s="235">
        <f>MATCH(H93,Indices!$Z$3:$Z$8, 0)*0.01</f>
        <v>0.04</v>
      </c>
      <c r="AN93" s="235">
        <f>MATCH(I93,Indices!$Z$3:$Z$8, 0)*0.01</f>
        <v>0.04</v>
      </c>
      <c r="AO93" s="235">
        <f t="shared" si="30"/>
        <v>0</v>
      </c>
      <c r="AP93" s="236">
        <f t="shared" ca="1" si="31"/>
        <v>0</v>
      </c>
      <c r="AQ93" s="237" t="str">
        <f t="shared" si="32"/>
        <v/>
      </c>
    </row>
    <row r="94" spans="1:43" ht="30" customHeight="1" x14ac:dyDescent="0.2">
      <c r="A94" s="105" t="str">
        <f>IF(B94="","",MAX($A$9:A93)+1)</f>
        <v/>
      </c>
      <c r="B94" s="133"/>
      <c r="C94" s="136"/>
      <c r="D94" s="130"/>
      <c r="E94" s="131"/>
      <c r="F94" s="132" t="s">
        <v>44</v>
      </c>
      <c r="G94" s="132" t="s">
        <v>44</v>
      </c>
      <c r="H94" s="132" t="s">
        <v>44</v>
      </c>
      <c r="I94" s="132" t="s">
        <v>44</v>
      </c>
      <c r="J94" s="133" t="s">
        <v>6</v>
      </c>
      <c r="K94" s="160">
        <f t="shared" si="25"/>
        <v>0</v>
      </c>
      <c r="L94" s="135" t="str">
        <f t="shared" si="26"/>
        <v/>
      </c>
      <c r="M94" s="175" t="str">
        <f t="shared" ca="1" si="27"/>
        <v/>
      </c>
      <c r="N94" s="170" t="str">
        <f t="shared" ca="1" si="33"/>
        <v/>
      </c>
      <c r="O94" s="168">
        <f ca="1">IFERROR( M94* INDEX(Indices!$AA$3:$AA$8, MATCH(F94, Indices!$Z$3:$Z$8, 0)), 0)</f>
        <v>0</v>
      </c>
      <c r="P94" s="157">
        <f ca="1">IFERROR( M94* INDEX(Indices!$AA$3:$AA$8, MATCH(G94, Indices!$Z$3:$Z$8, 0)), 0)</f>
        <v>0</v>
      </c>
      <c r="Q94" s="156">
        <f ca="1">IFERROR( M94* INDEX(Indices!$AA$3:$AA$8, MATCH(H94, Indices!$Z$3:$Z$8, 0)), 0)</f>
        <v>0</v>
      </c>
      <c r="R94" s="157">
        <f ca="1">IFERROR( M94* INDEX(Indices!$AA$3:$AA$8, MATCH(I94, Indices!$Z$3:$Z$8, 0)), 0)</f>
        <v>0</v>
      </c>
      <c r="S94" s="140" t="str">
        <f>IF(J94="Yes", M94* INDEX(Indices!$AA$3:$AA$8, MATCH(F94, Indices!$Z$3:$Z$8, 0)), "n/a")</f>
        <v>n/a</v>
      </c>
      <c r="T94" s="173" cm="1">
        <f t="array" ref="T94">IFERROR(CEILING((1.3)
* INDEX(Indices!$P$3:$S$15, IF($D$2="Various", 13, INDEX(Indices!$K$3:$K$38, MATCH($D$2, Indices!$J$3:$J$38,0))), MATCH(D94, Indices!$P$2:$S$2,0) ), 1000), 0)</f>
        <v>0</v>
      </c>
      <c r="AF94" s="162"/>
      <c r="AG94" s="228" t="str">
        <f>IFERROR(INDEX(Components!$C$4:$C$90, MATCH(C94,Components!$A$4:$A$90,0)), "")</f>
        <v/>
      </c>
      <c r="AH94" s="228" t="str">
        <f t="shared" ca="1" si="28"/>
        <v/>
      </c>
      <c r="AI94" s="229" t="str">
        <f t="shared" ca="1" si="29"/>
        <v/>
      </c>
      <c r="AJ94" s="230">
        <f t="shared" si="36"/>
        <v>0.16</v>
      </c>
      <c r="AK94" s="231">
        <f>MATCH(F94, Indices!$Z$3:$Z$8, 0)*0.01</f>
        <v>0.04</v>
      </c>
      <c r="AL94" s="231">
        <f>MATCH(G94,Indices!$Z$3:$Z$8, 0)*0.01</f>
        <v>0.04</v>
      </c>
      <c r="AM94" s="235">
        <f>MATCH(H94,Indices!$Z$3:$Z$8, 0)*0.01</f>
        <v>0.04</v>
      </c>
      <c r="AN94" s="235">
        <f>MATCH(I94,Indices!$Z$3:$Z$8, 0)*0.01</f>
        <v>0.04</v>
      </c>
      <c r="AO94" s="235">
        <f t="shared" si="30"/>
        <v>0</v>
      </c>
      <c r="AP94" s="236">
        <f t="shared" ca="1" si="31"/>
        <v>0</v>
      </c>
      <c r="AQ94" s="237" t="str">
        <f t="shared" si="32"/>
        <v/>
      </c>
    </row>
    <row r="95" spans="1:43" ht="30" customHeight="1" x14ac:dyDescent="0.2">
      <c r="A95" s="105" t="str">
        <f>IF(B95="","",MAX($A$9:A94)+1)</f>
        <v/>
      </c>
      <c r="B95" s="133"/>
      <c r="C95" s="136"/>
      <c r="D95" s="130"/>
      <c r="E95" s="131"/>
      <c r="F95" s="132" t="s">
        <v>44</v>
      </c>
      <c r="G95" s="132" t="s">
        <v>44</v>
      </c>
      <c r="H95" s="132" t="s">
        <v>44</v>
      </c>
      <c r="I95" s="132" t="s">
        <v>44</v>
      </c>
      <c r="J95" s="133" t="s">
        <v>6</v>
      </c>
      <c r="K95" s="160">
        <f t="shared" si="25"/>
        <v>0</v>
      </c>
      <c r="L95" s="135" t="str">
        <f t="shared" si="26"/>
        <v/>
      </c>
      <c r="M95" s="175" t="str">
        <f t="shared" ca="1" si="27"/>
        <v/>
      </c>
      <c r="N95" s="170" t="str">
        <f t="shared" ca="1" si="33"/>
        <v/>
      </c>
      <c r="O95" s="168">
        <f ca="1">IFERROR( M95* INDEX(Indices!$AA$3:$AA$8, MATCH(F95, Indices!$Z$3:$Z$8, 0)), 0)</f>
        <v>0</v>
      </c>
      <c r="P95" s="157">
        <f ca="1">IFERROR( M95* INDEX(Indices!$AA$3:$AA$8, MATCH(G95, Indices!$Z$3:$Z$8, 0)), 0)</f>
        <v>0</v>
      </c>
      <c r="Q95" s="156">
        <f ca="1">IFERROR( M95* INDEX(Indices!$AA$3:$AA$8, MATCH(H95, Indices!$Z$3:$Z$8, 0)), 0)</f>
        <v>0</v>
      </c>
      <c r="R95" s="157">
        <f ca="1">IFERROR( M95* INDEX(Indices!$AA$3:$AA$8, MATCH(I95, Indices!$Z$3:$Z$8, 0)), 0)</f>
        <v>0</v>
      </c>
      <c r="S95" s="140" t="str">
        <f>IF(J95="Yes", M95* INDEX(Indices!$AA$3:$AA$8, MATCH(F95, Indices!$Z$3:$Z$8, 0)), "n/a")</f>
        <v>n/a</v>
      </c>
      <c r="T95" s="173" cm="1">
        <f t="array" ref="T95">IFERROR(CEILING((1.3)
* INDEX(Indices!$P$3:$S$15, IF($D$2="Various", 13, INDEX(Indices!$K$3:$K$38, MATCH($D$2, Indices!$J$3:$J$38,0))), MATCH(D95, Indices!$P$2:$S$2,0) ), 1000), 0)</f>
        <v>0</v>
      </c>
      <c r="AF95" s="162"/>
      <c r="AG95" s="228" t="str">
        <f>IFERROR(INDEX(Components!$C$4:$C$90, MATCH(C95,Components!$A$4:$A$90,0)), "")</f>
        <v/>
      </c>
      <c r="AH95" s="228" t="str">
        <f t="shared" ca="1" si="28"/>
        <v/>
      </c>
      <c r="AI95" s="229" t="str">
        <f t="shared" ca="1" si="29"/>
        <v/>
      </c>
      <c r="AJ95" s="230">
        <f t="shared" si="36"/>
        <v>0.16</v>
      </c>
      <c r="AK95" s="231">
        <f>MATCH(F95, Indices!$Z$3:$Z$8, 0)*0.01</f>
        <v>0.04</v>
      </c>
      <c r="AL95" s="231">
        <f>MATCH(G95,Indices!$Z$3:$Z$8, 0)*0.01</f>
        <v>0.04</v>
      </c>
      <c r="AM95" s="235">
        <f>MATCH(H95,Indices!$Z$3:$Z$8, 0)*0.01</f>
        <v>0.04</v>
      </c>
      <c r="AN95" s="235">
        <f>MATCH(I95,Indices!$Z$3:$Z$8, 0)*0.01</f>
        <v>0.04</v>
      </c>
      <c r="AO95" s="235">
        <f t="shared" si="30"/>
        <v>0</v>
      </c>
      <c r="AP95" s="236">
        <f t="shared" ca="1" si="31"/>
        <v>0</v>
      </c>
      <c r="AQ95" s="237" t="str">
        <f t="shared" si="32"/>
        <v/>
      </c>
    </row>
    <row r="96" spans="1:43" ht="30" customHeight="1" x14ac:dyDescent="0.2">
      <c r="A96" s="105" t="str">
        <f>IF(B96="","",MAX($A$9:A95)+1)</f>
        <v/>
      </c>
      <c r="B96" s="133"/>
      <c r="C96" s="136"/>
      <c r="D96" s="130"/>
      <c r="E96" s="131"/>
      <c r="F96" s="132" t="s">
        <v>44</v>
      </c>
      <c r="G96" s="132" t="s">
        <v>44</v>
      </c>
      <c r="H96" s="132" t="s">
        <v>44</v>
      </c>
      <c r="I96" s="132" t="s">
        <v>44</v>
      </c>
      <c r="J96" s="133" t="s">
        <v>6</v>
      </c>
      <c r="K96" s="160">
        <f t="shared" si="25"/>
        <v>0</v>
      </c>
      <c r="L96" s="135" t="str">
        <f t="shared" si="26"/>
        <v/>
      </c>
      <c r="M96" s="175" t="str">
        <f t="shared" ca="1" si="27"/>
        <v/>
      </c>
      <c r="N96" s="170" t="str">
        <f t="shared" ca="1" si="33"/>
        <v/>
      </c>
      <c r="O96" s="168">
        <f ca="1">IFERROR( M96* INDEX(Indices!$AA$3:$AA$8, MATCH(F96, Indices!$Z$3:$Z$8, 0)), 0)</f>
        <v>0</v>
      </c>
      <c r="P96" s="157">
        <f ca="1">IFERROR( M96* INDEX(Indices!$AA$3:$AA$8, MATCH(G96, Indices!$Z$3:$Z$8, 0)), 0)</f>
        <v>0</v>
      </c>
      <c r="Q96" s="156">
        <f ca="1">IFERROR( M96* INDEX(Indices!$AA$3:$AA$8, MATCH(H96, Indices!$Z$3:$Z$8, 0)), 0)</f>
        <v>0</v>
      </c>
      <c r="R96" s="157">
        <f ca="1">IFERROR( M96* INDEX(Indices!$AA$3:$AA$8, MATCH(I96, Indices!$Z$3:$Z$8, 0)), 0)</f>
        <v>0</v>
      </c>
      <c r="S96" s="140" t="str">
        <f>IF(J96="Yes", M96* INDEX(Indices!$AA$3:$AA$8, MATCH(F96, Indices!$Z$3:$Z$8, 0)), "n/a")</f>
        <v>n/a</v>
      </c>
      <c r="T96" s="173" cm="1">
        <f t="array" ref="T96">IFERROR(CEILING((1.3)
* INDEX(Indices!$P$3:$S$15, IF($D$2="Various", 13, INDEX(Indices!$K$3:$K$38, MATCH($D$2, Indices!$J$3:$J$38,0))), MATCH(D96, Indices!$P$2:$S$2,0) ), 1000), 0)</f>
        <v>0</v>
      </c>
      <c r="AF96" s="162"/>
      <c r="AG96" s="228" t="str">
        <f>IFERROR(INDEX(Components!$C$4:$C$90, MATCH(C96,Components!$A$4:$A$90,0)), "")</f>
        <v/>
      </c>
      <c r="AH96" s="228" t="str">
        <f t="shared" ca="1" si="28"/>
        <v/>
      </c>
      <c r="AI96" s="229" t="str">
        <f t="shared" ca="1" si="29"/>
        <v/>
      </c>
      <c r="AJ96" s="230">
        <f t="shared" si="36"/>
        <v>0.16</v>
      </c>
      <c r="AK96" s="231">
        <f>MATCH(F96, Indices!$Z$3:$Z$8, 0)*0.01</f>
        <v>0.04</v>
      </c>
      <c r="AL96" s="231">
        <f>MATCH(G96,Indices!$Z$3:$Z$8, 0)*0.01</f>
        <v>0.04</v>
      </c>
      <c r="AM96" s="235">
        <f>MATCH(H96,Indices!$Z$3:$Z$8, 0)*0.01</f>
        <v>0.04</v>
      </c>
      <c r="AN96" s="235">
        <f>MATCH(I96,Indices!$Z$3:$Z$8, 0)*0.01</f>
        <v>0.04</v>
      </c>
      <c r="AO96" s="235">
        <f t="shared" si="30"/>
        <v>0</v>
      </c>
      <c r="AP96" s="236">
        <f t="shared" ca="1" si="31"/>
        <v>0</v>
      </c>
      <c r="AQ96" s="237" t="str">
        <f t="shared" si="32"/>
        <v/>
      </c>
    </row>
    <row r="97" spans="1:43" ht="30" customHeight="1" x14ac:dyDescent="0.2">
      <c r="A97" s="105" t="str">
        <f>IF(B97="","",MAX($A$9:A96)+1)</f>
        <v/>
      </c>
      <c r="B97" s="133"/>
      <c r="C97" s="136"/>
      <c r="D97" s="130"/>
      <c r="E97" s="131"/>
      <c r="F97" s="132" t="s">
        <v>44</v>
      </c>
      <c r="G97" s="132" t="s">
        <v>44</v>
      </c>
      <c r="H97" s="132" t="s">
        <v>44</v>
      </c>
      <c r="I97" s="132" t="s">
        <v>44</v>
      </c>
      <c r="J97" s="133" t="s">
        <v>6</v>
      </c>
      <c r="K97" s="160">
        <f t="shared" si="25"/>
        <v>0</v>
      </c>
      <c r="L97" s="135" t="str">
        <f t="shared" si="26"/>
        <v/>
      </c>
      <c r="M97" s="175" t="str">
        <f t="shared" ca="1" si="27"/>
        <v/>
      </c>
      <c r="N97" s="170" t="str">
        <f t="shared" ca="1" si="33"/>
        <v/>
      </c>
      <c r="O97" s="168">
        <f ca="1">IFERROR( M97* INDEX(Indices!$AA$3:$AA$8, MATCH(F97, Indices!$Z$3:$Z$8, 0)), 0)</f>
        <v>0</v>
      </c>
      <c r="P97" s="157">
        <f ca="1">IFERROR( M97* INDEX(Indices!$AA$3:$AA$8, MATCH(G97, Indices!$Z$3:$Z$8, 0)), 0)</f>
        <v>0</v>
      </c>
      <c r="Q97" s="156">
        <f ca="1">IFERROR( M97* INDEX(Indices!$AA$3:$AA$8, MATCH(H97, Indices!$Z$3:$Z$8, 0)), 0)</f>
        <v>0</v>
      </c>
      <c r="R97" s="157">
        <f ca="1">IFERROR( M97* INDEX(Indices!$AA$3:$AA$8, MATCH(I97, Indices!$Z$3:$Z$8, 0)), 0)</f>
        <v>0</v>
      </c>
      <c r="S97" s="140" t="str">
        <f>IF(J97="Yes", M97* INDEX(Indices!$AA$3:$AA$8, MATCH(F97, Indices!$Z$3:$Z$8, 0)), "n/a")</f>
        <v>n/a</v>
      </c>
      <c r="T97" s="173" cm="1">
        <f t="array" ref="T97">IFERROR(CEILING((1.3)
* INDEX(Indices!$P$3:$S$15, IF($D$2="Various", 13, INDEX(Indices!$K$3:$K$38, MATCH($D$2, Indices!$J$3:$J$38,0))), MATCH(D97, Indices!$P$2:$S$2,0) ), 1000), 0)</f>
        <v>0</v>
      </c>
      <c r="AF97" s="162"/>
      <c r="AG97" s="228" t="str">
        <f>IFERROR(INDEX(Components!$C$4:$C$90, MATCH(C97,Components!$A$4:$A$90,0)), "")</f>
        <v/>
      </c>
      <c r="AH97" s="228" t="str">
        <f t="shared" ca="1" si="28"/>
        <v/>
      </c>
      <c r="AI97" s="229" t="str">
        <f t="shared" ca="1" si="29"/>
        <v/>
      </c>
      <c r="AJ97" s="230">
        <f t="shared" si="36"/>
        <v>0.16</v>
      </c>
      <c r="AK97" s="231">
        <f>MATCH(F97, Indices!$Z$3:$Z$8, 0)*0.01</f>
        <v>0.04</v>
      </c>
      <c r="AL97" s="231">
        <f>MATCH(G97,Indices!$Z$3:$Z$8, 0)*0.01</f>
        <v>0.04</v>
      </c>
      <c r="AM97" s="235">
        <f>MATCH(H97,Indices!$Z$3:$Z$8, 0)*0.01</f>
        <v>0.04</v>
      </c>
      <c r="AN97" s="235">
        <f>MATCH(I97,Indices!$Z$3:$Z$8, 0)*0.01</f>
        <v>0.04</v>
      </c>
      <c r="AO97" s="235">
        <f t="shared" si="30"/>
        <v>0</v>
      </c>
      <c r="AP97" s="236">
        <f t="shared" ca="1" si="31"/>
        <v>0</v>
      </c>
      <c r="AQ97" s="237" t="str">
        <f t="shared" si="32"/>
        <v/>
      </c>
    </row>
    <row r="98" spans="1:43" ht="30" customHeight="1" x14ac:dyDescent="0.2">
      <c r="A98" s="105" t="str">
        <f>IF(B98="","",MAX($A$9:A97)+1)</f>
        <v/>
      </c>
      <c r="B98" s="133"/>
      <c r="C98" s="136"/>
      <c r="D98" s="130"/>
      <c r="E98" s="131"/>
      <c r="F98" s="132" t="s">
        <v>44</v>
      </c>
      <c r="G98" s="132" t="s">
        <v>44</v>
      </c>
      <c r="H98" s="132" t="s">
        <v>44</v>
      </c>
      <c r="I98" s="132" t="s">
        <v>44</v>
      </c>
      <c r="J98" s="133" t="s">
        <v>6</v>
      </c>
      <c r="K98" s="160">
        <f t="shared" si="25"/>
        <v>0</v>
      </c>
      <c r="L98" s="135" t="str">
        <f t="shared" si="26"/>
        <v/>
      </c>
      <c r="M98" s="175" t="str">
        <f t="shared" ca="1" si="27"/>
        <v/>
      </c>
      <c r="N98" s="170" t="str">
        <f t="shared" ca="1" si="33"/>
        <v/>
      </c>
      <c r="O98" s="168">
        <f ca="1">IFERROR( M98* INDEX(Indices!$AA$3:$AA$8, MATCH(F98, Indices!$Z$3:$Z$8, 0)), 0)</f>
        <v>0</v>
      </c>
      <c r="P98" s="157">
        <f ca="1">IFERROR( M98* INDEX(Indices!$AA$3:$AA$8, MATCH(G98, Indices!$Z$3:$Z$8, 0)), 0)</f>
        <v>0</v>
      </c>
      <c r="Q98" s="156">
        <f ca="1">IFERROR( M98* INDEX(Indices!$AA$3:$AA$8, MATCH(H98, Indices!$Z$3:$Z$8, 0)), 0)</f>
        <v>0</v>
      </c>
      <c r="R98" s="157">
        <f ca="1">IFERROR( M98* INDEX(Indices!$AA$3:$AA$8, MATCH(I98, Indices!$Z$3:$Z$8, 0)), 0)</f>
        <v>0</v>
      </c>
      <c r="S98" s="140" t="str">
        <f>IF(J98="Yes", M98* INDEX(Indices!$AA$3:$AA$8, MATCH(F98, Indices!$Z$3:$Z$8, 0)), "n/a")</f>
        <v>n/a</v>
      </c>
      <c r="T98" s="173" cm="1">
        <f t="array" ref="T98">IFERROR(CEILING((1.3)
* INDEX(Indices!$P$3:$S$15, IF($D$2="Various", 13, INDEX(Indices!$K$3:$K$38, MATCH($D$2, Indices!$J$3:$J$38,0))), MATCH(D98, Indices!$P$2:$S$2,0) ), 1000), 0)</f>
        <v>0</v>
      </c>
      <c r="AF98" s="162"/>
      <c r="AG98" s="228" t="str">
        <f>IFERROR(INDEX(Components!$C$4:$C$90, MATCH(C98,Components!$A$4:$A$90,0)), "")</f>
        <v/>
      </c>
      <c r="AH98" s="228" t="str">
        <f t="shared" ca="1" si="28"/>
        <v/>
      </c>
      <c r="AI98" s="229" t="str">
        <f t="shared" ca="1" si="29"/>
        <v/>
      </c>
      <c r="AJ98" s="230">
        <f t="shared" si="36"/>
        <v>0.16</v>
      </c>
      <c r="AK98" s="231">
        <f>MATCH(F98, Indices!$Z$3:$Z$8, 0)*0.01</f>
        <v>0.04</v>
      </c>
      <c r="AL98" s="231">
        <f>MATCH(G98,Indices!$Z$3:$Z$8, 0)*0.01</f>
        <v>0.04</v>
      </c>
      <c r="AM98" s="235">
        <f>MATCH(H98,Indices!$Z$3:$Z$8, 0)*0.01</f>
        <v>0.04</v>
      </c>
      <c r="AN98" s="235">
        <f>MATCH(I98,Indices!$Z$3:$Z$8, 0)*0.01</f>
        <v>0.04</v>
      </c>
      <c r="AO98" s="235">
        <f t="shared" si="30"/>
        <v>0</v>
      </c>
      <c r="AP98" s="236">
        <f t="shared" ca="1" si="31"/>
        <v>0</v>
      </c>
      <c r="AQ98" s="237" t="str">
        <f t="shared" si="32"/>
        <v/>
      </c>
    </row>
    <row r="99" spans="1:43" s="110" customFormat="1" ht="30" customHeight="1" x14ac:dyDescent="0.2">
      <c r="A99" s="105" t="str">
        <f>IF(B99="","",MAX($A$9:A98)+1)</f>
        <v/>
      </c>
      <c r="B99" s="133"/>
      <c r="C99" s="136"/>
      <c r="D99" s="130"/>
      <c r="E99" s="131"/>
      <c r="F99" s="132" t="s">
        <v>44</v>
      </c>
      <c r="G99" s="132" t="s">
        <v>44</v>
      </c>
      <c r="H99" s="132" t="s">
        <v>44</v>
      </c>
      <c r="I99" s="132" t="s">
        <v>44</v>
      </c>
      <c r="J99" s="133" t="s">
        <v>6</v>
      </c>
      <c r="K99" s="160">
        <f t="shared" si="25"/>
        <v>0</v>
      </c>
      <c r="L99" s="135" t="str">
        <f t="shared" si="26"/>
        <v/>
      </c>
      <c r="M99" s="175" t="str">
        <f t="shared" ca="1" si="27"/>
        <v/>
      </c>
      <c r="N99" s="170" t="str">
        <f t="shared" ca="1" si="33"/>
        <v/>
      </c>
      <c r="O99" s="168">
        <f ca="1">IFERROR( M99* INDEX(Indices!$AA$3:$AA$8, MATCH(F99, Indices!$Z$3:$Z$8, 0)), 0)</f>
        <v>0</v>
      </c>
      <c r="P99" s="157">
        <f ca="1">IFERROR( M99* INDEX(Indices!$AA$3:$AA$8, MATCH(G99, Indices!$Z$3:$Z$8, 0)), 0)</f>
        <v>0</v>
      </c>
      <c r="Q99" s="156">
        <f ca="1">IFERROR( M99* INDEX(Indices!$AA$3:$AA$8, MATCH(H99, Indices!$Z$3:$Z$8, 0)), 0)</f>
        <v>0</v>
      </c>
      <c r="R99" s="157">
        <f ca="1">IFERROR( M99* INDEX(Indices!$AA$3:$AA$8, MATCH(I99, Indices!$Z$3:$Z$8, 0)), 0)</f>
        <v>0</v>
      </c>
      <c r="S99" s="140" t="str">
        <f>IF(J99="Yes", M99* INDEX(Indices!$AA$3:$AA$8, MATCH(F99, Indices!$Z$3:$Z$8, 0)), "n/a")</f>
        <v>n/a</v>
      </c>
      <c r="T99" s="173" cm="1">
        <f t="array" ref="T99">IFERROR(CEILING((1.3)
* INDEX(Indices!$P$3:$S$15, IF($D$2="Various", 13, INDEX(Indices!$K$3:$K$38, MATCH($D$2, Indices!$J$3:$J$38,0))), MATCH(D99, Indices!$P$2:$S$2,0) ), 1000), 0)</f>
        <v>0</v>
      </c>
      <c r="AF99" s="162"/>
      <c r="AG99" s="228" t="str">
        <f>IFERROR(INDEX(Components!$C$4:$C$90, MATCH(C99,Components!$A$4:$A$90,0)), "")</f>
        <v/>
      </c>
      <c r="AH99" s="228" t="str">
        <f t="shared" ca="1" si="28"/>
        <v/>
      </c>
      <c r="AI99" s="229" t="str">
        <f t="shared" ca="1" si="29"/>
        <v/>
      </c>
      <c r="AJ99" s="230">
        <f t="shared" si="36"/>
        <v>0.16</v>
      </c>
      <c r="AK99" s="231">
        <f>MATCH(F99, Indices!$Z$3:$Z$8, 0)*0.01</f>
        <v>0.04</v>
      </c>
      <c r="AL99" s="231">
        <f>MATCH(G99,Indices!$Z$3:$Z$8, 0)*0.01</f>
        <v>0.04</v>
      </c>
      <c r="AM99" s="235">
        <f>MATCH(H99,Indices!$Z$3:$Z$8, 0)*0.01</f>
        <v>0.04</v>
      </c>
      <c r="AN99" s="235">
        <f>MATCH(I99,Indices!$Z$3:$Z$8, 0)*0.01</f>
        <v>0.04</v>
      </c>
      <c r="AO99" s="235">
        <f t="shared" si="30"/>
        <v>0</v>
      </c>
      <c r="AP99" s="236">
        <f t="shared" ca="1" si="31"/>
        <v>0</v>
      </c>
      <c r="AQ99" s="237" t="str">
        <f t="shared" si="32"/>
        <v/>
      </c>
    </row>
    <row r="100" spans="1:43" ht="30" customHeight="1" x14ac:dyDescent="0.2">
      <c r="A100" s="105" t="str">
        <f>IF(B100="","",MAX($A$9:A99)+1)</f>
        <v/>
      </c>
      <c r="B100" s="133"/>
      <c r="C100" s="136"/>
      <c r="D100" s="130"/>
      <c r="E100" s="131"/>
      <c r="F100" s="132" t="s">
        <v>44</v>
      </c>
      <c r="G100" s="132" t="s">
        <v>44</v>
      </c>
      <c r="H100" s="132" t="s">
        <v>44</v>
      </c>
      <c r="I100" s="132" t="s">
        <v>44</v>
      </c>
      <c r="J100" s="133" t="s">
        <v>6</v>
      </c>
      <c r="K100" s="160">
        <f t="shared" si="25"/>
        <v>0</v>
      </c>
      <c r="L100" s="135" t="str">
        <f t="shared" si="26"/>
        <v/>
      </c>
      <c r="M100" s="175" t="str">
        <f t="shared" ca="1" si="27"/>
        <v/>
      </c>
      <c r="N100" s="170" t="str">
        <f t="shared" ca="1" si="33"/>
        <v/>
      </c>
      <c r="O100" s="168">
        <f ca="1">IFERROR( M100* INDEX(Indices!$AA$3:$AA$8, MATCH(F100, Indices!$Z$3:$Z$8, 0)), 0)</f>
        <v>0</v>
      </c>
      <c r="P100" s="157">
        <f ca="1">IFERROR( M100* INDEX(Indices!$AA$3:$AA$8, MATCH(G100, Indices!$Z$3:$Z$8, 0)), 0)</f>
        <v>0</v>
      </c>
      <c r="Q100" s="156">
        <f ca="1">IFERROR( M100* INDEX(Indices!$AA$3:$AA$8, MATCH(H100, Indices!$Z$3:$Z$8, 0)), 0)</f>
        <v>0</v>
      </c>
      <c r="R100" s="157">
        <f ca="1">IFERROR( M100* INDEX(Indices!$AA$3:$AA$8, MATCH(I100, Indices!$Z$3:$Z$8, 0)), 0)</f>
        <v>0</v>
      </c>
      <c r="S100" s="140" t="str">
        <f>IF(J100="Yes", M100* INDEX(Indices!$AA$3:$AA$8, MATCH(F100, Indices!$Z$3:$Z$8, 0)), "n/a")</f>
        <v>n/a</v>
      </c>
      <c r="T100" s="173" cm="1">
        <f t="array" ref="T100">IFERROR(CEILING((1.3)
* INDEX(Indices!$P$3:$S$15, IF($D$2="Various", 13, INDEX(Indices!$K$3:$K$38, MATCH($D$2, Indices!$J$3:$J$38,0))), MATCH(D100, Indices!$P$2:$S$2,0) ), 1000), 0)</f>
        <v>0</v>
      </c>
      <c r="AF100" s="162"/>
      <c r="AG100" s="228" t="str">
        <f>IFERROR(INDEX(Components!$C$4:$C$90, MATCH(C100,Components!$A$4:$A$90,0)), "")</f>
        <v/>
      </c>
      <c r="AH100" s="228" t="str">
        <f t="shared" ca="1" si="28"/>
        <v/>
      </c>
      <c r="AI100" s="229" t="str">
        <f t="shared" ca="1" si="29"/>
        <v/>
      </c>
      <c r="AJ100" s="230">
        <f>SUM(AK100:AO100)</f>
        <v>0.16</v>
      </c>
      <c r="AK100" s="231">
        <f>MATCH(F100, Indices!$Z$3:$Z$8, 0)*0.01</f>
        <v>0.04</v>
      </c>
      <c r="AL100" s="231">
        <f>MATCH(G100,Indices!$Z$3:$Z$8, 0)*0.01</f>
        <v>0.04</v>
      </c>
      <c r="AM100" s="235">
        <f>MATCH(H100,Indices!$Z$3:$Z$8, 0)*0.01</f>
        <v>0.04</v>
      </c>
      <c r="AN100" s="235">
        <f>MATCH(I100,Indices!$Z$3:$Z$8, 0)*0.01</f>
        <v>0.04</v>
      </c>
      <c r="AO100" s="235">
        <f t="shared" si="30"/>
        <v>0</v>
      </c>
      <c r="AP100" s="236">
        <f t="shared" ca="1" si="31"/>
        <v>0</v>
      </c>
      <c r="AQ100" s="237" t="str">
        <f t="shared" si="32"/>
        <v/>
      </c>
    </row>
    <row r="101" spans="1:43" ht="30" customHeight="1" x14ac:dyDescent="0.2">
      <c r="A101" s="105" t="str">
        <f>IF(B101="","",MAX($A$9:A100)+1)</f>
        <v/>
      </c>
      <c r="B101" s="133"/>
      <c r="C101" s="136"/>
      <c r="D101" s="130"/>
      <c r="E101" s="131"/>
      <c r="F101" s="132" t="s">
        <v>44</v>
      </c>
      <c r="G101" s="132" t="s">
        <v>44</v>
      </c>
      <c r="H101" s="132" t="s">
        <v>44</v>
      </c>
      <c r="I101" s="132" t="s">
        <v>44</v>
      </c>
      <c r="J101" s="133" t="s">
        <v>6</v>
      </c>
      <c r="K101" s="160">
        <f t="shared" si="25"/>
        <v>0</v>
      </c>
      <c r="L101" s="135" t="str">
        <f t="shared" si="26"/>
        <v/>
      </c>
      <c r="M101" s="175" t="str">
        <f t="shared" ca="1" si="27"/>
        <v/>
      </c>
      <c r="N101" s="170" t="str">
        <f t="shared" ca="1" si="33"/>
        <v/>
      </c>
      <c r="O101" s="168">
        <f ca="1">IFERROR( M101* INDEX(Indices!$AA$3:$AA$8, MATCH(F101, Indices!$Z$3:$Z$8, 0)), 0)</f>
        <v>0</v>
      </c>
      <c r="P101" s="157">
        <f ca="1">IFERROR( M101* INDEX(Indices!$AA$3:$AA$8, MATCH(G101, Indices!$Z$3:$Z$8, 0)), 0)</f>
        <v>0</v>
      </c>
      <c r="Q101" s="156">
        <f ca="1">IFERROR( M101* INDEX(Indices!$AA$3:$AA$8, MATCH(H101, Indices!$Z$3:$Z$8, 0)), 0)</f>
        <v>0</v>
      </c>
      <c r="R101" s="157">
        <f ca="1">IFERROR( M101* INDEX(Indices!$AA$3:$AA$8, MATCH(I101, Indices!$Z$3:$Z$8, 0)), 0)</f>
        <v>0</v>
      </c>
      <c r="S101" s="140" t="str">
        <f>IF(J101="Yes", M101* INDEX(Indices!$AA$3:$AA$8, MATCH(F101, Indices!$Z$3:$Z$8, 0)), "n/a")</f>
        <v>n/a</v>
      </c>
      <c r="T101" s="173" cm="1">
        <f t="array" ref="T101">IFERROR(CEILING((1.3)
* INDEX(Indices!$P$3:$S$15, IF($D$2="Various", 13, INDEX(Indices!$K$3:$K$38, MATCH($D$2, Indices!$J$3:$J$38,0))), MATCH(D101, Indices!$P$2:$S$2,0) ), 1000), 0)</f>
        <v>0</v>
      </c>
      <c r="AF101" s="162"/>
      <c r="AG101" s="228" t="str">
        <f>IFERROR(INDEX(Components!$C$4:$C$90, MATCH(C101,Components!$A$4:$A$90,0)), "")</f>
        <v/>
      </c>
      <c r="AH101" s="228" t="str">
        <f t="shared" ca="1" si="28"/>
        <v/>
      </c>
      <c r="AI101" s="229" t="str">
        <f t="shared" ca="1" si="29"/>
        <v/>
      </c>
      <c r="AJ101" s="230">
        <f t="shared" ref="AJ101:AJ104" si="37">SUM(AK101:AO101)</f>
        <v>0.16</v>
      </c>
      <c r="AK101" s="231">
        <f>MATCH(F101, Indices!$Z$3:$Z$8, 0)*0.01</f>
        <v>0.04</v>
      </c>
      <c r="AL101" s="231">
        <f>MATCH(G101,Indices!$Z$3:$Z$8, 0)*0.01</f>
        <v>0.04</v>
      </c>
      <c r="AM101" s="235">
        <f>MATCH(H101,Indices!$Z$3:$Z$8, 0)*0.01</f>
        <v>0.04</v>
      </c>
      <c r="AN101" s="235">
        <f>MATCH(I101,Indices!$Z$3:$Z$8, 0)*0.01</f>
        <v>0.04</v>
      </c>
      <c r="AO101" s="235">
        <f t="shared" si="30"/>
        <v>0</v>
      </c>
      <c r="AP101" s="236">
        <f t="shared" ca="1" si="31"/>
        <v>0</v>
      </c>
      <c r="AQ101" s="237" t="str">
        <f t="shared" si="32"/>
        <v/>
      </c>
    </row>
    <row r="102" spans="1:43" ht="30" customHeight="1" x14ac:dyDescent="0.2">
      <c r="A102" s="105" t="str">
        <f>IF(B102="","",MAX($A$9:A101)+1)</f>
        <v/>
      </c>
      <c r="B102" s="133"/>
      <c r="C102" s="136"/>
      <c r="D102" s="130"/>
      <c r="E102" s="131"/>
      <c r="F102" s="132" t="s">
        <v>44</v>
      </c>
      <c r="G102" s="132" t="s">
        <v>44</v>
      </c>
      <c r="H102" s="132" t="s">
        <v>44</v>
      </c>
      <c r="I102" s="132" t="s">
        <v>44</v>
      </c>
      <c r="J102" s="133" t="s">
        <v>6</v>
      </c>
      <c r="K102" s="160">
        <f t="shared" si="25"/>
        <v>0</v>
      </c>
      <c r="L102" s="135" t="str">
        <f t="shared" si="26"/>
        <v/>
      </c>
      <c r="M102" s="175" t="str">
        <f t="shared" ca="1" si="27"/>
        <v/>
      </c>
      <c r="N102" s="170" t="str">
        <f t="shared" ca="1" si="33"/>
        <v/>
      </c>
      <c r="O102" s="168">
        <f ca="1">IFERROR( M102* INDEX(Indices!$AA$3:$AA$8, MATCH(F102, Indices!$Z$3:$Z$8, 0)), 0)</f>
        <v>0</v>
      </c>
      <c r="P102" s="157">
        <f ca="1">IFERROR( M102* INDEX(Indices!$AA$3:$AA$8, MATCH(G102, Indices!$Z$3:$Z$8, 0)), 0)</f>
        <v>0</v>
      </c>
      <c r="Q102" s="156">
        <f ca="1">IFERROR( M102* INDEX(Indices!$AA$3:$AA$8, MATCH(H102, Indices!$Z$3:$Z$8, 0)), 0)</f>
        <v>0</v>
      </c>
      <c r="R102" s="157">
        <f ca="1">IFERROR( M102* INDEX(Indices!$AA$3:$AA$8, MATCH(I102, Indices!$Z$3:$Z$8, 0)), 0)</f>
        <v>0</v>
      </c>
      <c r="S102" s="140" t="str">
        <f>IF(J102="Yes", M102* INDEX(Indices!$AA$3:$AA$8, MATCH(F102, Indices!$Z$3:$Z$8, 0)), "n/a")</f>
        <v>n/a</v>
      </c>
      <c r="T102" s="173" cm="1">
        <f t="array" ref="T102">IFERROR(CEILING((1.3)
* INDEX(Indices!$P$3:$S$15, IF($D$2="Various", 13, INDEX(Indices!$K$3:$K$38, MATCH($D$2, Indices!$J$3:$J$38,0))), MATCH(D102, Indices!$P$2:$S$2,0) ), 1000), 0)</f>
        <v>0</v>
      </c>
      <c r="AF102" s="162"/>
      <c r="AG102" s="228" t="str">
        <f>IFERROR(INDEX(Components!$C$4:$C$90, MATCH(C102,Components!$A$4:$A$90,0)), "")</f>
        <v/>
      </c>
      <c r="AH102" s="228" t="str">
        <f t="shared" ca="1" si="28"/>
        <v/>
      </c>
      <c r="AI102" s="229" t="str">
        <f t="shared" ca="1" si="29"/>
        <v/>
      </c>
      <c r="AJ102" s="230">
        <f t="shared" si="37"/>
        <v>0.16</v>
      </c>
      <c r="AK102" s="231">
        <f>MATCH(F102, Indices!$Z$3:$Z$8, 0)*0.01</f>
        <v>0.04</v>
      </c>
      <c r="AL102" s="231">
        <f>MATCH(G102,Indices!$Z$3:$Z$8, 0)*0.01</f>
        <v>0.04</v>
      </c>
      <c r="AM102" s="235">
        <f>MATCH(H102,Indices!$Z$3:$Z$8, 0)*0.01</f>
        <v>0.04</v>
      </c>
      <c r="AN102" s="235">
        <f>MATCH(I102,Indices!$Z$3:$Z$8, 0)*0.01</f>
        <v>0.04</v>
      </c>
      <c r="AO102" s="235">
        <f t="shared" si="30"/>
        <v>0</v>
      </c>
      <c r="AP102" s="236">
        <f t="shared" ca="1" si="31"/>
        <v>0</v>
      </c>
      <c r="AQ102" s="237" t="str">
        <f t="shared" si="32"/>
        <v/>
      </c>
    </row>
    <row r="103" spans="1:43" ht="30" customHeight="1" x14ac:dyDescent="0.2">
      <c r="A103" s="105" t="str">
        <f>IF(B103="","",MAX($A$9:A102)+1)</f>
        <v/>
      </c>
      <c r="B103" s="133"/>
      <c r="C103" s="136"/>
      <c r="D103" s="130"/>
      <c r="E103" s="131"/>
      <c r="F103" s="132" t="s">
        <v>44</v>
      </c>
      <c r="G103" s="132" t="s">
        <v>44</v>
      </c>
      <c r="H103" s="132" t="s">
        <v>44</v>
      </c>
      <c r="I103" s="132" t="s">
        <v>44</v>
      </c>
      <c r="J103" s="133" t="s">
        <v>6</v>
      </c>
      <c r="K103" s="160">
        <f t="shared" si="25"/>
        <v>0</v>
      </c>
      <c r="L103" s="135" t="str">
        <f t="shared" si="26"/>
        <v/>
      </c>
      <c r="M103" s="175" t="str">
        <f t="shared" ca="1" si="27"/>
        <v/>
      </c>
      <c r="N103" s="170" t="str">
        <f t="shared" ca="1" si="33"/>
        <v/>
      </c>
      <c r="O103" s="168">
        <f ca="1">IFERROR( M103* INDEX(Indices!$AA$3:$AA$8, MATCH(F103, Indices!$Z$3:$Z$8, 0)), 0)</f>
        <v>0</v>
      </c>
      <c r="P103" s="157">
        <f ca="1">IFERROR( M103* INDEX(Indices!$AA$3:$AA$8, MATCH(G103, Indices!$Z$3:$Z$8, 0)), 0)</f>
        <v>0</v>
      </c>
      <c r="Q103" s="156">
        <f ca="1">IFERROR( M103* INDEX(Indices!$AA$3:$AA$8, MATCH(H103, Indices!$Z$3:$Z$8, 0)), 0)</f>
        <v>0</v>
      </c>
      <c r="R103" s="157">
        <f ca="1">IFERROR( M103* INDEX(Indices!$AA$3:$AA$8, MATCH(I103, Indices!$Z$3:$Z$8, 0)), 0)</f>
        <v>0</v>
      </c>
      <c r="S103" s="140" t="str">
        <f>IF(J103="Yes", M103* INDEX(Indices!$AA$3:$AA$8, MATCH(F103, Indices!$Z$3:$Z$8, 0)), "n/a")</f>
        <v>n/a</v>
      </c>
      <c r="T103" s="173" cm="1">
        <f t="array" ref="T103">IFERROR(CEILING((1.3)
* INDEX(Indices!$P$3:$S$15, IF($D$2="Various", 13, INDEX(Indices!$K$3:$K$38, MATCH($D$2, Indices!$J$3:$J$38,0))), MATCH(D103, Indices!$P$2:$S$2,0) ), 1000), 0)</f>
        <v>0</v>
      </c>
      <c r="AF103" s="162"/>
      <c r="AG103" s="228" t="str">
        <f>IFERROR(INDEX(Components!$C$4:$C$90, MATCH(C103,Components!$A$4:$A$90,0)), "")</f>
        <v/>
      </c>
      <c r="AH103" s="228" t="str">
        <f t="shared" ca="1" si="28"/>
        <v/>
      </c>
      <c r="AI103" s="229" t="str">
        <f t="shared" ca="1" si="29"/>
        <v/>
      </c>
      <c r="AJ103" s="230">
        <f t="shared" si="37"/>
        <v>0.16</v>
      </c>
      <c r="AK103" s="231">
        <f>MATCH(F103, Indices!$Z$3:$Z$8, 0)*0.01</f>
        <v>0.04</v>
      </c>
      <c r="AL103" s="231">
        <f>MATCH(G103,Indices!$Z$3:$Z$8, 0)*0.01</f>
        <v>0.04</v>
      </c>
      <c r="AM103" s="235">
        <f>MATCH(H103,Indices!$Z$3:$Z$8, 0)*0.01</f>
        <v>0.04</v>
      </c>
      <c r="AN103" s="235">
        <f>MATCH(I103,Indices!$Z$3:$Z$8, 0)*0.01</f>
        <v>0.04</v>
      </c>
      <c r="AO103" s="235">
        <f t="shared" si="30"/>
        <v>0</v>
      </c>
      <c r="AP103" s="236">
        <f t="shared" ca="1" si="31"/>
        <v>0</v>
      </c>
      <c r="AQ103" s="237" t="str">
        <f t="shared" si="32"/>
        <v/>
      </c>
    </row>
    <row r="104" spans="1:43" ht="30" customHeight="1" x14ac:dyDescent="0.2">
      <c r="A104" s="105" t="str">
        <f>IF(B104="","",MAX($A$9:A103)+1)</f>
        <v/>
      </c>
      <c r="B104" s="133"/>
      <c r="C104" s="136"/>
      <c r="D104" s="130"/>
      <c r="E104" s="131"/>
      <c r="F104" s="132" t="s">
        <v>44</v>
      </c>
      <c r="G104" s="132" t="s">
        <v>44</v>
      </c>
      <c r="H104" s="132" t="s">
        <v>44</v>
      </c>
      <c r="I104" s="132" t="s">
        <v>44</v>
      </c>
      <c r="J104" s="133" t="s">
        <v>6</v>
      </c>
      <c r="K104" s="160">
        <f t="shared" si="25"/>
        <v>0</v>
      </c>
      <c r="L104" s="135" t="str">
        <f t="shared" si="26"/>
        <v/>
      </c>
      <c r="M104" s="175" t="str">
        <f t="shared" ca="1" si="27"/>
        <v/>
      </c>
      <c r="N104" s="170" t="str">
        <f t="shared" ca="1" si="33"/>
        <v/>
      </c>
      <c r="O104" s="168">
        <f ca="1">IFERROR( M104* INDEX(Indices!$AA$3:$AA$8, MATCH(F104, Indices!$Z$3:$Z$8, 0)), 0)</f>
        <v>0</v>
      </c>
      <c r="P104" s="157">
        <f ca="1">IFERROR( M104* INDEX(Indices!$AA$3:$AA$8, MATCH(G104, Indices!$Z$3:$Z$8, 0)), 0)</f>
        <v>0</v>
      </c>
      <c r="Q104" s="156">
        <f ca="1">IFERROR( M104* INDEX(Indices!$AA$3:$AA$8, MATCH(H104, Indices!$Z$3:$Z$8, 0)), 0)</f>
        <v>0</v>
      </c>
      <c r="R104" s="157">
        <f ca="1">IFERROR( M104* INDEX(Indices!$AA$3:$AA$8, MATCH(I104, Indices!$Z$3:$Z$8, 0)), 0)</f>
        <v>0</v>
      </c>
      <c r="S104" s="140" t="str">
        <f>IF(J104="Yes", M104* INDEX(Indices!$AA$3:$AA$8, MATCH(F104, Indices!$Z$3:$Z$8, 0)), "n/a")</f>
        <v>n/a</v>
      </c>
      <c r="T104" s="173" cm="1">
        <f t="array" ref="T104">IFERROR(CEILING((1.3)
* INDEX(Indices!$P$3:$S$15, IF($D$2="Various", 13, INDEX(Indices!$K$3:$K$38, MATCH($D$2, Indices!$J$3:$J$38,0))), MATCH(D104, Indices!$P$2:$S$2,0) ), 1000), 0)</f>
        <v>0</v>
      </c>
      <c r="AF104" s="162"/>
      <c r="AG104" s="228" t="str">
        <f>IFERROR(INDEX(Components!$C$4:$C$90, MATCH(C104,Components!$A$4:$A$90,0)), "")</f>
        <v/>
      </c>
      <c r="AH104" s="228" t="str">
        <f t="shared" ca="1" si="28"/>
        <v/>
      </c>
      <c r="AI104" s="229" t="str">
        <f t="shared" ca="1" si="29"/>
        <v/>
      </c>
      <c r="AJ104" s="230">
        <f t="shared" si="37"/>
        <v>0.16</v>
      </c>
      <c r="AK104" s="231">
        <f>MATCH(F104, Indices!$Z$3:$Z$8, 0)*0.01</f>
        <v>0.04</v>
      </c>
      <c r="AL104" s="231">
        <f>MATCH(G104,Indices!$Z$3:$Z$8, 0)*0.01</f>
        <v>0.04</v>
      </c>
      <c r="AM104" s="235">
        <f>MATCH(H104,Indices!$Z$3:$Z$8, 0)*0.01</f>
        <v>0.04</v>
      </c>
      <c r="AN104" s="235">
        <f>MATCH(I104,Indices!$Z$3:$Z$8, 0)*0.01</f>
        <v>0.04</v>
      </c>
      <c r="AO104" s="235">
        <f t="shared" si="30"/>
        <v>0</v>
      </c>
      <c r="AP104" s="236">
        <f t="shared" ca="1" si="31"/>
        <v>0</v>
      </c>
      <c r="AQ104" s="237" t="str">
        <f t="shared" si="32"/>
        <v/>
      </c>
    </row>
    <row r="105" spans="1:43" ht="30" customHeight="1" x14ac:dyDescent="0.2">
      <c r="A105" s="105" t="str">
        <f>IF(B105="","",MAX($A$9:A104)+1)</f>
        <v/>
      </c>
      <c r="B105" s="133"/>
      <c r="C105" s="136"/>
      <c r="D105" s="130"/>
      <c r="E105" s="131"/>
      <c r="F105" s="132" t="s">
        <v>44</v>
      </c>
      <c r="G105" s="132" t="s">
        <v>44</v>
      </c>
      <c r="H105" s="132" t="s">
        <v>44</v>
      </c>
      <c r="I105" s="132" t="s">
        <v>44</v>
      </c>
      <c r="J105" s="133" t="s">
        <v>6</v>
      </c>
      <c r="K105" s="160">
        <f t="shared" ref="K105:K136" si="38">IFERROR(CEILING(T105*E105,1000), 0)</f>
        <v>0</v>
      </c>
      <c r="L105" s="135" t="str">
        <f t="shared" ref="L105:L136" si="39">IF(C105="", "", IF(ROUNDUP(((SUM(AK105:AM105,AN105*2)*100)/6*4),0)&lt;8,1.2,
INDEX($AQ$1:$AQ$7,MATCH((ROUNDUP((SUM(AK105:AM105,AN105*2)*100)/6*4,0)), $AP$1:$AP$7,1))))</f>
        <v/>
      </c>
      <c r="M105" s="175" t="str">
        <f t="shared" ref="M105:M136" ca="1" si="40">IFERROR(CEILING(AG105*(1+$AO$1)*(IF($AO$5=$B$4, 1, (1+(($B$4-$AO$5)*($AO$6)) ) ))/(0.8), 10000), "")</f>
        <v/>
      </c>
      <c r="N105" s="170" t="str">
        <f t="shared" ca="1" si="33"/>
        <v/>
      </c>
      <c r="O105" s="168">
        <f ca="1">IFERROR( M105* INDEX(Indices!$AA$3:$AA$8, MATCH(F105, Indices!$Z$3:$Z$8, 0)), 0)</f>
        <v>0</v>
      </c>
      <c r="P105" s="157">
        <f ca="1">IFERROR( M105* INDEX(Indices!$AA$3:$AA$8, MATCH(G105, Indices!$Z$3:$Z$8, 0)), 0)</f>
        <v>0</v>
      </c>
      <c r="Q105" s="156">
        <f ca="1">IFERROR( M105* INDEX(Indices!$AA$3:$AA$8, MATCH(H105, Indices!$Z$3:$Z$8, 0)), 0)</f>
        <v>0</v>
      </c>
      <c r="R105" s="157">
        <f ca="1">IFERROR( M105* INDEX(Indices!$AA$3:$AA$8, MATCH(I105, Indices!$Z$3:$Z$8, 0)), 0)</f>
        <v>0</v>
      </c>
      <c r="S105" s="140" t="str">
        <f>IF(J105="Yes", M105* INDEX(Indices!$AA$3:$AA$8, MATCH(F105, Indices!$Z$3:$Z$8, 0)), "n/a")</f>
        <v>n/a</v>
      </c>
      <c r="T105" s="173" cm="1">
        <f t="array" ref="T105">IFERROR(CEILING((1.3)
* INDEX(Indices!$P$3:$S$15, IF($D$2="Various", 13, INDEX(Indices!$K$3:$K$38, MATCH($D$2, Indices!$J$3:$J$38,0))), MATCH(D105, Indices!$P$2:$S$2,0) ), 1000), 0)</f>
        <v>0</v>
      </c>
      <c r="AF105" s="162"/>
      <c r="AG105" s="228" t="str">
        <f>IFERROR(INDEX(Components!$C$4:$C$90, MATCH(C105,Components!$A$4:$A$90,0)), "")</f>
        <v/>
      </c>
      <c r="AH105" s="228" t="str">
        <f t="shared" ref="AH105:AH136" ca="1" si="41">IFERROR(M105* (($D$4-$B$4)*($AO$6)+1), "")</f>
        <v/>
      </c>
      <c r="AI105" s="229" t="str">
        <f t="shared" ref="AI105:AI136" ca="1" si="42">IF($F$4="Yes", 0, IFERROR(CEILING(CEILING(AH105*0.25, 1000)+CEILING(AH105*0.12,1000)+CEILING(AH105*0.035,1000), 5000), ""))</f>
        <v/>
      </c>
      <c r="AJ105" s="230">
        <f>SUM(AK105:AO105)</f>
        <v>0.16</v>
      </c>
      <c r="AK105" s="231">
        <f>MATCH(F105, Indices!$Z$3:$Z$8, 0)*0.01</f>
        <v>0.04</v>
      </c>
      <c r="AL105" s="231">
        <f>MATCH(G105,Indices!$Z$3:$Z$8, 0)*0.01</f>
        <v>0.04</v>
      </c>
      <c r="AM105" s="235">
        <f>MATCH(H105,Indices!$Z$3:$Z$8, 0)*0.01</f>
        <v>0.04</v>
      </c>
      <c r="AN105" s="235">
        <f>MATCH(I105,Indices!$Z$3:$Z$8, 0)*0.01</f>
        <v>0.04</v>
      </c>
      <c r="AO105" s="235">
        <f t="shared" ref="AO105:AO136" si="43">IF(J105="Yes", 4, 0)*0.01</f>
        <v>0</v>
      </c>
      <c r="AP105" s="236">
        <f t="shared" ref="AP105:AP136" ca="1" si="44">IFERROR(CEILING(SUM(M105,N105,K105,O105,P105,Q105,R105,S105),10000),"")</f>
        <v>0</v>
      </c>
      <c r="AQ105" s="237" t="str">
        <f t="shared" ref="AQ105:AQ136" si="45">IF(L105="", "", L105*AP105)</f>
        <v/>
      </c>
    </row>
    <row r="106" spans="1:43" ht="30" customHeight="1" x14ac:dyDescent="0.2">
      <c r="A106" s="105" t="str">
        <f>IF(B106="","",MAX($A$9:A105)+1)</f>
        <v/>
      </c>
      <c r="B106" s="133"/>
      <c r="C106" s="136"/>
      <c r="D106" s="130"/>
      <c r="E106" s="131"/>
      <c r="F106" s="132" t="s">
        <v>44</v>
      </c>
      <c r="G106" s="132" t="s">
        <v>44</v>
      </c>
      <c r="H106" s="132" t="s">
        <v>44</v>
      </c>
      <c r="I106" s="132" t="s">
        <v>44</v>
      </c>
      <c r="J106" s="133" t="s">
        <v>6</v>
      </c>
      <c r="K106" s="160">
        <f t="shared" si="38"/>
        <v>0</v>
      </c>
      <c r="L106" s="135" t="str">
        <f t="shared" si="39"/>
        <v/>
      </c>
      <c r="M106" s="175" t="str">
        <f t="shared" ca="1" si="40"/>
        <v/>
      </c>
      <c r="N106" s="170" t="str">
        <f t="shared" ca="1" si="33"/>
        <v/>
      </c>
      <c r="O106" s="168">
        <f ca="1">IFERROR( M106* INDEX(Indices!$AA$3:$AA$8, MATCH(F106, Indices!$Z$3:$Z$8, 0)), 0)</f>
        <v>0</v>
      </c>
      <c r="P106" s="157">
        <f ca="1">IFERROR( M106* INDEX(Indices!$AA$3:$AA$8, MATCH(G106, Indices!$Z$3:$Z$8, 0)), 0)</f>
        <v>0</v>
      </c>
      <c r="Q106" s="156">
        <f ca="1">IFERROR( M106* INDEX(Indices!$AA$3:$AA$8, MATCH(H106, Indices!$Z$3:$Z$8, 0)), 0)</f>
        <v>0</v>
      </c>
      <c r="R106" s="157">
        <f ca="1">IFERROR( M106* INDEX(Indices!$AA$3:$AA$8, MATCH(I106, Indices!$Z$3:$Z$8, 0)), 0)</f>
        <v>0</v>
      </c>
      <c r="S106" s="140" t="str">
        <f>IF(J106="Yes", M106* INDEX(Indices!$AA$3:$AA$8, MATCH(F106, Indices!$Z$3:$Z$8, 0)), "n/a")</f>
        <v>n/a</v>
      </c>
      <c r="T106" s="173" cm="1">
        <f t="array" ref="T106">IFERROR(CEILING((1.3)
* INDEX(Indices!$P$3:$S$15, IF($D$2="Various", 13, INDEX(Indices!$K$3:$K$38, MATCH($D$2, Indices!$J$3:$J$38,0))), MATCH(D106, Indices!$P$2:$S$2,0) ), 1000), 0)</f>
        <v>0</v>
      </c>
      <c r="AF106" s="162"/>
      <c r="AG106" s="228" t="str">
        <f>IFERROR(INDEX(Components!$C$4:$C$90, MATCH(C106,Components!$A$4:$A$90,0)), "")</f>
        <v/>
      </c>
      <c r="AH106" s="228" t="str">
        <f t="shared" ca="1" si="41"/>
        <v/>
      </c>
      <c r="AI106" s="229" t="str">
        <f t="shared" ca="1" si="42"/>
        <v/>
      </c>
      <c r="AJ106" s="230">
        <f t="shared" ref="AJ106:AJ113" si="46">SUM(AK106:AO106)</f>
        <v>0.16</v>
      </c>
      <c r="AK106" s="231">
        <f>MATCH(F106, Indices!$Z$3:$Z$8, 0)*0.01</f>
        <v>0.04</v>
      </c>
      <c r="AL106" s="231">
        <f>MATCH(G106,Indices!$Z$3:$Z$8, 0)*0.01</f>
        <v>0.04</v>
      </c>
      <c r="AM106" s="235">
        <f>MATCH(H106,Indices!$Z$3:$Z$8, 0)*0.01</f>
        <v>0.04</v>
      </c>
      <c r="AN106" s="235">
        <f>MATCH(I106,Indices!$Z$3:$Z$8, 0)*0.01</f>
        <v>0.04</v>
      </c>
      <c r="AO106" s="235">
        <f t="shared" si="43"/>
        <v>0</v>
      </c>
      <c r="AP106" s="236">
        <f t="shared" ca="1" si="44"/>
        <v>0</v>
      </c>
      <c r="AQ106" s="237" t="str">
        <f t="shared" si="45"/>
        <v/>
      </c>
    </row>
    <row r="107" spans="1:43" ht="30" customHeight="1" x14ac:dyDescent="0.2">
      <c r="A107" s="105" t="str">
        <f>IF(B107="","",MAX($A$9:A106)+1)</f>
        <v/>
      </c>
      <c r="B107" s="133"/>
      <c r="C107" s="136"/>
      <c r="D107" s="130"/>
      <c r="E107" s="131"/>
      <c r="F107" s="132" t="s">
        <v>44</v>
      </c>
      <c r="G107" s="132" t="s">
        <v>44</v>
      </c>
      <c r="H107" s="132" t="s">
        <v>44</v>
      </c>
      <c r="I107" s="132" t="s">
        <v>44</v>
      </c>
      <c r="J107" s="133" t="s">
        <v>6</v>
      </c>
      <c r="K107" s="160">
        <f t="shared" si="38"/>
        <v>0</v>
      </c>
      <c r="L107" s="135" t="str">
        <f t="shared" si="39"/>
        <v/>
      </c>
      <c r="M107" s="175" t="str">
        <f t="shared" ca="1" si="40"/>
        <v/>
      </c>
      <c r="N107" s="170" t="str">
        <f t="shared" ca="1" si="33"/>
        <v/>
      </c>
      <c r="O107" s="168">
        <f ca="1">IFERROR( M107* INDEX(Indices!$AA$3:$AA$8, MATCH(F107, Indices!$Z$3:$Z$8, 0)), 0)</f>
        <v>0</v>
      </c>
      <c r="P107" s="157">
        <f ca="1">IFERROR( M107* INDEX(Indices!$AA$3:$AA$8, MATCH(G107, Indices!$Z$3:$Z$8, 0)), 0)</f>
        <v>0</v>
      </c>
      <c r="Q107" s="156">
        <f ca="1">IFERROR( M107* INDEX(Indices!$AA$3:$AA$8, MATCH(H107, Indices!$Z$3:$Z$8, 0)), 0)</f>
        <v>0</v>
      </c>
      <c r="R107" s="157">
        <f ca="1">IFERROR( M107* INDEX(Indices!$AA$3:$AA$8, MATCH(I107, Indices!$Z$3:$Z$8, 0)), 0)</f>
        <v>0</v>
      </c>
      <c r="S107" s="140" t="str">
        <f>IF(J107="Yes", M107* INDEX(Indices!$AA$3:$AA$8, MATCH(F107, Indices!$Z$3:$Z$8, 0)), "n/a")</f>
        <v>n/a</v>
      </c>
      <c r="T107" s="173" cm="1">
        <f t="array" ref="T107">IFERROR(CEILING((1.3)
* INDEX(Indices!$P$3:$S$15, IF($D$2="Various", 13, INDEX(Indices!$K$3:$K$38, MATCH($D$2, Indices!$J$3:$J$38,0))), MATCH(D107, Indices!$P$2:$S$2,0) ), 1000), 0)</f>
        <v>0</v>
      </c>
      <c r="AF107" s="162"/>
      <c r="AG107" s="228" t="str">
        <f>IFERROR(INDEX(Components!$C$4:$C$90, MATCH(C107,Components!$A$4:$A$90,0)), "")</f>
        <v/>
      </c>
      <c r="AH107" s="228" t="str">
        <f t="shared" ca="1" si="41"/>
        <v/>
      </c>
      <c r="AI107" s="229" t="str">
        <f t="shared" ca="1" si="42"/>
        <v/>
      </c>
      <c r="AJ107" s="230">
        <f t="shared" si="46"/>
        <v>0.16</v>
      </c>
      <c r="AK107" s="231">
        <f>MATCH(F107, Indices!$Z$3:$Z$8, 0)*0.01</f>
        <v>0.04</v>
      </c>
      <c r="AL107" s="231">
        <f>MATCH(G107,Indices!$Z$3:$Z$8, 0)*0.01</f>
        <v>0.04</v>
      </c>
      <c r="AM107" s="235">
        <f>MATCH(H107,Indices!$Z$3:$Z$8, 0)*0.01</f>
        <v>0.04</v>
      </c>
      <c r="AN107" s="235">
        <f>MATCH(I107,Indices!$Z$3:$Z$8, 0)*0.01</f>
        <v>0.04</v>
      </c>
      <c r="AO107" s="235">
        <f t="shared" si="43"/>
        <v>0</v>
      </c>
      <c r="AP107" s="236">
        <f t="shared" ca="1" si="44"/>
        <v>0</v>
      </c>
      <c r="AQ107" s="237" t="str">
        <f t="shared" si="45"/>
        <v/>
      </c>
    </row>
    <row r="108" spans="1:43" ht="30" customHeight="1" x14ac:dyDescent="0.2">
      <c r="A108" s="105" t="str">
        <f>IF(B108="","",MAX($A$9:A107)+1)</f>
        <v/>
      </c>
      <c r="B108" s="133"/>
      <c r="C108" s="136"/>
      <c r="D108" s="130"/>
      <c r="E108" s="131"/>
      <c r="F108" s="132" t="s">
        <v>44</v>
      </c>
      <c r="G108" s="132" t="s">
        <v>44</v>
      </c>
      <c r="H108" s="132" t="s">
        <v>44</v>
      </c>
      <c r="I108" s="132" t="s">
        <v>44</v>
      </c>
      <c r="J108" s="133" t="s">
        <v>6</v>
      </c>
      <c r="K108" s="160">
        <f t="shared" si="38"/>
        <v>0</v>
      </c>
      <c r="L108" s="135" t="str">
        <f t="shared" si="39"/>
        <v/>
      </c>
      <c r="M108" s="175" t="str">
        <f t="shared" ca="1" si="40"/>
        <v/>
      </c>
      <c r="N108" s="170" t="str">
        <f t="shared" ca="1" si="33"/>
        <v/>
      </c>
      <c r="O108" s="168">
        <f ca="1">IFERROR( M108* INDEX(Indices!$AA$3:$AA$8, MATCH(F108, Indices!$Z$3:$Z$8, 0)), 0)</f>
        <v>0</v>
      </c>
      <c r="P108" s="157">
        <f ca="1">IFERROR( M108* INDEX(Indices!$AA$3:$AA$8, MATCH(G108, Indices!$Z$3:$Z$8, 0)), 0)</f>
        <v>0</v>
      </c>
      <c r="Q108" s="156">
        <f ca="1">IFERROR( M108* INDEX(Indices!$AA$3:$AA$8, MATCH(H108, Indices!$Z$3:$Z$8, 0)), 0)</f>
        <v>0</v>
      </c>
      <c r="R108" s="157">
        <f ca="1">IFERROR( M108* INDEX(Indices!$AA$3:$AA$8, MATCH(I108, Indices!$Z$3:$Z$8, 0)), 0)</f>
        <v>0</v>
      </c>
      <c r="S108" s="140" t="str">
        <f>IF(J108="Yes", M108* INDEX(Indices!$AA$3:$AA$8, MATCH(F108, Indices!$Z$3:$Z$8, 0)), "n/a")</f>
        <v>n/a</v>
      </c>
      <c r="T108" s="173" cm="1">
        <f t="array" ref="T108">IFERROR(CEILING((1.3)
* INDEX(Indices!$P$3:$S$15, IF($D$2="Various", 13, INDEX(Indices!$K$3:$K$38, MATCH($D$2, Indices!$J$3:$J$38,0))), MATCH(D108, Indices!$P$2:$S$2,0) ), 1000), 0)</f>
        <v>0</v>
      </c>
      <c r="AF108" s="162"/>
      <c r="AG108" s="228" t="str">
        <f>IFERROR(INDEX(Components!$C$4:$C$90, MATCH(C108,Components!$A$4:$A$90,0)), "")</f>
        <v/>
      </c>
      <c r="AH108" s="228" t="str">
        <f t="shared" ca="1" si="41"/>
        <v/>
      </c>
      <c r="AI108" s="229" t="str">
        <f t="shared" ca="1" si="42"/>
        <v/>
      </c>
      <c r="AJ108" s="230">
        <f t="shared" si="46"/>
        <v>0.16</v>
      </c>
      <c r="AK108" s="231">
        <f>MATCH(F108, Indices!$Z$3:$Z$8, 0)*0.01</f>
        <v>0.04</v>
      </c>
      <c r="AL108" s="231">
        <f>MATCH(G108,Indices!$Z$3:$Z$8, 0)*0.01</f>
        <v>0.04</v>
      </c>
      <c r="AM108" s="235">
        <f>MATCH(H108,Indices!$Z$3:$Z$8, 0)*0.01</f>
        <v>0.04</v>
      </c>
      <c r="AN108" s="235">
        <f>MATCH(I108,Indices!$Z$3:$Z$8, 0)*0.01</f>
        <v>0.04</v>
      </c>
      <c r="AO108" s="235">
        <f t="shared" si="43"/>
        <v>0</v>
      </c>
      <c r="AP108" s="236">
        <f t="shared" ca="1" si="44"/>
        <v>0</v>
      </c>
      <c r="AQ108" s="237" t="str">
        <f t="shared" si="45"/>
        <v/>
      </c>
    </row>
    <row r="109" spans="1:43" ht="30" customHeight="1" x14ac:dyDescent="0.2">
      <c r="A109" s="105" t="str">
        <f>IF(B109="","",MAX($A$9:A108)+1)</f>
        <v/>
      </c>
      <c r="B109" s="133"/>
      <c r="C109" s="136"/>
      <c r="D109" s="130"/>
      <c r="E109" s="131"/>
      <c r="F109" s="132" t="s">
        <v>44</v>
      </c>
      <c r="G109" s="132" t="s">
        <v>44</v>
      </c>
      <c r="H109" s="132" t="s">
        <v>44</v>
      </c>
      <c r="I109" s="132" t="s">
        <v>44</v>
      </c>
      <c r="J109" s="133" t="s">
        <v>6</v>
      </c>
      <c r="K109" s="160">
        <f t="shared" si="38"/>
        <v>0</v>
      </c>
      <c r="L109" s="135" t="str">
        <f t="shared" si="39"/>
        <v/>
      </c>
      <c r="M109" s="175" t="str">
        <f t="shared" ca="1" si="40"/>
        <v/>
      </c>
      <c r="N109" s="170" t="str">
        <f t="shared" ca="1" si="33"/>
        <v/>
      </c>
      <c r="O109" s="168">
        <f ca="1">IFERROR( M109* INDEX(Indices!$AA$3:$AA$8, MATCH(F109, Indices!$Z$3:$Z$8, 0)), 0)</f>
        <v>0</v>
      </c>
      <c r="P109" s="157">
        <f ca="1">IFERROR( M109* INDEX(Indices!$AA$3:$AA$8, MATCH(G109, Indices!$Z$3:$Z$8, 0)), 0)</f>
        <v>0</v>
      </c>
      <c r="Q109" s="156">
        <f ca="1">IFERROR( M109* INDEX(Indices!$AA$3:$AA$8, MATCH(H109, Indices!$Z$3:$Z$8, 0)), 0)</f>
        <v>0</v>
      </c>
      <c r="R109" s="157">
        <f ca="1">IFERROR( M109* INDEX(Indices!$AA$3:$AA$8, MATCH(I109, Indices!$Z$3:$Z$8, 0)), 0)</f>
        <v>0</v>
      </c>
      <c r="S109" s="140" t="str">
        <f>IF(J109="Yes", M109* INDEX(Indices!$AA$3:$AA$8, MATCH(F109, Indices!$Z$3:$Z$8, 0)), "n/a")</f>
        <v>n/a</v>
      </c>
      <c r="T109" s="173" cm="1">
        <f t="array" ref="T109">IFERROR(CEILING((1.3)
* INDEX(Indices!$P$3:$S$15, IF($D$2="Various", 13, INDEX(Indices!$K$3:$K$38, MATCH($D$2, Indices!$J$3:$J$38,0))), MATCH(D109, Indices!$P$2:$S$2,0) ), 1000), 0)</f>
        <v>0</v>
      </c>
      <c r="AF109" s="162"/>
      <c r="AG109" s="228" t="str">
        <f>IFERROR(INDEX(Components!$C$4:$C$90, MATCH(C109,Components!$A$4:$A$90,0)), "")</f>
        <v/>
      </c>
      <c r="AH109" s="228" t="str">
        <f t="shared" ca="1" si="41"/>
        <v/>
      </c>
      <c r="AI109" s="229" t="str">
        <f t="shared" ca="1" si="42"/>
        <v/>
      </c>
      <c r="AJ109" s="230">
        <f t="shared" si="46"/>
        <v>0.16</v>
      </c>
      <c r="AK109" s="231">
        <f>MATCH(F109, Indices!$Z$3:$Z$8, 0)*0.01</f>
        <v>0.04</v>
      </c>
      <c r="AL109" s="231">
        <f>MATCH(G109,Indices!$Z$3:$Z$8, 0)*0.01</f>
        <v>0.04</v>
      </c>
      <c r="AM109" s="235">
        <f>MATCH(H109,Indices!$Z$3:$Z$8, 0)*0.01</f>
        <v>0.04</v>
      </c>
      <c r="AN109" s="235">
        <f>MATCH(I109,Indices!$Z$3:$Z$8, 0)*0.01</f>
        <v>0.04</v>
      </c>
      <c r="AO109" s="235">
        <f t="shared" si="43"/>
        <v>0</v>
      </c>
      <c r="AP109" s="236">
        <f t="shared" ca="1" si="44"/>
        <v>0</v>
      </c>
      <c r="AQ109" s="237" t="str">
        <f t="shared" si="45"/>
        <v/>
      </c>
    </row>
    <row r="110" spans="1:43" ht="30" customHeight="1" x14ac:dyDescent="0.2">
      <c r="A110" s="105" t="str">
        <f>IF(B110="","",MAX($A$9:A109)+1)</f>
        <v/>
      </c>
      <c r="B110" s="133"/>
      <c r="C110" s="136"/>
      <c r="D110" s="130"/>
      <c r="E110" s="131"/>
      <c r="F110" s="132" t="s">
        <v>44</v>
      </c>
      <c r="G110" s="132" t="s">
        <v>44</v>
      </c>
      <c r="H110" s="132" t="s">
        <v>44</v>
      </c>
      <c r="I110" s="132" t="s">
        <v>44</v>
      </c>
      <c r="J110" s="133" t="s">
        <v>6</v>
      </c>
      <c r="K110" s="160">
        <f t="shared" si="38"/>
        <v>0</v>
      </c>
      <c r="L110" s="135" t="str">
        <f t="shared" si="39"/>
        <v/>
      </c>
      <c r="M110" s="175" t="str">
        <f t="shared" ca="1" si="40"/>
        <v/>
      </c>
      <c r="N110" s="170" t="str">
        <f t="shared" ca="1" si="33"/>
        <v/>
      </c>
      <c r="O110" s="168">
        <f ca="1">IFERROR( M110* INDEX(Indices!$AA$3:$AA$8, MATCH(F110, Indices!$Z$3:$Z$8, 0)), 0)</f>
        <v>0</v>
      </c>
      <c r="P110" s="157">
        <f ca="1">IFERROR( M110* INDEX(Indices!$AA$3:$AA$8, MATCH(G110, Indices!$Z$3:$Z$8, 0)), 0)</f>
        <v>0</v>
      </c>
      <c r="Q110" s="156">
        <f ca="1">IFERROR( M110* INDEX(Indices!$AA$3:$AA$8, MATCH(H110, Indices!$Z$3:$Z$8, 0)), 0)</f>
        <v>0</v>
      </c>
      <c r="R110" s="157">
        <f ca="1">IFERROR( M110* INDEX(Indices!$AA$3:$AA$8, MATCH(I110, Indices!$Z$3:$Z$8, 0)), 0)</f>
        <v>0</v>
      </c>
      <c r="S110" s="140" t="str">
        <f>IF(J110="Yes", M110* INDEX(Indices!$AA$3:$AA$8, MATCH(F110, Indices!$Z$3:$Z$8, 0)), "n/a")</f>
        <v>n/a</v>
      </c>
      <c r="T110" s="173" cm="1">
        <f t="array" ref="T110">IFERROR(CEILING((1.3)
* INDEX(Indices!$P$3:$S$15, IF($D$2="Various", 13, INDEX(Indices!$K$3:$K$38, MATCH($D$2, Indices!$J$3:$J$38,0))), MATCH(D110, Indices!$P$2:$S$2,0) ), 1000), 0)</f>
        <v>0</v>
      </c>
      <c r="AF110" s="162"/>
      <c r="AG110" s="228" t="str">
        <f>IFERROR(INDEX(Components!$C$4:$C$90, MATCH(C110,Components!$A$4:$A$90,0)), "")</f>
        <v/>
      </c>
      <c r="AH110" s="228" t="str">
        <f t="shared" ca="1" si="41"/>
        <v/>
      </c>
      <c r="AI110" s="229" t="str">
        <f t="shared" ca="1" si="42"/>
        <v/>
      </c>
      <c r="AJ110" s="230">
        <f t="shared" si="46"/>
        <v>0.16</v>
      </c>
      <c r="AK110" s="231">
        <f>MATCH(F110, Indices!$Z$3:$Z$8, 0)*0.01</f>
        <v>0.04</v>
      </c>
      <c r="AL110" s="231">
        <f>MATCH(G110,Indices!$Z$3:$Z$8, 0)*0.01</f>
        <v>0.04</v>
      </c>
      <c r="AM110" s="235">
        <f>MATCH(H110,Indices!$Z$3:$Z$8, 0)*0.01</f>
        <v>0.04</v>
      </c>
      <c r="AN110" s="235">
        <f>MATCH(I110,Indices!$Z$3:$Z$8, 0)*0.01</f>
        <v>0.04</v>
      </c>
      <c r="AO110" s="235">
        <f t="shared" si="43"/>
        <v>0</v>
      </c>
      <c r="AP110" s="236">
        <f t="shared" ca="1" si="44"/>
        <v>0</v>
      </c>
      <c r="AQ110" s="237" t="str">
        <f t="shared" si="45"/>
        <v/>
      </c>
    </row>
    <row r="111" spans="1:43" ht="30" customHeight="1" x14ac:dyDescent="0.2">
      <c r="A111" s="105" t="str">
        <f>IF(B111="","",MAX($A$9:A110)+1)</f>
        <v/>
      </c>
      <c r="B111" s="133"/>
      <c r="C111" s="136"/>
      <c r="D111" s="130"/>
      <c r="E111" s="131"/>
      <c r="F111" s="132" t="s">
        <v>44</v>
      </c>
      <c r="G111" s="132" t="s">
        <v>44</v>
      </c>
      <c r="H111" s="132" t="s">
        <v>44</v>
      </c>
      <c r="I111" s="132" t="s">
        <v>44</v>
      </c>
      <c r="J111" s="133" t="s">
        <v>6</v>
      </c>
      <c r="K111" s="160">
        <f t="shared" si="38"/>
        <v>0</v>
      </c>
      <c r="L111" s="135" t="str">
        <f t="shared" si="39"/>
        <v/>
      </c>
      <c r="M111" s="175" t="str">
        <f t="shared" ca="1" si="40"/>
        <v/>
      </c>
      <c r="N111" s="170" t="str">
        <f t="shared" ca="1" si="33"/>
        <v/>
      </c>
      <c r="O111" s="168">
        <f ca="1">IFERROR( M111* INDEX(Indices!$AA$3:$AA$8, MATCH(F111, Indices!$Z$3:$Z$8, 0)), 0)</f>
        <v>0</v>
      </c>
      <c r="P111" s="157">
        <f ca="1">IFERROR( M111* INDEX(Indices!$AA$3:$AA$8, MATCH(G111, Indices!$Z$3:$Z$8, 0)), 0)</f>
        <v>0</v>
      </c>
      <c r="Q111" s="156">
        <f ca="1">IFERROR( M111* INDEX(Indices!$AA$3:$AA$8, MATCH(H111, Indices!$Z$3:$Z$8, 0)), 0)</f>
        <v>0</v>
      </c>
      <c r="R111" s="157">
        <f ca="1">IFERROR( M111* INDEX(Indices!$AA$3:$AA$8, MATCH(I111, Indices!$Z$3:$Z$8, 0)), 0)</f>
        <v>0</v>
      </c>
      <c r="S111" s="140" t="str">
        <f>IF(J111="Yes", M111* INDEX(Indices!$AA$3:$AA$8, MATCH(F111, Indices!$Z$3:$Z$8, 0)), "n/a")</f>
        <v>n/a</v>
      </c>
      <c r="T111" s="173" cm="1">
        <f t="array" ref="T111">IFERROR(CEILING((1.3)
* INDEX(Indices!$P$3:$S$15, IF($D$2="Various", 13, INDEX(Indices!$K$3:$K$38, MATCH($D$2, Indices!$J$3:$J$38,0))), MATCH(D111, Indices!$P$2:$S$2,0) ), 1000), 0)</f>
        <v>0</v>
      </c>
      <c r="AF111" s="162"/>
      <c r="AG111" s="228" t="str">
        <f>IFERROR(INDEX(Components!$C$4:$C$90, MATCH(C111,Components!$A$4:$A$90,0)), "")</f>
        <v/>
      </c>
      <c r="AH111" s="228" t="str">
        <f t="shared" ca="1" si="41"/>
        <v/>
      </c>
      <c r="AI111" s="229" t="str">
        <f t="shared" ca="1" si="42"/>
        <v/>
      </c>
      <c r="AJ111" s="230">
        <f t="shared" si="46"/>
        <v>0.16</v>
      </c>
      <c r="AK111" s="231">
        <f>MATCH(F111, Indices!$Z$3:$Z$8, 0)*0.01</f>
        <v>0.04</v>
      </c>
      <c r="AL111" s="231">
        <f>MATCH(G111,Indices!$Z$3:$Z$8, 0)*0.01</f>
        <v>0.04</v>
      </c>
      <c r="AM111" s="235">
        <f>MATCH(H111,Indices!$Z$3:$Z$8, 0)*0.01</f>
        <v>0.04</v>
      </c>
      <c r="AN111" s="235">
        <f>MATCH(I111,Indices!$Z$3:$Z$8, 0)*0.01</f>
        <v>0.04</v>
      </c>
      <c r="AO111" s="235">
        <f t="shared" si="43"/>
        <v>0</v>
      </c>
      <c r="AP111" s="236">
        <f t="shared" ca="1" si="44"/>
        <v>0</v>
      </c>
      <c r="AQ111" s="237" t="str">
        <f t="shared" si="45"/>
        <v/>
      </c>
    </row>
    <row r="112" spans="1:43" ht="30" customHeight="1" x14ac:dyDescent="0.2">
      <c r="A112" s="105" t="str">
        <f>IF(B112="","",MAX($A$9:A111)+1)</f>
        <v/>
      </c>
      <c r="B112" s="133"/>
      <c r="C112" s="136"/>
      <c r="D112" s="130"/>
      <c r="E112" s="131"/>
      <c r="F112" s="132" t="s">
        <v>44</v>
      </c>
      <c r="G112" s="132" t="s">
        <v>44</v>
      </c>
      <c r="H112" s="132" t="s">
        <v>44</v>
      </c>
      <c r="I112" s="132" t="s">
        <v>44</v>
      </c>
      <c r="J112" s="133" t="s">
        <v>6</v>
      </c>
      <c r="K112" s="160">
        <f t="shared" si="38"/>
        <v>0</v>
      </c>
      <c r="L112" s="135" t="str">
        <f t="shared" si="39"/>
        <v/>
      </c>
      <c r="M112" s="175" t="str">
        <f t="shared" ca="1" si="40"/>
        <v/>
      </c>
      <c r="N112" s="170" t="str">
        <f t="shared" ca="1" si="33"/>
        <v/>
      </c>
      <c r="O112" s="168">
        <f ca="1">IFERROR( M112* INDEX(Indices!$AA$3:$AA$8, MATCH(F112, Indices!$Z$3:$Z$8, 0)), 0)</f>
        <v>0</v>
      </c>
      <c r="P112" s="157">
        <f ca="1">IFERROR( M112* INDEX(Indices!$AA$3:$AA$8, MATCH(G112, Indices!$Z$3:$Z$8, 0)), 0)</f>
        <v>0</v>
      </c>
      <c r="Q112" s="156">
        <f ca="1">IFERROR( M112* INDEX(Indices!$AA$3:$AA$8, MATCH(H112, Indices!$Z$3:$Z$8, 0)), 0)</f>
        <v>0</v>
      </c>
      <c r="R112" s="157">
        <f ca="1">IFERROR( M112* INDEX(Indices!$AA$3:$AA$8, MATCH(I112, Indices!$Z$3:$Z$8, 0)), 0)</f>
        <v>0</v>
      </c>
      <c r="S112" s="140" t="str">
        <f>IF(J112="Yes", M112* INDEX(Indices!$AA$3:$AA$8, MATCH(F112, Indices!$Z$3:$Z$8, 0)), "n/a")</f>
        <v>n/a</v>
      </c>
      <c r="T112" s="173" cm="1">
        <f t="array" ref="T112">IFERROR(CEILING((1.3)
* INDEX(Indices!$P$3:$S$15, IF($D$2="Various", 13, INDEX(Indices!$K$3:$K$38, MATCH($D$2, Indices!$J$3:$J$38,0))), MATCH(D112, Indices!$P$2:$S$2,0) ), 1000), 0)</f>
        <v>0</v>
      </c>
      <c r="AF112" s="162"/>
      <c r="AG112" s="228" t="str">
        <f>IFERROR(INDEX(Components!$C$4:$C$90, MATCH(C112,Components!$A$4:$A$90,0)), "")</f>
        <v/>
      </c>
      <c r="AH112" s="228" t="str">
        <f t="shared" ca="1" si="41"/>
        <v/>
      </c>
      <c r="AI112" s="229" t="str">
        <f t="shared" ca="1" si="42"/>
        <v/>
      </c>
      <c r="AJ112" s="230">
        <f t="shared" si="46"/>
        <v>0.16</v>
      </c>
      <c r="AK112" s="231">
        <f>MATCH(F112, Indices!$Z$3:$Z$8, 0)*0.01</f>
        <v>0.04</v>
      </c>
      <c r="AL112" s="231">
        <f>MATCH(G112,Indices!$Z$3:$Z$8, 0)*0.01</f>
        <v>0.04</v>
      </c>
      <c r="AM112" s="235">
        <f>MATCH(H112,Indices!$Z$3:$Z$8, 0)*0.01</f>
        <v>0.04</v>
      </c>
      <c r="AN112" s="235">
        <f>MATCH(I112,Indices!$Z$3:$Z$8, 0)*0.01</f>
        <v>0.04</v>
      </c>
      <c r="AO112" s="235">
        <f t="shared" si="43"/>
        <v>0</v>
      </c>
      <c r="AP112" s="236">
        <f t="shared" ca="1" si="44"/>
        <v>0</v>
      </c>
      <c r="AQ112" s="237" t="str">
        <f t="shared" si="45"/>
        <v/>
      </c>
    </row>
    <row r="113" spans="1:43" s="110" customFormat="1" ht="30" customHeight="1" x14ac:dyDescent="0.2">
      <c r="A113" s="105" t="str">
        <f>IF(B113="","",MAX($A$9:A112)+1)</f>
        <v/>
      </c>
      <c r="B113" s="133"/>
      <c r="C113" s="136"/>
      <c r="D113" s="130"/>
      <c r="E113" s="131"/>
      <c r="F113" s="132" t="s">
        <v>44</v>
      </c>
      <c r="G113" s="132" t="s">
        <v>44</v>
      </c>
      <c r="H113" s="132" t="s">
        <v>44</v>
      </c>
      <c r="I113" s="132" t="s">
        <v>44</v>
      </c>
      <c r="J113" s="133" t="s">
        <v>6</v>
      </c>
      <c r="K113" s="160">
        <f t="shared" si="38"/>
        <v>0</v>
      </c>
      <c r="L113" s="135" t="str">
        <f t="shared" si="39"/>
        <v/>
      </c>
      <c r="M113" s="175" t="str">
        <f t="shared" ca="1" si="40"/>
        <v/>
      </c>
      <c r="N113" s="170" t="str">
        <f t="shared" ca="1" si="33"/>
        <v/>
      </c>
      <c r="O113" s="168">
        <f ca="1">IFERROR( M113* INDEX(Indices!$AA$3:$AA$8, MATCH(F113, Indices!$Z$3:$Z$8, 0)), 0)</f>
        <v>0</v>
      </c>
      <c r="P113" s="157">
        <f ca="1">IFERROR( M113* INDEX(Indices!$AA$3:$AA$8, MATCH(G113, Indices!$Z$3:$Z$8, 0)), 0)</f>
        <v>0</v>
      </c>
      <c r="Q113" s="156">
        <f ca="1">IFERROR( M113* INDEX(Indices!$AA$3:$AA$8, MATCH(H113, Indices!$Z$3:$Z$8, 0)), 0)</f>
        <v>0</v>
      </c>
      <c r="R113" s="157">
        <f ca="1">IFERROR( M113* INDEX(Indices!$AA$3:$AA$8, MATCH(I113, Indices!$Z$3:$Z$8, 0)), 0)</f>
        <v>0</v>
      </c>
      <c r="S113" s="140" t="str">
        <f>IF(J113="Yes", M113* INDEX(Indices!$AA$3:$AA$8, MATCH(F113, Indices!$Z$3:$Z$8, 0)), "n/a")</f>
        <v>n/a</v>
      </c>
      <c r="T113" s="173" cm="1">
        <f t="array" ref="T113">IFERROR(CEILING((1.3)
* INDEX(Indices!$P$3:$S$15, IF($D$2="Various", 13, INDEX(Indices!$K$3:$K$38, MATCH($D$2, Indices!$J$3:$J$38,0))), MATCH(D113, Indices!$P$2:$S$2,0) ), 1000), 0)</f>
        <v>0</v>
      </c>
      <c r="AF113" s="162"/>
      <c r="AG113" s="228" t="str">
        <f>IFERROR(INDEX(Components!$C$4:$C$90, MATCH(C113,Components!$A$4:$A$90,0)), "")</f>
        <v/>
      </c>
      <c r="AH113" s="228" t="str">
        <f t="shared" ca="1" si="41"/>
        <v/>
      </c>
      <c r="AI113" s="229" t="str">
        <f t="shared" ca="1" si="42"/>
        <v/>
      </c>
      <c r="AJ113" s="230">
        <f t="shared" si="46"/>
        <v>0.16</v>
      </c>
      <c r="AK113" s="231">
        <f>MATCH(F113, Indices!$Z$3:$Z$8, 0)*0.01</f>
        <v>0.04</v>
      </c>
      <c r="AL113" s="231">
        <f>MATCH(G113,Indices!$Z$3:$Z$8, 0)*0.01</f>
        <v>0.04</v>
      </c>
      <c r="AM113" s="235">
        <f>MATCH(H113,Indices!$Z$3:$Z$8, 0)*0.01</f>
        <v>0.04</v>
      </c>
      <c r="AN113" s="235">
        <f>MATCH(I113,Indices!$Z$3:$Z$8, 0)*0.01</f>
        <v>0.04</v>
      </c>
      <c r="AO113" s="235">
        <f t="shared" si="43"/>
        <v>0</v>
      </c>
      <c r="AP113" s="236">
        <f t="shared" ca="1" si="44"/>
        <v>0</v>
      </c>
      <c r="AQ113" s="237" t="str">
        <f t="shared" si="45"/>
        <v/>
      </c>
    </row>
    <row r="114" spans="1:43" ht="30" customHeight="1" x14ac:dyDescent="0.2">
      <c r="A114" s="105" t="str">
        <f>IF(B114="","",MAX($A$9:A113)+1)</f>
        <v/>
      </c>
      <c r="B114" s="133"/>
      <c r="C114" s="136"/>
      <c r="D114" s="130"/>
      <c r="E114" s="131"/>
      <c r="F114" s="132" t="s">
        <v>44</v>
      </c>
      <c r="G114" s="132" t="s">
        <v>44</v>
      </c>
      <c r="H114" s="132" t="s">
        <v>44</v>
      </c>
      <c r="I114" s="132" t="s">
        <v>44</v>
      </c>
      <c r="J114" s="133" t="s">
        <v>6</v>
      </c>
      <c r="K114" s="160">
        <f t="shared" si="38"/>
        <v>0</v>
      </c>
      <c r="L114" s="135" t="str">
        <f t="shared" si="39"/>
        <v/>
      </c>
      <c r="M114" s="175" t="str">
        <f t="shared" ca="1" si="40"/>
        <v/>
      </c>
      <c r="N114" s="170" t="str">
        <f t="shared" ca="1" si="33"/>
        <v/>
      </c>
      <c r="O114" s="168">
        <f ca="1">IFERROR( M114* INDEX(Indices!$AA$3:$AA$8, MATCH(F114, Indices!$Z$3:$Z$8, 0)), 0)</f>
        <v>0</v>
      </c>
      <c r="P114" s="157">
        <f ca="1">IFERROR( M114* INDEX(Indices!$AA$3:$AA$8, MATCH(G114, Indices!$Z$3:$Z$8, 0)), 0)</f>
        <v>0</v>
      </c>
      <c r="Q114" s="156">
        <f ca="1">IFERROR( M114* INDEX(Indices!$AA$3:$AA$8, MATCH(H114, Indices!$Z$3:$Z$8, 0)), 0)</f>
        <v>0</v>
      </c>
      <c r="R114" s="157">
        <f ca="1">IFERROR( M114* INDEX(Indices!$AA$3:$AA$8, MATCH(I114, Indices!$Z$3:$Z$8, 0)), 0)</f>
        <v>0</v>
      </c>
      <c r="S114" s="140" t="str">
        <f>IF(J114="Yes", M114* INDEX(Indices!$AA$3:$AA$8, MATCH(F114, Indices!$Z$3:$Z$8, 0)), "n/a")</f>
        <v>n/a</v>
      </c>
      <c r="T114" s="173" cm="1">
        <f t="array" ref="T114">IFERROR(CEILING((1.3)
* INDEX(Indices!$P$3:$S$15, IF($D$2="Various", 13, INDEX(Indices!$K$3:$K$38, MATCH($D$2, Indices!$J$3:$J$38,0))), MATCH(D114, Indices!$P$2:$S$2,0) ), 1000), 0)</f>
        <v>0</v>
      </c>
      <c r="AF114" s="162"/>
      <c r="AG114" s="228" t="str">
        <f>IFERROR(INDEX(Components!$C$4:$C$90, MATCH(C114,Components!$A$4:$A$90,0)), "")</f>
        <v/>
      </c>
      <c r="AH114" s="228" t="str">
        <f t="shared" ca="1" si="41"/>
        <v/>
      </c>
      <c r="AI114" s="229" t="str">
        <f t="shared" ca="1" si="42"/>
        <v/>
      </c>
      <c r="AJ114" s="230">
        <f>SUM(AK114:AO114)</f>
        <v>0.16</v>
      </c>
      <c r="AK114" s="231">
        <f>MATCH(F114, Indices!$Z$3:$Z$8, 0)*0.01</f>
        <v>0.04</v>
      </c>
      <c r="AL114" s="231">
        <f>MATCH(G114,Indices!$Z$3:$Z$8, 0)*0.01</f>
        <v>0.04</v>
      </c>
      <c r="AM114" s="235">
        <f>MATCH(H114,Indices!$Z$3:$Z$8, 0)*0.01</f>
        <v>0.04</v>
      </c>
      <c r="AN114" s="235">
        <f>MATCH(I114,Indices!$Z$3:$Z$8, 0)*0.01</f>
        <v>0.04</v>
      </c>
      <c r="AO114" s="235">
        <f t="shared" si="43"/>
        <v>0</v>
      </c>
      <c r="AP114" s="236">
        <f t="shared" ca="1" si="44"/>
        <v>0</v>
      </c>
      <c r="AQ114" s="237" t="str">
        <f t="shared" si="45"/>
        <v/>
      </c>
    </row>
    <row r="115" spans="1:43" ht="30" customHeight="1" x14ac:dyDescent="0.2">
      <c r="A115" s="105" t="str">
        <f>IF(B115="","",MAX($A$9:A114)+1)</f>
        <v/>
      </c>
      <c r="B115" s="133"/>
      <c r="C115" s="136"/>
      <c r="D115" s="130"/>
      <c r="E115" s="131"/>
      <c r="F115" s="132" t="s">
        <v>44</v>
      </c>
      <c r="G115" s="132" t="s">
        <v>44</v>
      </c>
      <c r="H115" s="132" t="s">
        <v>44</v>
      </c>
      <c r="I115" s="132" t="s">
        <v>44</v>
      </c>
      <c r="J115" s="133" t="s">
        <v>6</v>
      </c>
      <c r="K115" s="160">
        <f t="shared" si="38"/>
        <v>0</v>
      </c>
      <c r="L115" s="135" t="str">
        <f t="shared" si="39"/>
        <v/>
      </c>
      <c r="M115" s="175" t="str">
        <f t="shared" ca="1" si="40"/>
        <v/>
      </c>
      <c r="N115" s="170" t="str">
        <f t="shared" ca="1" si="33"/>
        <v/>
      </c>
      <c r="O115" s="168">
        <f ca="1">IFERROR( M115* INDEX(Indices!$AA$3:$AA$8, MATCH(F115, Indices!$Z$3:$Z$8, 0)), 0)</f>
        <v>0</v>
      </c>
      <c r="P115" s="157">
        <f ca="1">IFERROR( M115* INDEX(Indices!$AA$3:$AA$8, MATCH(G115, Indices!$Z$3:$Z$8, 0)), 0)</f>
        <v>0</v>
      </c>
      <c r="Q115" s="156">
        <f ca="1">IFERROR( M115* INDEX(Indices!$AA$3:$AA$8, MATCH(H115, Indices!$Z$3:$Z$8, 0)), 0)</f>
        <v>0</v>
      </c>
      <c r="R115" s="157">
        <f ca="1">IFERROR( M115* INDEX(Indices!$AA$3:$AA$8, MATCH(I115, Indices!$Z$3:$Z$8, 0)), 0)</f>
        <v>0</v>
      </c>
      <c r="S115" s="140" t="str">
        <f>IF(J115="Yes", M115* INDEX(Indices!$AA$3:$AA$8, MATCH(F115, Indices!$Z$3:$Z$8, 0)), "n/a")</f>
        <v>n/a</v>
      </c>
      <c r="T115" s="173" cm="1">
        <f t="array" ref="T115">IFERROR(CEILING((1.3)
* INDEX(Indices!$P$3:$S$15, IF($D$2="Various", 13, INDEX(Indices!$K$3:$K$38, MATCH($D$2, Indices!$J$3:$J$38,0))), MATCH(D115, Indices!$P$2:$S$2,0) ), 1000), 0)</f>
        <v>0</v>
      </c>
      <c r="AF115" s="162"/>
      <c r="AG115" s="228" t="str">
        <f>IFERROR(INDEX(Components!$C$4:$C$90, MATCH(C115,Components!$A$4:$A$90,0)), "")</f>
        <v/>
      </c>
      <c r="AH115" s="228" t="str">
        <f t="shared" ca="1" si="41"/>
        <v/>
      </c>
      <c r="AI115" s="229" t="str">
        <f t="shared" ca="1" si="42"/>
        <v/>
      </c>
      <c r="AJ115" s="230">
        <f t="shared" ref="AJ115:AJ122" si="47">SUM(AK115:AO115)</f>
        <v>0.16</v>
      </c>
      <c r="AK115" s="231">
        <f>MATCH(F115, Indices!$Z$3:$Z$8, 0)*0.01</f>
        <v>0.04</v>
      </c>
      <c r="AL115" s="231">
        <f>MATCH(G115,Indices!$Z$3:$Z$8, 0)*0.01</f>
        <v>0.04</v>
      </c>
      <c r="AM115" s="235">
        <f>MATCH(H115,Indices!$Z$3:$Z$8, 0)*0.01</f>
        <v>0.04</v>
      </c>
      <c r="AN115" s="235">
        <f>MATCH(I115,Indices!$Z$3:$Z$8, 0)*0.01</f>
        <v>0.04</v>
      </c>
      <c r="AO115" s="235">
        <f t="shared" si="43"/>
        <v>0</v>
      </c>
      <c r="AP115" s="236">
        <f t="shared" ca="1" si="44"/>
        <v>0</v>
      </c>
      <c r="AQ115" s="237" t="str">
        <f t="shared" si="45"/>
        <v/>
      </c>
    </row>
    <row r="116" spans="1:43" ht="30" customHeight="1" x14ac:dyDescent="0.2">
      <c r="A116" s="105" t="str">
        <f>IF(B116="","",MAX($A$9:A115)+1)</f>
        <v/>
      </c>
      <c r="B116" s="133"/>
      <c r="C116" s="136"/>
      <c r="D116" s="130"/>
      <c r="E116" s="131"/>
      <c r="F116" s="132" t="s">
        <v>44</v>
      </c>
      <c r="G116" s="132" t="s">
        <v>44</v>
      </c>
      <c r="H116" s="132" t="s">
        <v>44</v>
      </c>
      <c r="I116" s="132" t="s">
        <v>44</v>
      </c>
      <c r="J116" s="133" t="s">
        <v>6</v>
      </c>
      <c r="K116" s="160">
        <f t="shared" si="38"/>
        <v>0</v>
      </c>
      <c r="L116" s="135" t="str">
        <f t="shared" si="39"/>
        <v/>
      </c>
      <c r="M116" s="175" t="str">
        <f t="shared" ca="1" si="40"/>
        <v/>
      </c>
      <c r="N116" s="170" t="str">
        <f t="shared" ca="1" si="33"/>
        <v/>
      </c>
      <c r="O116" s="168">
        <f ca="1">IFERROR( M116* INDEX(Indices!$AA$3:$AA$8, MATCH(F116, Indices!$Z$3:$Z$8, 0)), 0)</f>
        <v>0</v>
      </c>
      <c r="P116" s="157">
        <f ca="1">IFERROR( M116* INDEX(Indices!$AA$3:$AA$8, MATCH(G116, Indices!$Z$3:$Z$8, 0)), 0)</f>
        <v>0</v>
      </c>
      <c r="Q116" s="156">
        <f ca="1">IFERROR( M116* INDEX(Indices!$AA$3:$AA$8, MATCH(H116, Indices!$Z$3:$Z$8, 0)), 0)</f>
        <v>0</v>
      </c>
      <c r="R116" s="157">
        <f ca="1">IFERROR( M116* INDEX(Indices!$AA$3:$AA$8, MATCH(I116, Indices!$Z$3:$Z$8, 0)), 0)</f>
        <v>0</v>
      </c>
      <c r="S116" s="140" t="str">
        <f>IF(J116="Yes", M116* INDEX(Indices!$AA$3:$AA$8, MATCH(F116, Indices!$Z$3:$Z$8, 0)), "n/a")</f>
        <v>n/a</v>
      </c>
      <c r="T116" s="173" cm="1">
        <f t="array" ref="T116">IFERROR(CEILING((1.3)
* INDEX(Indices!$P$3:$S$15, IF($D$2="Various", 13, INDEX(Indices!$K$3:$K$38, MATCH($D$2, Indices!$J$3:$J$38,0))), MATCH(D116, Indices!$P$2:$S$2,0) ), 1000), 0)</f>
        <v>0</v>
      </c>
      <c r="AF116" s="162"/>
      <c r="AG116" s="228" t="str">
        <f>IFERROR(INDEX(Components!$C$4:$C$90, MATCH(C116,Components!$A$4:$A$90,0)), "")</f>
        <v/>
      </c>
      <c r="AH116" s="228" t="str">
        <f t="shared" ca="1" si="41"/>
        <v/>
      </c>
      <c r="AI116" s="229" t="str">
        <f t="shared" ca="1" si="42"/>
        <v/>
      </c>
      <c r="AJ116" s="230">
        <f t="shared" si="47"/>
        <v>0.16</v>
      </c>
      <c r="AK116" s="231">
        <f>MATCH(F116, Indices!$Z$3:$Z$8, 0)*0.01</f>
        <v>0.04</v>
      </c>
      <c r="AL116" s="231">
        <f>MATCH(G116,Indices!$Z$3:$Z$8, 0)*0.01</f>
        <v>0.04</v>
      </c>
      <c r="AM116" s="235">
        <f>MATCH(H116,Indices!$Z$3:$Z$8, 0)*0.01</f>
        <v>0.04</v>
      </c>
      <c r="AN116" s="235">
        <f>MATCH(I116,Indices!$Z$3:$Z$8, 0)*0.01</f>
        <v>0.04</v>
      </c>
      <c r="AO116" s="235">
        <f t="shared" si="43"/>
        <v>0</v>
      </c>
      <c r="AP116" s="236">
        <f t="shared" ca="1" si="44"/>
        <v>0</v>
      </c>
      <c r="AQ116" s="237" t="str">
        <f t="shared" si="45"/>
        <v/>
      </c>
    </row>
    <row r="117" spans="1:43" ht="30" customHeight="1" x14ac:dyDescent="0.2">
      <c r="A117" s="105" t="str">
        <f>IF(B117="","",MAX($A$9:A116)+1)</f>
        <v/>
      </c>
      <c r="B117" s="133"/>
      <c r="C117" s="136"/>
      <c r="D117" s="130"/>
      <c r="E117" s="131"/>
      <c r="F117" s="132" t="s">
        <v>44</v>
      </c>
      <c r="G117" s="132" t="s">
        <v>44</v>
      </c>
      <c r="H117" s="132" t="s">
        <v>44</v>
      </c>
      <c r="I117" s="132" t="s">
        <v>44</v>
      </c>
      <c r="J117" s="133" t="s">
        <v>6</v>
      </c>
      <c r="K117" s="160">
        <f t="shared" si="38"/>
        <v>0</v>
      </c>
      <c r="L117" s="135" t="str">
        <f t="shared" si="39"/>
        <v/>
      </c>
      <c r="M117" s="175" t="str">
        <f t="shared" ca="1" si="40"/>
        <v/>
      </c>
      <c r="N117" s="170" t="str">
        <f t="shared" ca="1" si="33"/>
        <v/>
      </c>
      <c r="O117" s="168">
        <f ca="1">IFERROR( M117* INDEX(Indices!$AA$3:$AA$8, MATCH(F117, Indices!$Z$3:$Z$8, 0)), 0)</f>
        <v>0</v>
      </c>
      <c r="P117" s="157">
        <f ca="1">IFERROR( M117* INDEX(Indices!$AA$3:$AA$8, MATCH(G117, Indices!$Z$3:$Z$8, 0)), 0)</f>
        <v>0</v>
      </c>
      <c r="Q117" s="156">
        <f ca="1">IFERROR( M117* INDEX(Indices!$AA$3:$AA$8, MATCH(H117, Indices!$Z$3:$Z$8, 0)), 0)</f>
        <v>0</v>
      </c>
      <c r="R117" s="157">
        <f ca="1">IFERROR( M117* INDEX(Indices!$AA$3:$AA$8, MATCH(I117, Indices!$Z$3:$Z$8, 0)), 0)</f>
        <v>0</v>
      </c>
      <c r="S117" s="140" t="str">
        <f>IF(J117="Yes", M117* INDEX(Indices!$AA$3:$AA$8, MATCH(F117, Indices!$Z$3:$Z$8, 0)), "n/a")</f>
        <v>n/a</v>
      </c>
      <c r="T117" s="173" cm="1">
        <f t="array" ref="T117">IFERROR(CEILING((1.3)
* INDEX(Indices!$P$3:$S$15, IF($D$2="Various", 13, INDEX(Indices!$K$3:$K$38, MATCH($D$2, Indices!$J$3:$J$38,0))), MATCH(D117, Indices!$P$2:$S$2,0) ), 1000), 0)</f>
        <v>0</v>
      </c>
      <c r="AF117" s="162"/>
      <c r="AG117" s="228" t="str">
        <f>IFERROR(INDEX(Components!$C$4:$C$90, MATCH(C117,Components!$A$4:$A$90,0)), "")</f>
        <v/>
      </c>
      <c r="AH117" s="228" t="str">
        <f t="shared" ca="1" si="41"/>
        <v/>
      </c>
      <c r="AI117" s="229" t="str">
        <f t="shared" ca="1" si="42"/>
        <v/>
      </c>
      <c r="AJ117" s="230">
        <f t="shared" si="47"/>
        <v>0.16</v>
      </c>
      <c r="AK117" s="231">
        <f>MATCH(F117, Indices!$Z$3:$Z$8, 0)*0.01</f>
        <v>0.04</v>
      </c>
      <c r="AL117" s="231">
        <f>MATCH(G117,Indices!$Z$3:$Z$8, 0)*0.01</f>
        <v>0.04</v>
      </c>
      <c r="AM117" s="235">
        <f>MATCH(H117,Indices!$Z$3:$Z$8, 0)*0.01</f>
        <v>0.04</v>
      </c>
      <c r="AN117" s="235">
        <f>MATCH(I117,Indices!$Z$3:$Z$8, 0)*0.01</f>
        <v>0.04</v>
      </c>
      <c r="AO117" s="235">
        <f t="shared" si="43"/>
        <v>0</v>
      </c>
      <c r="AP117" s="236">
        <f t="shared" ca="1" si="44"/>
        <v>0</v>
      </c>
      <c r="AQ117" s="237" t="str">
        <f t="shared" si="45"/>
        <v/>
      </c>
    </row>
    <row r="118" spans="1:43" ht="30" customHeight="1" x14ac:dyDescent="0.2">
      <c r="A118" s="105" t="str">
        <f>IF(B118="","",MAX($A$9:A117)+1)</f>
        <v/>
      </c>
      <c r="B118" s="133"/>
      <c r="C118" s="136"/>
      <c r="D118" s="130"/>
      <c r="E118" s="131"/>
      <c r="F118" s="132" t="s">
        <v>44</v>
      </c>
      <c r="G118" s="132" t="s">
        <v>44</v>
      </c>
      <c r="H118" s="132" t="s">
        <v>44</v>
      </c>
      <c r="I118" s="132" t="s">
        <v>44</v>
      </c>
      <c r="J118" s="133" t="s">
        <v>6</v>
      </c>
      <c r="K118" s="160">
        <f t="shared" si="38"/>
        <v>0</v>
      </c>
      <c r="L118" s="135" t="str">
        <f t="shared" si="39"/>
        <v/>
      </c>
      <c r="M118" s="175" t="str">
        <f t="shared" ca="1" si="40"/>
        <v/>
      </c>
      <c r="N118" s="170" t="str">
        <f t="shared" ca="1" si="33"/>
        <v/>
      </c>
      <c r="O118" s="168">
        <f ca="1">IFERROR( M118* INDEX(Indices!$AA$3:$AA$8, MATCH(F118, Indices!$Z$3:$Z$8, 0)), 0)</f>
        <v>0</v>
      </c>
      <c r="P118" s="157">
        <f ca="1">IFERROR( M118* INDEX(Indices!$AA$3:$AA$8, MATCH(G118, Indices!$Z$3:$Z$8, 0)), 0)</f>
        <v>0</v>
      </c>
      <c r="Q118" s="156">
        <f ca="1">IFERROR( M118* INDEX(Indices!$AA$3:$AA$8, MATCH(H118, Indices!$Z$3:$Z$8, 0)), 0)</f>
        <v>0</v>
      </c>
      <c r="R118" s="157">
        <f ca="1">IFERROR( M118* INDEX(Indices!$AA$3:$AA$8, MATCH(I118, Indices!$Z$3:$Z$8, 0)), 0)</f>
        <v>0</v>
      </c>
      <c r="S118" s="140" t="str">
        <f>IF(J118="Yes", M118* INDEX(Indices!$AA$3:$AA$8, MATCH(F118, Indices!$Z$3:$Z$8, 0)), "n/a")</f>
        <v>n/a</v>
      </c>
      <c r="T118" s="173" cm="1">
        <f t="array" ref="T118">IFERROR(CEILING((1.3)
* INDEX(Indices!$P$3:$S$15, IF($D$2="Various", 13, INDEX(Indices!$K$3:$K$38, MATCH($D$2, Indices!$J$3:$J$38,0))), MATCH(D118, Indices!$P$2:$S$2,0) ), 1000), 0)</f>
        <v>0</v>
      </c>
      <c r="AF118" s="162"/>
      <c r="AG118" s="228" t="str">
        <f>IFERROR(INDEX(Components!$C$4:$C$90, MATCH(C118,Components!$A$4:$A$90,0)), "")</f>
        <v/>
      </c>
      <c r="AH118" s="228" t="str">
        <f t="shared" ca="1" si="41"/>
        <v/>
      </c>
      <c r="AI118" s="229" t="str">
        <f t="shared" ca="1" si="42"/>
        <v/>
      </c>
      <c r="AJ118" s="230">
        <f t="shared" si="47"/>
        <v>0.16</v>
      </c>
      <c r="AK118" s="231">
        <f>MATCH(F118, Indices!$Z$3:$Z$8, 0)*0.01</f>
        <v>0.04</v>
      </c>
      <c r="AL118" s="231">
        <f>MATCH(G118,Indices!$Z$3:$Z$8, 0)*0.01</f>
        <v>0.04</v>
      </c>
      <c r="AM118" s="235">
        <f>MATCH(H118,Indices!$Z$3:$Z$8, 0)*0.01</f>
        <v>0.04</v>
      </c>
      <c r="AN118" s="235">
        <f>MATCH(I118,Indices!$Z$3:$Z$8, 0)*0.01</f>
        <v>0.04</v>
      </c>
      <c r="AO118" s="235">
        <f t="shared" si="43"/>
        <v>0</v>
      </c>
      <c r="AP118" s="236">
        <f t="shared" ca="1" si="44"/>
        <v>0</v>
      </c>
      <c r="AQ118" s="237" t="str">
        <f t="shared" si="45"/>
        <v/>
      </c>
    </row>
    <row r="119" spans="1:43" ht="30" customHeight="1" x14ac:dyDescent="0.2">
      <c r="A119" s="105" t="str">
        <f>IF(B119="","",MAX($A$9:A118)+1)</f>
        <v/>
      </c>
      <c r="B119" s="133"/>
      <c r="C119" s="136"/>
      <c r="D119" s="130"/>
      <c r="E119" s="131"/>
      <c r="F119" s="132" t="s">
        <v>44</v>
      </c>
      <c r="G119" s="132" t="s">
        <v>44</v>
      </c>
      <c r="H119" s="132" t="s">
        <v>44</v>
      </c>
      <c r="I119" s="132" t="s">
        <v>44</v>
      </c>
      <c r="J119" s="133" t="s">
        <v>6</v>
      </c>
      <c r="K119" s="160">
        <f t="shared" si="38"/>
        <v>0</v>
      </c>
      <c r="L119" s="135" t="str">
        <f t="shared" si="39"/>
        <v/>
      </c>
      <c r="M119" s="175" t="str">
        <f t="shared" ca="1" si="40"/>
        <v/>
      </c>
      <c r="N119" s="170" t="str">
        <f t="shared" ca="1" si="33"/>
        <v/>
      </c>
      <c r="O119" s="168">
        <f ca="1">IFERROR( M119* INDEX(Indices!$AA$3:$AA$8, MATCH(F119, Indices!$Z$3:$Z$8, 0)), 0)</f>
        <v>0</v>
      </c>
      <c r="P119" s="157">
        <f ca="1">IFERROR( M119* INDEX(Indices!$AA$3:$AA$8, MATCH(G119, Indices!$Z$3:$Z$8, 0)), 0)</f>
        <v>0</v>
      </c>
      <c r="Q119" s="156">
        <f ca="1">IFERROR( M119* INDEX(Indices!$AA$3:$AA$8, MATCH(H119, Indices!$Z$3:$Z$8, 0)), 0)</f>
        <v>0</v>
      </c>
      <c r="R119" s="157">
        <f ca="1">IFERROR( M119* INDEX(Indices!$AA$3:$AA$8, MATCH(I119, Indices!$Z$3:$Z$8, 0)), 0)</f>
        <v>0</v>
      </c>
      <c r="S119" s="140" t="str">
        <f>IF(J119="Yes", M119* INDEX(Indices!$AA$3:$AA$8, MATCH(F119, Indices!$Z$3:$Z$8, 0)), "n/a")</f>
        <v>n/a</v>
      </c>
      <c r="T119" s="173" cm="1">
        <f t="array" ref="T119">IFERROR(CEILING((1.3)
* INDEX(Indices!$P$3:$S$15, IF($D$2="Various", 13, INDEX(Indices!$K$3:$K$38, MATCH($D$2, Indices!$J$3:$J$38,0))), MATCH(D119, Indices!$P$2:$S$2,0) ), 1000), 0)</f>
        <v>0</v>
      </c>
      <c r="AF119" s="162"/>
      <c r="AG119" s="228" t="str">
        <f>IFERROR(INDEX(Components!$C$4:$C$90, MATCH(C119,Components!$A$4:$A$90,0)), "")</f>
        <v/>
      </c>
      <c r="AH119" s="228" t="str">
        <f t="shared" ca="1" si="41"/>
        <v/>
      </c>
      <c r="AI119" s="229" t="str">
        <f t="shared" ca="1" si="42"/>
        <v/>
      </c>
      <c r="AJ119" s="230">
        <f t="shared" si="47"/>
        <v>0.16</v>
      </c>
      <c r="AK119" s="231">
        <f>MATCH(F119, Indices!$Z$3:$Z$8, 0)*0.01</f>
        <v>0.04</v>
      </c>
      <c r="AL119" s="231">
        <f>MATCH(G119,Indices!$Z$3:$Z$8, 0)*0.01</f>
        <v>0.04</v>
      </c>
      <c r="AM119" s="235">
        <f>MATCH(H119,Indices!$Z$3:$Z$8, 0)*0.01</f>
        <v>0.04</v>
      </c>
      <c r="AN119" s="235">
        <f>MATCH(I119,Indices!$Z$3:$Z$8, 0)*0.01</f>
        <v>0.04</v>
      </c>
      <c r="AO119" s="235">
        <f t="shared" si="43"/>
        <v>0</v>
      </c>
      <c r="AP119" s="236">
        <f t="shared" ca="1" si="44"/>
        <v>0</v>
      </c>
      <c r="AQ119" s="237" t="str">
        <f t="shared" si="45"/>
        <v/>
      </c>
    </row>
    <row r="120" spans="1:43" ht="30" customHeight="1" x14ac:dyDescent="0.2">
      <c r="A120" s="105" t="str">
        <f>IF(B120="","",MAX($A$9:A119)+1)</f>
        <v/>
      </c>
      <c r="B120" s="133"/>
      <c r="C120" s="136"/>
      <c r="D120" s="130"/>
      <c r="E120" s="131"/>
      <c r="F120" s="132" t="s">
        <v>44</v>
      </c>
      <c r="G120" s="132" t="s">
        <v>44</v>
      </c>
      <c r="H120" s="132" t="s">
        <v>44</v>
      </c>
      <c r="I120" s="132" t="s">
        <v>44</v>
      </c>
      <c r="J120" s="133" t="s">
        <v>6</v>
      </c>
      <c r="K120" s="160">
        <f t="shared" si="38"/>
        <v>0</v>
      </c>
      <c r="L120" s="135" t="str">
        <f t="shared" si="39"/>
        <v/>
      </c>
      <c r="M120" s="175" t="str">
        <f t="shared" ca="1" si="40"/>
        <v/>
      </c>
      <c r="N120" s="170" t="str">
        <f t="shared" ca="1" si="33"/>
        <v/>
      </c>
      <c r="O120" s="168">
        <f ca="1">IFERROR( M120* INDEX(Indices!$AA$3:$AA$8, MATCH(F120, Indices!$Z$3:$Z$8, 0)), 0)</f>
        <v>0</v>
      </c>
      <c r="P120" s="157">
        <f ca="1">IFERROR( M120* INDEX(Indices!$AA$3:$AA$8, MATCH(G120, Indices!$Z$3:$Z$8, 0)), 0)</f>
        <v>0</v>
      </c>
      <c r="Q120" s="156">
        <f ca="1">IFERROR( M120* INDEX(Indices!$AA$3:$AA$8, MATCH(H120, Indices!$Z$3:$Z$8, 0)), 0)</f>
        <v>0</v>
      </c>
      <c r="R120" s="157">
        <f ca="1">IFERROR( M120* INDEX(Indices!$AA$3:$AA$8, MATCH(I120, Indices!$Z$3:$Z$8, 0)), 0)</f>
        <v>0</v>
      </c>
      <c r="S120" s="140" t="str">
        <f>IF(J120="Yes", M120* INDEX(Indices!$AA$3:$AA$8, MATCH(F120, Indices!$Z$3:$Z$8, 0)), "n/a")</f>
        <v>n/a</v>
      </c>
      <c r="T120" s="173" cm="1">
        <f t="array" ref="T120">IFERROR(CEILING((1.3)
* INDEX(Indices!$P$3:$S$15, IF($D$2="Various", 13, INDEX(Indices!$K$3:$K$38, MATCH($D$2, Indices!$J$3:$J$38,0))), MATCH(D120, Indices!$P$2:$S$2,0) ), 1000), 0)</f>
        <v>0</v>
      </c>
      <c r="AF120" s="162"/>
      <c r="AG120" s="228" t="str">
        <f>IFERROR(INDEX(Components!$C$4:$C$90, MATCH(C120,Components!$A$4:$A$90,0)), "")</f>
        <v/>
      </c>
      <c r="AH120" s="228" t="str">
        <f t="shared" ca="1" si="41"/>
        <v/>
      </c>
      <c r="AI120" s="229" t="str">
        <f t="shared" ca="1" si="42"/>
        <v/>
      </c>
      <c r="AJ120" s="230">
        <f t="shared" si="47"/>
        <v>0.16</v>
      </c>
      <c r="AK120" s="231">
        <f>MATCH(F120, Indices!$Z$3:$Z$8, 0)*0.01</f>
        <v>0.04</v>
      </c>
      <c r="AL120" s="231">
        <f>MATCH(G120,Indices!$Z$3:$Z$8, 0)*0.01</f>
        <v>0.04</v>
      </c>
      <c r="AM120" s="235">
        <f>MATCH(H120,Indices!$Z$3:$Z$8, 0)*0.01</f>
        <v>0.04</v>
      </c>
      <c r="AN120" s="235">
        <f>MATCH(I120,Indices!$Z$3:$Z$8, 0)*0.01</f>
        <v>0.04</v>
      </c>
      <c r="AO120" s="235">
        <f t="shared" si="43"/>
        <v>0</v>
      </c>
      <c r="AP120" s="236">
        <f t="shared" ca="1" si="44"/>
        <v>0</v>
      </c>
      <c r="AQ120" s="237" t="str">
        <f t="shared" si="45"/>
        <v/>
      </c>
    </row>
    <row r="121" spans="1:43" ht="30" customHeight="1" x14ac:dyDescent="0.2">
      <c r="A121" s="105" t="str">
        <f>IF(B121="","",MAX($A$9:A120)+1)</f>
        <v/>
      </c>
      <c r="B121" s="133"/>
      <c r="C121" s="136"/>
      <c r="D121" s="130"/>
      <c r="E121" s="131"/>
      <c r="F121" s="132" t="s">
        <v>44</v>
      </c>
      <c r="G121" s="132" t="s">
        <v>44</v>
      </c>
      <c r="H121" s="132" t="s">
        <v>44</v>
      </c>
      <c r="I121" s="132" t="s">
        <v>44</v>
      </c>
      <c r="J121" s="133" t="s">
        <v>6</v>
      </c>
      <c r="K121" s="160">
        <f t="shared" si="38"/>
        <v>0</v>
      </c>
      <c r="L121" s="135" t="str">
        <f t="shared" si="39"/>
        <v/>
      </c>
      <c r="M121" s="175" t="str">
        <f t="shared" ca="1" si="40"/>
        <v/>
      </c>
      <c r="N121" s="170" t="str">
        <f t="shared" ca="1" si="33"/>
        <v/>
      </c>
      <c r="O121" s="168">
        <f ca="1">IFERROR( M121* INDEX(Indices!$AA$3:$AA$8, MATCH(F121, Indices!$Z$3:$Z$8, 0)), 0)</f>
        <v>0</v>
      </c>
      <c r="P121" s="157">
        <f ca="1">IFERROR( M121* INDEX(Indices!$AA$3:$AA$8, MATCH(G121, Indices!$Z$3:$Z$8, 0)), 0)</f>
        <v>0</v>
      </c>
      <c r="Q121" s="156">
        <f ca="1">IFERROR( M121* INDEX(Indices!$AA$3:$AA$8, MATCH(H121, Indices!$Z$3:$Z$8, 0)), 0)</f>
        <v>0</v>
      </c>
      <c r="R121" s="157">
        <f ca="1">IFERROR( M121* INDEX(Indices!$AA$3:$AA$8, MATCH(I121, Indices!$Z$3:$Z$8, 0)), 0)</f>
        <v>0</v>
      </c>
      <c r="S121" s="140" t="str">
        <f>IF(J121="Yes", M121* INDEX(Indices!$AA$3:$AA$8, MATCH(F121, Indices!$Z$3:$Z$8, 0)), "n/a")</f>
        <v>n/a</v>
      </c>
      <c r="T121" s="173" cm="1">
        <f t="array" ref="T121">IFERROR(CEILING((1.3)
* INDEX(Indices!$P$3:$S$15, IF($D$2="Various", 13, INDEX(Indices!$K$3:$K$38, MATCH($D$2, Indices!$J$3:$J$38,0))), MATCH(D121, Indices!$P$2:$S$2,0) ), 1000), 0)</f>
        <v>0</v>
      </c>
      <c r="AF121" s="162"/>
      <c r="AG121" s="228" t="str">
        <f>IFERROR(INDEX(Components!$C$4:$C$90, MATCH(C121,Components!$A$4:$A$90,0)), "")</f>
        <v/>
      </c>
      <c r="AH121" s="228" t="str">
        <f t="shared" ca="1" si="41"/>
        <v/>
      </c>
      <c r="AI121" s="229" t="str">
        <f t="shared" ca="1" si="42"/>
        <v/>
      </c>
      <c r="AJ121" s="230">
        <f t="shared" si="47"/>
        <v>0.16</v>
      </c>
      <c r="AK121" s="231">
        <f>MATCH(F121, Indices!$Z$3:$Z$8, 0)*0.01</f>
        <v>0.04</v>
      </c>
      <c r="AL121" s="231">
        <f>MATCH(G121,Indices!$Z$3:$Z$8, 0)*0.01</f>
        <v>0.04</v>
      </c>
      <c r="AM121" s="235">
        <f>MATCH(H121,Indices!$Z$3:$Z$8, 0)*0.01</f>
        <v>0.04</v>
      </c>
      <c r="AN121" s="235">
        <f>MATCH(I121,Indices!$Z$3:$Z$8, 0)*0.01</f>
        <v>0.04</v>
      </c>
      <c r="AO121" s="235">
        <f t="shared" si="43"/>
        <v>0</v>
      </c>
      <c r="AP121" s="236">
        <f t="shared" ca="1" si="44"/>
        <v>0</v>
      </c>
      <c r="AQ121" s="237" t="str">
        <f t="shared" si="45"/>
        <v/>
      </c>
    </row>
    <row r="122" spans="1:43" s="110" customFormat="1" ht="30" customHeight="1" x14ac:dyDescent="0.2">
      <c r="A122" s="105" t="str">
        <f>IF(B122="","",MAX($A$9:A121)+1)</f>
        <v/>
      </c>
      <c r="B122" s="133"/>
      <c r="C122" s="136"/>
      <c r="D122" s="130"/>
      <c r="E122" s="131"/>
      <c r="F122" s="132" t="s">
        <v>44</v>
      </c>
      <c r="G122" s="132" t="s">
        <v>44</v>
      </c>
      <c r="H122" s="132" t="s">
        <v>44</v>
      </c>
      <c r="I122" s="132" t="s">
        <v>44</v>
      </c>
      <c r="J122" s="133" t="s">
        <v>6</v>
      </c>
      <c r="K122" s="160">
        <f t="shared" si="38"/>
        <v>0</v>
      </c>
      <c r="L122" s="135" t="str">
        <f t="shared" si="39"/>
        <v/>
      </c>
      <c r="M122" s="175" t="str">
        <f t="shared" ca="1" si="40"/>
        <v/>
      </c>
      <c r="N122" s="170" t="str">
        <f t="shared" ca="1" si="33"/>
        <v/>
      </c>
      <c r="O122" s="168">
        <f ca="1">IFERROR( M122* INDEX(Indices!$AA$3:$AA$8, MATCH(F122, Indices!$Z$3:$Z$8, 0)), 0)</f>
        <v>0</v>
      </c>
      <c r="P122" s="157">
        <f ca="1">IFERROR( M122* INDEX(Indices!$AA$3:$AA$8, MATCH(G122, Indices!$Z$3:$Z$8, 0)), 0)</f>
        <v>0</v>
      </c>
      <c r="Q122" s="156">
        <f ca="1">IFERROR( M122* INDEX(Indices!$AA$3:$AA$8, MATCH(H122, Indices!$Z$3:$Z$8, 0)), 0)</f>
        <v>0</v>
      </c>
      <c r="R122" s="157">
        <f ca="1">IFERROR( M122* INDEX(Indices!$AA$3:$AA$8, MATCH(I122, Indices!$Z$3:$Z$8, 0)), 0)</f>
        <v>0</v>
      </c>
      <c r="S122" s="140" t="str">
        <f>IF(J122="Yes", M122* INDEX(Indices!$AA$3:$AA$8, MATCH(F122, Indices!$Z$3:$Z$8, 0)), "n/a")</f>
        <v>n/a</v>
      </c>
      <c r="T122" s="173" cm="1">
        <f t="array" ref="T122">IFERROR(CEILING((1.3)
* INDEX(Indices!$P$3:$S$15, IF($D$2="Various", 13, INDEX(Indices!$K$3:$K$38, MATCH($D$2, Indices!$J$3:$J$38,0))), MATCH(D122, Indices!$P$2:$S$2,0) ), 1000), 0)</f>
        <v>0</v>
      </c>
      <c r="AF122" s="162"/>
      <c r="AG122" s="228" t="str">
        <f>IFERROR(INDEX(Components!$C$4:$C$90, MATCH(C122,Components!$A$4:$A$90,0)), "")</f>
        <v/>
      </c>
      <c r="AH122" s="228" t="str">
        <f t="shared" ca="1" si="41"/>
        <v/>
      </c>
      <c r="AI122" s="229" t="str">
        <f t="shared" ca="1" si="42"/>
        <v/>
      </c>
      <c r="AJ122" s="230">
        <f t="shared" si="47"/>
        <v>0.16</v>
      </c>
      <c r="AK122" s="231">
        <f>MATCH(F122, Indices!$Z$3:$Z$8, 0)*0.01</f>
        <v>0.04</v>
      </c>
      <c r="AL122" s="231">
        <f>MATCH(G122,Indices!$Z$3:$Z$8, 0)*0.01</f>
        <v>0.04</v>
      </c>
      <c r="AM122" s="235">
        <f>MATCH(H122,Indices!$Z$3:$Z$8, 0)*0.01</f>
        <v>0.04</v>
      </c>
      <c r="AN122" s="235">
        <f>MATCH(I122,Indices!$Z$3:$Z$8, 0)*0.01</f>
        <v>0.04</v>
      </c>
      <c r="AO122" s="235">
        <f t="shared" si="43"/>
        <v>0</v>
      </c>
      <c r="AP122" s="236">
        <f t="shared" ca="1" si="44"/>
        <v>0</v>
      </c>
      <c r="AQ122" s="237" t="str">
        <f t="shared" si="45"/>
        <v/>
      </c>
    </row>
    <row r="123" spans="1:43" ht="30" customHeight="1" x14ac:dyDescent="0.2">
      <c r="A123" s="105" t="str">
        <f>IF(B123="","",MAX($A$9:A122)+1)</f>
        <v/>
      </c>
      <c r="B123" s="133"/>
      <c r="C123" s="136"/>
      <c r="D123" s="130"/>
      <c r="E123" s="131"/>
      <c r="F123" s="132" t="s">
        <v>44</v>
      </c>
      <c r="G123" s="132" t="s">
        <v>44</v>
      </c>
      <c r="H123" s="132" t="s">
        <v>44</v>
      </c>
      <c r="I123" s="132" t="s">
        <v>44</v>
      </c>
      <c r="J123" s="133" t="s">
        <v>6</v>
      </c>
      <c r="K123" s="160">
        <f t="shared" si="38"/>
        <v>0</v>
      </c>
      <c r="L123" s="135" t="str">
        <f t="shared" si="39"/>
        <v/>
      </c>
      <c r="M123" s="175" t="str">
        <f t="shared" ca="1" si="40"/>
        <v/>
      </c>
      <c r="N123" s="170" t="str">
        <f t="shared" ca="1" si="33"/>
        <v/>
      </c>
      <c r="O123" s="168">
        <f ca="1">IFERROR( M123* INDEX(Indices!$AA$3:$AA$8, MATCH(F123, Indices!$Z$3:$Z$8, 0)), 0)</f>
        <v>0</v>
      </c>
      <c r="P123" s="157">
        <f ca="1">IFERROR( M123* INDEX(Indices!$AA$3:$AA$8, MATCH(G123, Indices!$Z$3:$Z$8, 0)), 0)</f>
        <v>0</v>
      </c>
      <c r="Q123" s="156">
        <f ca="1">IFERROR( M123* INDEX(Indices!$AA$3:$AA$8, MATCH(H123, Indices!$Z$3:$Z$8, 0)), 0)</f>
        <v>0</v>
      </c>
      <c r="R123" s="157">
        <f ca="1">IFERROR( M123* INDEX(Indices!$AA$3:$AA$8, MATCH(I123, Indices!$Z$3:$Z$8, 0)), 0)</f>
        <v>0</v>
      </c>
      <c r="S123" s="140" t="str">
        <f>IF(J123="Yes", M123* INDEX(Indices!$AA$3:$AA$8, MATCH(F123, Indices!$Z$3:$Z$8, 0)), "n/a")</f>
        <v>n/a</v>
      </c>
      <c r="T123" s="173" cm="1">
        <f t="array" ref="T123">IFERROR(CEILING((1.3)
* INDEX(Indices!$P$3:$S$15, IF($D$2="Various", 13, INDEX(Indices!$K$3:$K$38, MATCH($D$2, Indices!$J$3:$J$38,0))), MATCH(D123, Indices!$P$2:$S$2,0) ), 1000), 0)</f>
        <v>0</v>
      </c>
      <c r="AF123" s="162"/>
      <c r="AG123" s="228" t="str">
        <f>IFERROR(INDEX(Components!$C$4:$C$90, MATCH(C123,Components!$A$4:$A$90,0)), "")</f>
        <v/>
      </c>
      <c r="AH123" s="228" t="str">
        <f t="shared" ca="1" si="41"/>
        <v/>
      </c>
      <c r="AI123" s="229" t="str">
        <f t="shared" ca="1" si="42"/>
        <v/>
      </c>
      <c r="AJ123" s="230">
        <f>SUM(AK123:AO123)</f>
        <v>0.16</v>
      </c>
      <c r="AK123" s="231">
        <f>MATCH(F123, Indices!$Z$3:$Z$8, 0)*0.01</f>
        <v>0.04</v>
      </c>
      <c r="AL123" s="231">
        <f>MATCH(G123,Indices!$Z$3:$Z$8, 0)*0.01</f>
        <v>0.04</v>
      </c>
      <c r="AM123" s="235">
        <f>MATCH(H123,Indices!$Z$3:$Z$8, 0)*0.01</f>
        <v>0.04</v>
      </c>
      <c r="AN123" s="235">
        <f>MATCH(I123,Indices!$Z$3:$Z$8, 0)*0.01</f>
        <v>0.04</v>
      </c>
      <c r="AO123" s="235">
        <f t="shared" si="43"/>
        <v>0</v>
      </c>
      <c r="AP123" s="236">
        <f t="shared" ca="1" si="44"/>
        <v>0</v>
      </c>
      <c r="AQ123" s="237" t="str">
        <f t="shared" si="45"/>
        <v/>
      </c>
    </row>
    <row r="124" spans="1:43" ht="30" customHeight="1" x14ac:dyDescent="0.2">
      <c r="A124" s="105" t="str">
        <f>IF(B124="","",MAX($A$9:A123)+1)</f>
        <v/>
      </c>
      <c r="B124" s="133"/>
      <c r="C124" s="136"/>
      <c r="D124" s="130"/>
      <c r="E124" s="131"/>
      <c r="F124" s="132" t="s">
        <v>44</v>
      </c>
      <c r="G124" s="132" t="s">
        <v>44</v>
      </c>
      <c r="H124" s="132" t="s">
        <v>44</v>
      </c>
      <c r="I124" s="132" t="s">
        <v>44</v>
      </c>
      <c r="J124" s="133" t="s">
        <v>6</v>
      </c>
      <c r="K124" s="160">
        <f t="shared" si="38"/>
        <v>0</v>
      </c>
      <c r="L124" s="135" t="str">
        <f t="shared" si="39"/>
        <v/>
      </c>
      <c r="M124" s="175" t="str">
        <f t="shared" ca="1" si="40"/>
        <v/>
      </c>
      <c r="N124" s="170" t="str">
        <f t="shared" ca="1" si="33"/>
        <v/>
      </c>
      <c r="O124" s="168">
        <f ca="1">IFERROR( M124* INDEX(Indices!$AA$3:$AA$8, MATCH(F124, Indices!$Z$3:$Z$8, 0)), 0)</f>
        <v>0</v>
      </c>
      <c r="P124" s="157">
        <f ca="1">IFERROR( M124* INDEX(Indices!$AA$3:$AA$8, MATCH(G124, Indices!$Z$3:$Z$8, 0)), 0)</f>
        <v>0</v>
      </c>
      <c r="Q124" s="156">
        <f ca="1">IFERROR( M124* INDEX(Indices!$AA$3:$AA$8, MATCH(H124, Indices!$Z$3:$Z$8, 0)), 0)</f>
        <v>0</v>
      </c>
      <c r="R124" s="157">
        <f ca="1">IFERROR( M124* INDEX(Indices!$AA$3:$AA$8, MATCH(I124, Indices!$Z$3:$Z$8, 0)), 0)</f>
        <v>0</v>
      </c>
      <c r="S124" s="140" t="str">
        <f>IF(J124="Yes", M124* INDEX(Indices!$AA$3:$AA$8, MATCH(F124, Indices!$Z$3:$Z$8, 0)), "n/a")</f>
        <v>n/a</v>
      </c>
      <c r="T124" s="173" cm="1">
        <f t="array" ref="T124">IFERROR(CEILING((1.3)
* INDEX(Indices!$P$3:$S$15, IF($D$2="Various", 13, INDEX(Indices!$K$3:$K$38, MATCH($D$2, Indices!$J$3:$J$38,0))), MATCH(D124, Indices!$P$2:$S$2,0) ), 1000), 0)</f>
        <v>0</v>
      </c>
      <c r="AF124" s="162"/>
      <c r="AG124" s="228" t="str">
        <f>IFERROR(INDEX(Components!$C$4:$C$90, MATCH(C124,Components!$A$4:$A$90,0)), "")</f>
        <v/>
      </c>
      <c r="AH124" s="228" t="str">
        <f t="shared" ca="1" si="41"/>
        <v/>
      </c>
      <c r="AI124" s="229" t="str">
        <f t="shared" ca="1" si="42"/>
        <v/>
      </c>
      <c r="AJ124" s="230">
        <f t="shared" ref="AJ124:AJ131" si="48">SUM(AK124:AO124)</f>
        <v>0.16</v>
      </c>
      <c r="AK124" s="231">
        <f>MATCH(F124, Indices!$Z$3:$Z$8, 0)*0.01</f>
        <v>0.04</v>
      </c>
      <c r="AL124" s="231">
        <f>MATCH(G124,Indices!$Z$3:$Z$8, 0)*0.01</f>
        <v>0.04</v>
      </c>
      <c r="AM124" s="235">
        <f>MATCH(H124,Indices!$Z$3:$Z$8, 0)*0.01</f>
        <v>0.04</v>
      </c>
      <c r="AN124" s="235">
        <f>MATCH(I124,Indices!$Z$3:$Z$8, 0)*0.01</f>
        <v>0.04</v>
      </c>
      <c r="AO124" s="235">
        <f t="shared" si="43"/>
        <v>0</v>
      </c>
      <c r="AP124" s="236">
        <f t="shared" ca="1" si="44"/>
        <v>0</v>
      </c>
      <c r="AQ124" s="237" t="str">
        <f t="shared" si="45"/>
        <v/>
      </c>
    </row>
    <row r="125" spans="1:43" ht="30" customHeight="1" x14ac:dyDescent="0.2">
      <c r="A125" s="105" t="str">
        <f>IF(B125="","",MAX($A$9:A124)+1)</f>
        <v/>
      </c>
      <c r="B125" s="133"/>
      <c r="C125" s="136"/>
      <c r="D125" s="130"/>
      <c r="E125" s="131"/>
      <c r="F125" s="132" t="s">
        <v>44</v>
      </c>
      <c r="G125" s="132" t="s">
        <v>44</v>
      </c>
      <c r="H125" s="132" t="s">
        <v>44</v>
      </c>
      <c r="I125" s="132" t="s">
        <v>44</v>
      </c>
      <c r="J125" s="133" t="s">
        <v>6</v>
      </c>
      <c r="K125" s="160">
        <f t="shared" si="38"/>
        <v>0</v>
      </c>
      <c r="L125" s="135" t="str">
        <f t="shared" si="39"/>
        <v/>
      </c>
      <c r="M125" s="175" t="str">
        <f t="shared" ca="1" si="40"/>
        <v/>
      </c>
      <c r="N125" s="170" t="str">
        <f t="shared" ca="1" si="33"/>
        <v/>
      </c>
      <c r="O125" s="168">
        <f ca="1">IFERROR( M125* INDEX(Indices!$AA$3:$AA$8, MATCH(F125, Indices!$Z$3:$Z$8, 0)), 0)</f>
        <v>0</v>
      </c>
      <c r="P125" s="157">
        <f ca="1">IFERROR( M125* INDEX(Indices!$AA$3:$AA$8, MATCH(G125, Indices!$Z$3:$Z$8, 0)), 0)</f>
        <v>0</v>
      </c>
      <c r="Q125" s="156">
        <f ca="1">IFERROR( M125* INDEX(Indices!$AA$3:$AA$8, MATCH(H125, Indices!$Z$3:$Z$8, 0)), 0)</f>
        <v>0</v>
      </c>
      <c r="R125" s="157">
        <f ca="1">IFERROR( M125* INDEX(Indices!$AA$3:$AA$8, MATCH(I125, Indices!$Z$3:$Z$8, 0)), 0)</f>
        <v>0</v>
      </c>
      <c r="S125" s="140" t="str">
        <f>IF(J125="Yes", M125* INDEX(Indices!$AA$3:$AA$8, MATCH(F125, Indices!$Z$3:$Z$8, 0)), "n/a")</f>
        <v>n/a</v>
      </c>
      <c r="T125" s="173" cm="1">
        <f t="array" ref="T125">IFERROR(CEILING((1.3)
* INDEX(Indices!$P$3:$S$15, IF($D$2="Various", 13, INDEX(Indices!$K$3:$K$38, MATCH($D$2, Indices!$J$3:$J$38,0))), MATCH(D125, Indices!$P$2:$S$2,0) ), 1000), 0)</f>
        <v>0</v>
      </c>
      <c r="AF125" s="162"/>
      <c r="AG125" s="228" t="str">
        <f>IFERROR(INDEX(Components!$C$4:$C$90, MATCH(C125,Components!$A$4:$A$90,0)), "")</f>
        <v/>
      </c>
      <c r="AH125" s="228" t="str">
        <f t="shared" ca="1" si="41"/>
        <v/>
      </c>
      <c r="AI125" s="229" t="str">
        <f t="shared" ca="1" si="42"/>
        <v/>
      </c>
      <c r="AJ125" s="230">
        <f t="shared" si="48"/>
        <v>0.16</v>
      </c>
      <c r="AK125" s="231">
        <f>MATCH(F125, Indices!$Z$3:$Z$8, 0)*0.01</f>
        <v>0.04</v>
      </c>
      <c r="AL125" s="231">
        <f>MATCH(G125,Indices!$Z$3:$Z$8, 0)*0.01</f>
        <v>0.04</v>
      </c>
      <c r="AM125" s="235">
        <f>MATCH(H125,Indices!$Z$3:$Z$8, 0)*0.01</f>
        <v>0.04</v>
      </c>
      <c r="AN125" s="235">
        <f>MATCH(I125,Indices!$Z$3:$Z$8, 0)*0.01</f>
        <v>0.04</v>
      </c>
      <c r="AO125" s="235">
        <f t="shared" si="43"/>
        <v>0</v>
      </c>
      <c r="AP125" s="236">
        <f t="shared" ca="1" si="44"/>
        <v>0</v>
      </c>
      <c r="AQ125" s="237" t="str">
        <f t="shared" si="45"/>
        <v/>
      </c>
    </row>
    <row r="126" spans="1:43" ht="30" customHeight="1" x14ac:dyDescent="0.2">
      <c r="A126" s="105" t="str">
        <f>IF(B126="","",MAX($A$9:A125)+1)</f>
        <v/>
      </c>
      <c r="B126" s="133"/>
      <c r="C126" s="136"/>
      <c r="D126" s="130"/>
      <c r="E126" s="131"/>
      <c r="F126" s="132" t="s">
        <v>44</v>
      </c>
      <c r="G126" s="132" t="s">
        <v>44</v>
      </c>
      <c r="H126" s="132" t="s">
        <v>44</v>
      </c>
      <c r="I126" s="132" t="s">
        <v>44</v>
      </c>
      <c r="J126" s="133" t="s">
        <v>6</v>
      </c>
      <c r="K126" s="160">
        <f t="shared" si="38"/>
        <v>0</v>
      </c>
      <c r="L126" s="135" t="str">
        <f t="shared" si="39"/>
        <v/>
      </c>
      <c r="M126" s="175" t="str">
        <f t="shared" ca="1" si="40"/>
        <v/>
      </c>
      <c r="N126" s="170" t="str">
        <f t="shared" ca="1" si="33"/>
        <v/>
      </c>
      <c r="O126" s="168">
        <f ca="1">IFERROR( M126* INDEX(Indices!$AA$3:$AA$8, MATCH(F126, Indices!$Z$3:$Z$8, 0)), 0)</f>
        <v>0</v>
      </c>
      <c r="P126" s="157">
        <f ca="1">IFERROR( M126* INDEX(Indices!$AA$3:$AA$8, MATCH(G126, Indices!$Z$3:$Z$8, 0)), 0)</f>
        <v>0</v>
      </c>
      <c r="Q126" s="156">
        <f ca="1">IFERROR( M126* INDEX(Indices!$AA$3:$AA$8, MATCH(H126, Indices!$Z$3:$Z$8, 0)), 0)</f>
        <v>0</v>
      </c>
      <c r="R126" s="157">
        <f ca="1">IFERROR( M126* INDEX(Indices!$AA$3:$AA$8, MATCH(I126, Indices!$Z$3:$Z$8, 0)), 0)</f>
        <v>0</v>
      </c>
      <c r="S126" s="140" t="str">
        <f>IF(J126="Yes", M126* INDEX(Indices!$AA$3:$AA$8, MATCH(F126, Indices!$Z$3:$Z$8, 0)), "n/a")</f>
        <v>n/a</v>
      </c>
      <c r="T126" s="173" cm="1">
        <f t="array" ref="T126">IFERROR(CEILING((1.3)
* INDEX(Indices!$P$3:$S$15, IF($D$2="Various", 13, INDEX(Indices!$K$3:$K$38, MATCH($D$2, Indices!$J$3:$J$38,0))), MATCH(D126, Indices!$P$2:$S$2,0) ), 1000), 0)</f>
        <v>0</v>
      </c>
      <c r="AF126" s="162"/>
      <c r="AG126" s="228" t="str">
        <f>IFERROR(INDEX(Components!$C$4:$C$90, MATCH(C126,Components!$A$4:$A$90,0)), "")</f>
        <v/>
      </c>
      <c r="AH126" s="228" t="str">
        <f t="shared" ca="1" si="41"/>
        <v/>
      </c>
      <c r="AI126" s="229" t="str">
        <f t="shared" ca="1" si="42"/>
        <v/>
      </c>
      <c r="AJ126" s="230">
        <f t="shared" si="48"/>
        <v>0.16</v>
      </c>
      <c r="AK126" s="231">
        <f>MATCH(F126, Indices!$Z$3:$Z$8, 0)*0.01</f>
        <v>0.04</v>
      </c>
      <c r="AL126" s="231">
        <f>MATCH(G126,Indices!$Z$3:$Z$8, 0)*0.01</f>
        <v>0.04</v>
      </c>
      <c r="AM126" s="235">
        <f>MATCH(H126,Indices!$Z$3:$Z$8, 0)*0.01</f>
        <v>0.04</v>
      </c>
      <c r="AN126" s="235">
        <f>MATCH(I126,Indices!$Z$3:$Z$8, 0)*0.01</f>
        <v>0.04</v>
      </c>
      <c r="AO126" s="235">
        <f t="shared" si="43"/>
        <v>0</v>
      </c>
      <c r="AP126" s="236">
        <f t="shared" ca="1" si="44"/>
        <v>0</v>
      </c>
      <c r="AQ126" s="237" t="str">
        <f t="shared" si="45"/>
        <v/>
      </c>
    </row>
    <row r="127" spans="1:43" ht="30" customHeight="1" x14ac:dyDescent="0.2">
      <c r="A127" s="105" t="str">
        <f>IF(B127="","",MAX($A$9:A126)+1)</f>
        <v/>
      </c>
      <c r="B127" s="133"/>
      <c r="C127" s="136"/>
      <c r="D127" s="130"/>
      <c r="E127" s="131"/>
      <c r="F127" s="132" t="s">
        <v>44</v>
      </c>
      <c r="G127" s="132" t="s">
        <v>44</v>
      </c>
      <c r="H127" s="132" t="s">
        <v>44</v>
      </c>
      <c r="I127" s="132" t="s">
        <v>44</v>
      </c>
      <c r="J127" s="133" t="s">
        <v>6</v>
      </c>
      <c r="K127" s="160">
        <f t="shared" si="38"/>
        <v>0</v>
      </c>
      <c r="L127" s="135" t="str">
        <f t="shared" si="39"/>
        <v/>
      </c>
      <c r="M127" s="175" t="str">
        <f t="shared" ca="1" si="40"/>
        <v/>
      </c>
      <c r="N127" s="170" t="str">
        <f t="shared" ca="1" si="33"/>
        <v/>
      </c>
      <c r="O127" s="168">
        <f ca="1">IFERROR( M127* INDEX(Indices!$AA$3:$AA$8, MATCH(F127, Indices!$Z$3:$Z$8, 0)), 0)</f>
        <v>0</v>
      </c>
      <c r="P127" s="157">
        <f ca="1">IFERROR( M127* INDEX(Indices!$AA$3:$AA$8, MATCH(G127, Indices!$Z$3:$Z$8, 0)), 0)</f>
        <v>0</v>
      </c>
      <c r="Q127" s="156">
        <f ca="1">IFERROR( M127* INDEX(Indices!$AA$3:$AA$8, MATCH(H127, Indices!$Z$3:$Z$8, 0)), 0)</f>
        <v>0</v>
      </c>
      <c r="R127" s="157">
        <f ca="1">IFERROR( M127* INDEX(Indices!$AA$3:$AA$8, MATCH(I127, Indices!$Z$3:$Z$8, 0)), 0)</f>
        <v>0</v>
      </c>
      <c r="S127" s="140" t="str">
        <f>IF(J127="Yes", M127* INDEX(Indices!$AA$3:$AA$8, MATCH(F127, Indices!$Z$3:$Z$8, 0)), "n/a")</f>
        <v>n/a</v>
      </c>
      <c r="T127" s="173" cm="1">
        <f t="array" ref="T127">IFERROR(CEILING((1.3)
* INDEX(Indices!$P$3:$S$15, IF($D$2="Various", 13, INDEX(Indices!$K$3:$K$38, MATCH($D$2, Indices!$J$3:$J$38,0))), MATCH(D127, Indices!$P$2:$S$2,0) ), 1000), 0)</f>
        <v>0</v>
      </c>
      <c r="AF127" s="162"/>
      <c r="AG127" s="228" t="str">
        <f>IFERROR(INDEX(Components!$C$4:$C$90, MATCH(C127,Components!$A$4:$A$90,0)), "")</f>
        <v/>
      </c>
      <c r="AH127" s="228" t="str">
        <f t="shared" ca="1" si="41"/>
        <v/>
      </c>
      <c r="AI127" s="229" t="str">
        <f t="shared" ca="1" si="42"/>
        <v/>
      </c>
      <c r="AJ127" s="230">
        <f t="shared" si="48"/>
        <v>0.16</v>
      </c>
      <c r="AK127" s="231">
        <f>MATCH(F127, Indices!$Z$3:$Z$8, 0)*0.01</f>
        <v>0.04</v>
      </c>
      <c r="AL127" s="231">
        <f>MATCH(G127,Indices!$Z$3:$Z$8, 0)*0.01</f>
        <v>0.04</v>
      </c>
      <c r="AM127" s="235">
        <f>MATCH(H127,Indices!$Z$3:$Z$8, 0)*0.01</f>
        <v>0.04</v>
      </c>
      <c r="AN127" s="235">
        <f>MATCH(I127,Indices!$Z$3:$Z$8, 0)*0.01</f>
        <v>0.04</v>
      </c>
      <c r="AO127" s="235">
        <f t="shared" si="43"/>
        <v>0</v>
      </c>
      <c r="AP127" s="236">
        <f t="shared" ca="1" si="44"/>
        <v>0</v>
      </c>
      <c r="AQ127" s="237" t="str">
        <f t="shared" si="45"/>
        <v/>
      </c>
    </row>
    <row r="128" spans="1:43" ht="30" customHeight="1" x14ac:dyDescent="0.2">
      <c r="A128" s="105" t="str">
        <f>IF(B128="","",MAX($A$9:A127)+1)</f>
        <v/>
      </c>
      <c r="B128" s="133"/>
      <c r="C128" s="136"/>
      <c r="D128" s="130"/>
      <c r="E128" s="131"/>
      <c r="F128" s="132" t="s">
        <v>44</v>
      </c>
      <c r="G128" s="132" t="s">
        <v>44</v>
      </c>
      <c r="H128" s="132" t="s">
        <v>44</v>
      </c>
      <c r="I128" s="132" t="s">
        <v>44</v>
      </c>
      <c r="J128" s="133" t="s">
        <v>6</v>
      </c>
      <c r="K128" s="160">
        <f t="shared" si="38"/>
        <v>0</v>
      </c>
      <c r="L128" s="135" t="str">
        <f t="shared" si="39"/>
        <v/>
      </c>
      <c r="M128" s="175" t="str">
        <f t="shared" ca="1" si="40"/>
        <v/>
      </c>
      <c r="N128" s="170" t="str">
        <f t="shared" ca="1" si="33"/>
        <v/>
      </c>
      <c r="O128" s="168">
        <f ca="1">IFERROR( M128* INDEX(Indices!$AA$3:$AA$8, MATCH(F128, Indices!$Z$3:$Z$8, 0)), 0)</f>
        <v>0</v>
      </c>
      <c r="P128" s="157">
        <f ca="1">IFERROR( M128* INDEX(Indices!$AA$3:$AA$8, MATCH(G128, Indices!$Z$3:$Z$8, 0)), 0)</f>
        <v>0</v>
      </c>
      <c r="Q128" s="156">
        <f ca="1">IFERROR( M128* INDEX(Indices!$AA$3:$AA$8, MATCH(H128, Indices!$Z$3:$Z$8, 0)), 0)</f>
        <v>0</v>
      </c>
      <c r="R128" s="157">
        <f ca="1">IFERROR( M128* INDEX(Indices!$AA$3:$AA$8, MATCH(I128, Indices!$Z$3:$Z$8, 0)), 0)</f>
        <v>0</v>
      </c>
      <c r="S128" s="140" t="str">
        <f>IF(J128="Yes", M128* INDEX(Indices!$AA$3:$AA$8, MATCH(F128, Indices!$Z$3:$Z$8, 0)), "n/a")</f>
        <v>n/a</v>
      </c>
      <c r="T128" s="173" cm="1">
        <f t="array" ref="T128">IFERROR(CEILING((1.3)
* INDEX(Indices!$P$3:$S$15, IF($D$2="Various", 13, INDEX(Indices!$K$3:$K$38, MATCH($D$2, Indices!$J$3:$J$38,0))), MATCH(D128, Indices!$P$2:$S$2,0) ), 1000), 0)</f>
        <v>0</v>
      </c>
      <c r="AF128" s="162"/>
      <c r="AG128" s="228" t="str">
        <f>IFERROR(INDEX(Components!$C$4:$C$90, MATCH(C128,Components!$A$4:$A$90,0)), "")</f>
        <v/>
      </c>
      <c r="AH128" s="228" t="str">
        <f t="shared" ca="1" si="41"/>
        <v/>
      </c>
      <c r="AI128" s="229" t="str">
        <f t="shared" ca="1" si="42"/>
        <v/>
      </c>
      <c r="AJ128" s="230">
        <f t="shared" si="48"/>
        <v>0.16</v>
      </c>
      <c r="AK128" s="231">
        <f>MATCH(F128, Indices!$Z$3:$Z$8, 0)*0.01</f>
        <v>0.04</v>
      </c>
      <c r="AL128" s="231">
        <f>MATCH(G128,Indices!$Z$3:$Z$8, 0)*0.01</f>
        <v>0.04</v>
      </c>
      <c r="AM128" s="235">
        <f>MATCH(H128,Indices!$Z$3:$Z$8, 0)*0.01</f>
        <v>0.04</v>
      </c>
      <c r="AN128" s="235">
        <f>MATCH(I128,Indices!$Z$3:$Z$8, 0)*0.01</f>
        <v>0.04</v>
      </c>
      <c r="AO128" s="235">
        <f t="shared" si="43"/>
        <v>0</v>
      </c>
      <c r="AP128" s="236">
        <f t="shared" ca="1" si="44"/>
        <v>0</v>
      </c>
      <c r="AQ128" s="237" t="str">
        <f t="shared" si="45"/>
        <v/>
      </c>
    </row>
    <row r="129" spans="1:43" ht="30" customHeight="1" x14ac:dyDescent="0.2">
      <c r="A129" s="105" t="str">
        <f>IF(B129="","",MAX($A$9:A128)+1)</f>
        <v/>
      </c>
      <c r="B129" s="133"/>
      <c r="C129" s="136"/>
      <c r="D129" s="130"/>
      <c r="E129" s="131"/>
      <c r="F129" s="132" t="s">
        <v>44</v>
      </c>
      <c r="G129" s="132" t="s">
        <v>44</v>
      </c>
      <c r="H129" s="132" t="s">
        <v>44</v>
      </c>
      <c r="I129" s="132" t="s">
        <v>44</v>
      </c>
      <c r="J129" s="133" t="s">
        <v>6</v>
      </c>
      <c r="K129" s="160">
        <f t="shared" si="38"/>
        <v>0</v>
      </c>
      <c r="L129" s="135" t="str">
        <f t="shared" si="39"/>
        <v/>
      </c>
      <c r="M129" s="175" t="str">
        <f t="shared" ca="1" si="40"/>
        <v/>
      </c>
      <c r="N129" s="170" t="str">
        <f t="shared" ca="1" si="33"/>
        <v/>
      </c>
      <c r="O129" s="168">
        <f ca="1">IFERROR( M129* INDEX(Indices!$AA$3:$AA$8, MATCH(F129, Indices!$Z$3:$Z$8, 0)), 0)</f>
        <v>0</v>
      </c>
      <c r="P129" s="157">
        <f ca="1">IFERROR( M129* INDEX(Indices!$AA$3:$AA$8, MATCH(G129, Indices!$Z$3:$Z$8, 0)), 0)</f>
        <v>0</v>
      </c>
      <c r="Q129" s="156">
        <f ca="1">IFERROR( M129* INDEX(Indices!$AA$3:$AA$8, MATCH(H129, Indices!$Z$3:$Z$8, 0)), 0)</f>
        <v>0</v>
      </c>
      <c r="R129" s="157">
        <f ca="1">IFERROR( M129* INDEX(Indices!$AA$3:$AA$8, MATCH(I129, Indices!$Z$3:$Z$8, 0)), 0)</f>
        <v>0</v>
      </c>
      <c r="S129" s="140" t="str">
        <f>IF(J129="Yes", M129* INDEX(Indices!$AA$3:$AA$8, MATCH(F129, Indices!$Z$3:$Z$8, 0)), "n/a")</f>
        <v>n/a</v>
      </c>
      <c r="T129" s="173" cm="1">
        <f t="array" ref="T129">IFERROR(CEILING((1.3)
* INDEX(Indices!$P$3:$S$15, IF($D$2="Various", 13, INDEX(Indices!$K$3:$K$38, MATCH($D$2, Indices!$J$3:$J$38,0))), MATCH(D129, Indices!$P$2:$S$2,0) ), 1000), 0)</f>
        <v>0</v>
      </c>
      <c r="AF129" s="162"/>
      <c r="AG129" s="228" t="str">
        <f>IFERROR(INDEX(Components!$C$4:$C$90, MATCH(C129,Components!$A$4:$A$90,0)), "")</f>
        <v/>
      </c>
      <c r="AH129" s="228" t="str">
        <f t="shared" ca="1" si="41"/>
        <v/>
      </c>
      <c r="AI129" s="229" t="str">
        <f t="shared" ca="1" si="42"/>
        <v/>
      </c>
      <c r="AJ129" s="230">
        <f t="shared" si="48"/>
        <v>0.16</v>
      </c>
      <c r="AK129" s="231">
        <f>MATCH(F129, Indices!$Z$3:$Z$8, 0)*0.01</f>
        <v>0.04</v>
      </c>
      <c r="AL129" s="231">
        <f>MATCH(G129,Indices!$Z$3:$Z$8, 0)*0.01</f>
        <v>0.04</v>
      </c>
      <c r="AM129" s="235">
        <f>MATCH(H129,Indices!$Z$3:$Z$8, 0)*0.01</f>
        <v>0.04</v>
      </c>
      <c r="AN129" s="235">
        <f>MATCH(I129,Indices!$Z$3:$Z$8, 0)*0.01</f>
        <v>0.04</v>
      </c>
      <c r="AO129" s="235">
        <f t="shared" si="43"/>
        <v>0</v>
      </c>
      <c r="AP129" s="236">
        <f t="shared" ca="1" si="44"/>
        <v>0</v>
      </c>
      <c r="AQ129" s="237" t="str">
        <f t="shared" si="45"/>
        <v/>
      </c>
    </row>
    <row r="130" spans="1:43" ht="30" customHeight="1" x14ac:dyDescent="0.2">
      <c r="A130" s="105" t="str">
        <f>IF(B130="","",MAX($A$9:A129)+1)</f>
        <v/>
      </c>
      <c r="B130" s="133"/>
      <c r="C130" s="136"/>
      <c r="D130" s="130"/>
      <c r="E130" s="131"/>
      <c r="F130" s="132" t="s">
        <v>44</v>
      </c>
      <c r="G130" s="132" t="s">
        <v>44</v>
      </c>
      <c r="H130" s="132" t="s">
        <v>44</v>
      </c>
      <c r="I130" s="132" t="s">
        <v>44</v>
      </c>
      <c r="J130" s="133" t="s">
        <v>6</v>
      </c>
      <c r="K130" s="160">
        <f t="shared" si="38"/>
        <v>0</v>
      </c>
      <c r="L130" s="135" t="str">
        <f t="shared" si="39"/>
        <v/>
      </c>
      <c r="M130" s="175" t="str">
        <f t="shared" ca="1" si="40"/>
        <v/>
      </c>
      <c r="N130" s="170" t="str">
        <f t="shared" ca="1" si="33"/>
        <v/>
      </c>
      <c r="O130" s="168">
        <f ca="1">IFERROR( M130* INDEX(Indices!$AA$3:$AA$8, MATCH(F130, Indices!$Z$3:$Z$8, 0)), 0)</f>
        <v>0</v>
      </c>
      <c r="P130" s="157">
        <f ca="1">IFERROR( M130* INDEX(Indices!$AA$3:$AA$8, MATCH(G130, Indices!$Z$3:$Z$8, 0)), 0)</f>
        <v>0</v>
      </c>
      <c r="Q130" s="156">
        <f ca="1">IFERROR( M130* INDEX(Indices!$AA$3:$AA$8, MATCH(H130, Indices!$Z$3:$Z$8, 0)), 0)</f>
        <v>0</v>
      </c>
      <c r="R130" s="157">
        <f ca="1">IFERROR( M130* INDEX(Indices!$AA$3:$AA$8, MATCH(I130, Indices!$Z$3:$Z$8, 0)), 0)</f>
        <v>0</v>
      </c>
      <c r="S130" s="140" t="str">
        <f>IF(J130="Yes", M130* INDEX(Indices!$AA$3:$AA$8, MATCH(F130, Indices!$Z$3:$Z$8, 0)), "n/a")</f>
        <v>n/a</v>
      </c>
      <c r="T130" s="173" cm="1">
        <f t="array" ref="T130">IFERROR(CEILING((1.3)
* INDEX(Indices!$P$3:$S$15, IF($D$2="Various", 13, INDEX(Indices!$K$3:$K$38, MATCH($D$2, Indices!$J$3:$J$38,0))), MATCH(D130, Indices!$P$2:$S$2,0) ), 1000), 0)</f>
        <v>0</v>
      </c>
      <c r="AF130" s="162"/>
      <c r="AG130" s="228" t="str">
        <f>IFERROR(INDEX(Components!$C$4:$C$90, MATCH(C130,Components!$A$4:$A$90,0)), "")</f>
        <v/>
      </c>
      <c r="AH130" s="228" t="str">
        <f t="shared" ca="1" si="41"/>
        <v/>
      </c>
      <c r="AI130" s="229" t="str">
        <f t="shared" ca="1" si="42"/>
        <v/>
      </c>
      <c r="AJ130" s="230">
        <f t="shared" si="48"/>
        <v>0.16</v>
      </c>
      <c r="AK130" s="231">
        <f>MATCH(F130, Indices!$Z$3:$Z$8, 0)*0.01</f>
        <v>0.04</v>
      </c>
      <c r="AL130" s="231">
        <f>MATCH(G130,Indices!$Z$3:$Z$8, 0)*0.01</f>
        <v>0.04</v>
      </c>
      <c r="AM130" s="235">
        <f>MATCH(H130,Indices!$Z$3:$Z$8, 0)*0.01</f>
        <v>0.04</v>
      </c>
      <c r="AN130" s="235">
        <f>MATCH(I130,Indices!$Z$3:$Z$8, 0)*0.01</f>
        <v>0.04</v>
      </c>
      <c r="AO130" s="235">
        <f t="shared" si="43"/>
        <v>0</v>
      </c>
      <c r="AP130" s="236">
        <f t="shared" ca="1" si="44"/>
        <v>0</v>
      </c>
      <c r="AQ130" s="237" t="str">
        <f t="shared" si="45"/>
        <v/>
      </c>
    </row>
    <row r="131" spans="1:43" s="110" customFormat="1" ht="30" customHeight="1" x14ac:dyDescent="0.2">
      <c r="A131" s="105" t="str">
        <f>IF(B131="","",MAX($A$9:A130)+1)</f>
        <v/>
      </c>
      <c r="B131" s="133"/>
      <c r="C131" s="136"/>
      <c r="D131" s="130"/>
      <c r="E131" s="131"/>
      <c r="F131" s="132" t="s">
        <v>44</v>
      </c>
      <c r="G131" s="132" t="s">
        <v>44</v>
      </c>
      <c r="H131" s="132" t="s">
        <v>44</v>
      </c>
      <c r="I131" s="132" t="s">
        <v>44</v>
      </c>
      <c r="J131" s="133" t="s">
        <v>6</v>
      </c>
      <c r="K131" s="160">
        <f t="shared" si="38"/>
        <v>0</v>
      </c>
      <c r="L131" s="135" t="str">
        <f t="shared" si="39"/>
        <v/>
      </c>
      <c r="M131" s="175" t="str">
        <f t="shared" ca="1" si="40"/>
        <v/>
      </c>
      <c r="N131" s="170" t="str">
        <f t="shared" ca="1" si="33"/>
        <v/>
      </c>
      <c r="O131" s="168">
        <f ca="1">IFERROR( M131* INDEX(Indices!$AA$3:$AA$8, MATCH(F131, Indices!$Z$3:$Z$8, 0)), 0)</f>
        <v>0</v>
      </c>
      <c r="P131" s="157">
        <f ca="1">IFERROR( M131* INDEX(Indices!$AA$3:$AA$8, MATCH(G131, Indices!$Z$3:$Z$8, 0)), 0)</f>
        <v>0</v>
      </c>
      <c r="Q131" s="156">
        <f ca="1">IFERROR( M131* INDEX(Indices!$AA$3:$AA$8, MATCH(H131, Indices!$Z$3:$Z$8, 0)), 0)</f>
        <v>0</v>
      </c>
      <c r="R131" s="157">
        <f ca="1">IFERROR( M131* INDEX(Indices!$AA$3:$AA$8, MATCH(I131, Indices!$Z$3:$Z$8, 0)), 0)</f>
        <v>0</v>
      </c>
      <c r="S131" s="140" t="str">
        <f>IF(J131="Yes", M131* INDEX(Indices!$AA$3:$AA$8, MATCH(F131, Indices!$Z$3:$Z$8, 0)), "n/a")</f>
        <v>n/a</v>
      </c>
      <c r="T131" s="173" cm="1">
        <f t="array" ref="T131">IFERROR(CEILING((1.3)
* INDEX(Indices!$P$3:$S$15, IF($D$2="Various", 13, INDEX(Indices!$K$3:$K$38, MATCH($D$2, Indices!$J$3:$J$38,0))), MATCH(D131, Indices!$P$2:$S$2,0) ), 1000), 0)</f>
        <v>0</v>
      </c>
      <c r="AF131" s="162"/>
      <c r="AG131" s="228" t="str">
        <f>IFERROR(INDEX(Components!$C$4:$C$90, MATCH(C131,Components!$A$4:$A$90,0)), "")</f>
        <v/>
      </c>
      <c r="AH131" s="228" t="str">
        <f t="shared" ca="1" si="41"/>
        <v/>
      </c>
      <c r="AI131" s="229" t="str">
        <f t="shared" ca="1" si="42"/>
        <v/>
      </c>
      <c r="AJ131" s="230">
        <f t="shared" si="48"/>
        <v>0.16</v>
      </c>
      <c r="AK131" s="231">
        <f>MATCH(F131, Indices!$Z$3:$Z$8, 0)*0.01</f>
        <v>0.04</v>
      </c>
      <c r="AL131" s="231">
        <f>MATCH(G131,Indices!$Z$3:$Z$8, 0)*0.01</f>
        <v>0.04</v>
      </c>
      <c r="AM131" s="235">
        <f>MATCH(H131,Indices!$Z$3:$Z$8, 0)*0.01</f>
        <v>0.04</v>
      </c>
      <c r="AN131" s="235">
        <f>MATCH(I131,Indices!$Z$3:$Z$8, 0)*0.01</f>
        <v>0.04</v>
      </c>
      <c r="AO131" s="235">
        <f t="shared" si="43"/>
        <v>0</v>
      </c>
      <c r="AP131" s="236">
        <f t="shared" ca="1" si="44"/>
        <v>0</v>
      </c>
      <c r="AQ131" s="237" t="str">
        <f t="shared" si="45"/>
        <v/>
      </c>
    </row>
    <row r="132" spans="1:43" ht="30" customHeight="1" x14ac:dyDescent="0.2">
      <c r="A132" s="105" t="str">
        <f>IF(B132="","",MAX($A$9:A131)+1)</f>
        <v/>
      </c>
      <c r="B132" s="133"/>
      <c r="C132" s="136"/>
      <c r="D132" s="130"/>
      <c r="E132" s="131"/>
      <c r="F132" s="132" t="s">
        <v>44</v>
      </c>
      <c r="G132" s="132" t="s">
        <v>44</v>
      </c>
      <c r="H132" s="132" t="s">
        <v>44</v>
      </c>
      <c r="I132" s="132" t="s">
        <v>44</v>
      </c>
      <c r="J132" s="133" t="s">
        <v>6</v>
      </c>
      <c r="K132" s="160">
        <f t="shared" si="38"/>
        <v>0</v>
      </c>
      <c r="L132" s="135" t="str">
        <f t="shared" si="39"/>
        <v/>
      </c>
      <c r="M132" s="175" t="str">
        <f t="shared" ca="1" si="40"/>
        <v/>
      </c>
      <c r="N132" s="170" t="str">
        <f t="shared" ca="1" si="33"/>
        <v/>
      </c>
      <c r="O132" s="168">
        <f ca="1">IFERROR( M132* INDEX(Indices!$AA$3:$AA$8, MATCH(F132, Indices!$Z$3:$Z$8, 0)), 0)</f>
        <v>0</v>
      </c>
      <c r="P132" s="157">
        <f ca="1">IFERROR( M132* INDEX(Indices!$AA$3:$AA$8, MATCH(G132, Indices!$Z$3:$Z$8, 0)), 0)</f>
        <v>0</v>
      </c>
      <c r="Q132" s="156">
        <f ca="1">IFERROR( M132* INDEX(Indices!$AA$3:$AA$8, MATCH(H132, Indices!$Z$3:$Z$8, 0)), 0)</f>
        <v>0</v>
      </c>
      <c r="R132" s="157">
        <f ca="1">IFERROR( M132* INDEX(Indices!$AA$3:$AA$8, MATCH(I132, Indices!$Z$3:$Z$8, 0)), 0)</f>
        <v>0</v>
      </c>
      <c r="S132" s="140" t="str">
        <f>IF(J132="Yes", M132* INDEX(Indices!$AA$3:$AA$8, MATCH(F132, Indices!$Z$3:$Z$8, 0)), "n/a")</f>
        <v>n/a</v>
      </c>
      <c r="T132" s="173" cm="1">
        <f t="array" ref="T132">IFERROR(CEILING((1.3)
* INDEX(Indices!$P$3:$S$15, IF($D$2="Various", 13, INDEX(Indices!$K$3:$K$38, MATCH($D$2, Indices!$J$3:$J$38,0))), MATCH(D132, Indices!$P$2:$S$2,0) ), 1000), 0)</f>
        <v>0</v>
      </c>
      <c r="AF132" s="162"/>
      <c r="AG132" s="228" t="str">
        <f>IFERROR(INDEX(Components!$C$4:$C$90, MATCH(C132,Components!$A$4:$A$90,0)), "")</f>
        <v/>
      </c>
      <c r="AH132" s="228" t="str">
        <f t="shared" ca="1" si="41"/>
        <v/>
      </c>
      <c r="AI132" s="229" t="str">
        <f t="shared" ca="1" si="42"/>
        <v/>
      </c>
      <c r="AJ132" s="230">
        <f>SUM(AK132:AO132)</f>
        <v>0.16</v>
      </c>
      <c r="AK132" s="231">
        <f>MATCH(F132, Indices!$Z$3:$Z$8, 0)*0.01</f>
        <v>0.04</v>
      </c>
      <c r="AL132" s="231">
        <f>MATCH(G132,Indices!$Z$3:$Z$8, 0)*0.01</f>
        <v>0.04</v>
      </c>
      <c r="AM132" s="235">
        <f>MATCH(H132,Indices!$Z$3:$Z$8, 0)*0.01</f>
        <v>0.04</v>
      </c>
      <c r="AN132" s="235">
        <f>MATCH(I132,Indices!$Z$3:$Z$8, 0)*0.01</f>
        <v>0.04</v>
      </c>
      <c r="AO132" s="235">
        <f t="shared" si="43"/>
        <v>0</v>
      </c>
      <c r="AP132" s="236">
        <f t="shared" ca="1" si="44"/>
        <v>0</v>
      </c>
      <c r="AQ132" s="237" t="str">
        <f t="shared" si="45"/>
        <v/>
      </c>
    </row>
    <row r="133" spans="1:43" ht="30" customHeight="1" x14ac:dyDescent="0.2">
      <c r="A133" s="105" t="str">
        <f>IF(B133="","",MAX($A$9:A132)+1)</f>
        <v/>
      </c>
      <c r="B133" s="133"/>
      <c r="C133" s="136"/>
      <c r="D133" s="130"/>
      <c r="E133" s="131"/>
      <c r="F133" s="132" t="s">
        <v>44</v>
      </c>
      <c r="G133" s="132" t="s">
        <v>44</v>
      </c>
      <c r="H133" s="132" t="s">
        <v>44</v>
      </c>
      <c r="I133" s="132" t="s">
        <v>44</v>
      </c>
      <c r="J133" s="133" t="s">
        <v>6</v>
      </c>
      <c r="K133" s="160">
        <f t="shared" si="38"/>
        <v>0</v>
      </c>
      <c r="L133" s="135" t="str">
        <f t="shared" si="39"/>
        <v/>
      </c>
      <c r="M133" s="175" t="str">
        <f t="shared" ca="1" si="40"/>
        <v/>
      </c>
      <c r="N133" s="170" t="str">
        <f t="shared" ca="1" si="33"/>
        <v/>
      </c>
      <c r="O133" s="168">
        <f ca="1">IFERROR( M133* INDEX(Indices!$AA$3:$AA$8, MATCH(F133, Indices!$Z$3:$Z$8, 0)), 0)</f>
        <v>0</v>
      </c>
      <c r="P133" s="157">
        <f ca="1">IFERROR( M133* INDEX(Indices!$AA$3:$AA$8, MATCH(G133, Indices!$Z$3:$Z$8, 0)), 0)</f>
        <v>0</v>
      </c>
      <c r="Q133" s="156">
        <f ca="1">IFERROR( M133* INDEX(Indices!$AA$3:$AA$8, MATCH(H133, Indices!$Z$3:$Z$8, 0)), 0)</f>
        <v>0</v>
      </c>
      <c r="R133" s="157">
        <f ca="1">IFERROR( M133* INDEX(Indices!$AA$3:$AA$8, MATCH(I133, Indices!$Z$3:$Z$8, 0)), 0)</f>
        <v>0</v>
      </c>
      <c r="S133" s="140" t="str">
        <f>IF(J133="Yes", M133* INDEX(Indices!$AA$3:$AA$8, MATCH(F133, Indices!$Z$3:$Z$8, 0)), "n/a")</f>
        <v>n/a</v>
      </c>
      <c r="T133" s="173" cm="1">
        <f t="array" ref="T133">IFERROR(CEILING((1.3)
* INDEX(Indices!$P$3:$S$15, IF($D$2="Various", 13, INDEX(Indices!$K$3:$K$38, MATCH($D$2, Indices!$J$3:$J$38,0))), MATCH(D133, Indices!$P$2:$S$2,0) ), 1000), 0)</f>
        <v>0</v>
      </c>
      <c r="AF133" s="162"/>
      <c r="AG133" s="228" t="str">
        <f>IFERROR(INDEX(Components!$C$4:$C$90, MATCH(C133,Components!$A$4:$A$90,0)), "")</f>
        <v/>
      </c>
      <c r="AH133" s="228" t="str">
        <f t="shared" ca="1" si="41"/>
        <v/>
      </c>
      <c r="AI133" s="229" t="str">
        <f t="shared" ca="1" si="42"/>
        <v/>
      </c>
      <c r="AJ133" s="230">
        <f t="shared" ref="AJ133:AJ136" si="49">SUM(AK133:AO133)</f>
        <v>0.16</v>
      </c>
      <c r="AK133" s="231">
        <f>MATCH(F133, Indices!$Z$3:$Z$8, 0)*0.01</f>
        <v>0.04</v>
      </c>
      <c r="AL133" s="231">
        <f>MATCH(G133,Indices!$Z$3:$Z$8, 0)*0.01</f>
        <v>0.04</v>
      </c>
      <c r="AM133" s="235">
        <f>MATCH(H133,Indices!$Z$3:$Z$8, 0)*0.01</f>
        <v>0.04</v>
      </c>
      <c r="AN133" s="235">
        <f>MATCH(I133,Indices!$Z$3:$Z$8, 0)*0.01</f>
        <v>0.04</v>
      </c>
      <c r="AO133" s="235">
        <f t="shared" si="43"/>
        <v>0</v>
      </c>
      <c r="AP133" s="236">
        <f t="shared" ca="1" si="44"/>
        <v>0</v>
      </c>
      <c r="AQ133" s="237" t="str">
        <f t="shared" si="45"/>
        <v/>
      </c>
    </row>
    <row r="134" spans="1:43" ht="30" customHeight="1" x14ac:dyDescent="0.2">
      <c r="A134" s="105" t="str">
        <f>IF(B134="","",MAX($A$9:A133)+1)</f>
        <v/>
      </c>
      <c r="B134" s="133"/>
      <c r="C134" s="136"/>
      <c r="D134" s="130"/>
      <c r="E134" s="131"/>
      <c r="F134" s="132" t="s">
        <v>44</v>
      </c>
      <c r="G134" s="132" t="s">
        <v>44</v>
      </c>
      <c r="H134" s="132" t="s">
        <v>44</v>
      </c>
      <c r="I134" s="132" t="s">
        <v>44</v>
      </c>
      <c r="J134" s="133" t="s">
        <v>6</v>
      </c>
      <c r="K134" s="160">
        <f t="shared" si="38"/>
        <v>0</v>
      </c>
      <c r="L134" s="135" t="str">
        <f t="shared" si="39"/>
        <v/>
      </c>
      <c r="M134" s="175" t="str">
        <f t="shared" ca="1" si="40"/>
        <v/>
      </c>
      <c r="N134" s="170" t="str">
        <f t="shared" ca="1" si="33"/>
        <v/>
      </c>
      <c r="O134" s="168">
        <f ca="1">IFERROR( M134* INDEX(Indices!$AA$3:$AA$8, MATCH(F134, Indices!$Z$3:$Z$8, 0)), 0)</f>
        <v>0</v>
      </c>
      <c r="P134" s="157">
        <f ca="1">IFERROR( M134* INDEX(Indices!$AA$3:$AA$8, MATCH(G134, Indices!$Z$3:$Z$8, 0)), 0)</f>
        <v>0</v>
      </c>
      <c r="Q134" s="156">
        <f ca="1">IFERROR( M134* INDEX(Indices!$AA$3:$AA$8, MATCH(H134, Indices!$Z$3:$Z$8, 0)), 0)</f>
        <v>0</v>
      </c>
      <c r="R134" s="157">
        <f ca="1">IFERROR( M134* INDEX(Indices!$AA$3:$AA$8, MATCH(I134, Indices!$Z$3:$Z$8, 0)), 0)</f>
        <v>0</v>
      </c>
      <c r="S134" s="140" t="str">
        <f>IF(J134="Yes", M134* INDEX(Indices!$AA$3:$AA$8, MATCH(F134, Indices!$Z$3:$Z$8, 0)), "n/a")</f>
        <v>n/a</v>
      </c>
      <c r="T134" s="173" cm="1">
        <f t="array" ref="T134">IFERROR(CEILING((1.3)
* INDEX(Indices!$P$3:$S$15, IF($D$2="Various", 13, INDEX(Indices!$K$3:$K$38, MATCH($D$2, Indices!$J$3:$J$38,0))), MATCH(D134, Indices!$P$2:$S$2,0) ), 1000), 0)</f>
        <v>0</v>
      </c>
      <c r="AF134" s="162"/>
      <c r="AG134" s="228" t="str">
        <f>IFERROR(INDEX(Components!$C$4:$C$90, MATCH(C134,Components!$A$4:$A$90,0)), "")</f>
        <v/>
      </c>
      <c r="AH134" s="228" t="str">
        <f t="shared" ca="1" si="41"/>
        <v/>
      </c>
      <c r="AI134" s="229" t="str">
        <f t="shared" ca="1" si="42"/>
        <v/>
      </c>
      <c r="AJ134" s="230">
        <f t="shared" si="49"/>
        <v>0.16</v>
      </c>
      <c r="AK134" s="231">
        <f>MATCH(F134, Indices!$Z$3:$Z$8, 0)*0.01</f>
        <v>0.04</v>
      </c>
      <c r="AL134" s="231">
        <f>MATCH(G134,Indices!$Z$3:$Z$8, 0)*0.01</f>
        <v>0.04</v>
      </c>
      <c r="AM134" s="235">
        <f>MATCH(H134,Indices!$Z$3:$Z$8, 0)*0.01</f>
        <v>0.04</v>
      </c>
      <c r="AN134" s="235">
        <f>MATCH(I134,Indices!$Z$3:$Z$8, 0)*0.01</f>
        <v>0.04</v>
      </c>
      <c r="AO134" s="235">
        <f t="shared" si="43"/>
        <v>0</v>
      </c>
      <c r="AP134" s="236">
        <f t="shared" ca="1" si="44"/>
        <v>0</v>
      </c>
      <c r="AQ134" s="237" t="str">
        <f t="shared" si="45"/>
        <v/>
      </c>
    </row>
    <row r="135" spans="1:43" ht="30" customHeight="1" x14ac:dyDescent="0.2">
      <c r="A135" s="105" t="str">
        <f>IF(B135="","",MAX($A$9:A134)+1)</f>
        <v/>
      </c>
      <c r="B135" s="133"/>
      <c r="C135" s="136"/>
      <c r="D135" s="130"/>
      <c r="E135" s="131"/>
      <c r="F135" s="132" t="s">
        <v>44</v>
      </c>
      <c r="G135" s="132" t="s">
        <v>44</v>
      </c>
      <c r="H135" s="132" t="s">
        <v>44</v>
      </c>
      <c r="I135" s="132" t="s">
        <v>44</v>
      </c>
      <c r="J135" s="133" t="s">
        <v>6</v>
      </c>
      <c r="K135" s="160">
        <f t="shared" si="38"/>
        <v>0</v>
      </c>
      <c r="L135" s="135" t="str">
        <f t="shared" si="39"/>
        <v/>
      </c>
      <c r="M135" s="175" t="str">
        <f t="shared" ca="1" si="40"/>
        <v/>
      </c>
      <c r="N135" s="170" t="str">
        <f t="shared" ca="1" si="33"/>
        <v/>
      </c>
      <c r="O135" s="168">
        <f ca="1">IFERROR( M135* INDEX(Indices!$AA$3:$AA$8, MATCH(F135, Indices!$Z$3:$Z$8, 0)), 0)</f>
        <v>0</v>
      </c>
      <c r="P135" s="157">
        <f ca="1">IFERROR( M135* INDEX(Indices!$AA$3:$AA$8, MATCH(G135, Indices!$Z$3:$Z$8, 0)), 0)</f>
        <v>0</v>
      </c>
      <c r="Q135" s="156">
        <f ca="1">IFERROR( M135* INDEX(Indices!$AA$3:$AA$8, MATCH(H135, Indices!$Z$3:$Z$8, 0)), 0)</f>
        <v>0</v>
      </c>
      <c r="R135" s="157">
        <f ca="1">IFERROR( M135* INDEX(Indices!$AA$3:$AA$8, MATCH(I135, Indices!$Z$3:$Z$8, 0)), 0)</f>
        <v>0</v>
      </c>
      <c r="S135" s="140" t="str">
        <f>IF(J135="Yes", M135* INDEX(Indices!$AA$3:$AA$8, MATCH(F135, Indices!$Z$3:$Z$8, 0)), "n/a")</f>
        <v>n/a</v>
      </c>
      <c r="T135" s="173" cm="1">
        <f t="array" ref="T135">IFERROR(CEILING((1.3)
* INDEX(Indices!$P$3:$S$15, IF($D$2="Various", 13, INDEX(Indices!$K$3:$K$38, MATCH($D$2, Indices!$J$3:$J$38,0))), MATCH(D135, Indices!$P$2:$S$2,0) ), 1000), 0)</f>
        <v>0</v>
      </c>
      <c r="AF135" s="162"/>
      <c r="AG135" s="228" t="str">
        <f>IFERROR(INDEX(Components!$C$4:$C$90, MATCH(C135,Components!$A$4:$A$90,0)), "")</f>
        <v/>
      </c>
      <c r="AH135" s="228" t="str">
        <f t="shared" ca="1" si="41"/>
        <v/>
      </c>
      <c r="AI135" s="229" t="str">
        <f t="shared" ca="1" si="42"/>
        <v/>
      </c>
      <c r="AJ135" s="230">
        <f t="shared" si="49"/>
        <v>0.16</v>
      </c>
      <c r="AK135" s="231">
        <f>MATCH(F135, Indices!$Z$3:$Z$8, 0)*0.01</f>
        <v>0.04</v>
      </c>
      <c r="AL135" s="231">
        <f>MATCH(G135,Indices!$Z$3:$Z$8, 0)*0.01</f>
        <v>0.04</v>
      </c>
      <c r="AM135" s="235">
        <f>MATCH(H135,Indices!$Z$3:$Z$8, 0)*0.01</f>
        <v>0.04</v>
      </c>
      <c r="AN135" s="235">
        <f>MATCH(I135,Indices!$Z$3:$Z$8, 0)*0.01</f>
        <v>0.04</v>
      </c>
      <c r="AO135" s="235">
        <f t="shared" si="43"/>
        <v>0</v>
      </c>
      <c r="AP135" s="236">
        <f t="shared" ca="1" si="44"/>
        <v>0</v>
      </c>
      <c r="AQ135" s="237" t="str">
        <f t="shared" si="45"/>
        <v/>
      </c>
    </row>
    <row r="136" spans="1:43" ht="30" customHeight="1" x14ac:dyDescent="0.2">
      <c r="A136" s="105" t="str">
        <f>IF(B136="","",MAX($A$9:A135)+1)</f>
        <v/>
      </c>
      <c r="B136" s="133"/>
      <c r="C136" s="136"/>
      <c r="D136" s="130"/>
      <c r="E136" s="131"/>
      <c r="F136" s="132" t="s">
        <v>44</v>
      </c>
      <c r="G136" s="132" t="s">
        <v>44</v>
      </c>
      <c r="H136" s="132" t="s">
        <v>44</v>
      </c>
      <c r="I136" s="132" t="s">
        <v>44</v>
      </c>
      <c r="J136" s="133" t="s">
        <v>6</v>
      </c>
      <c r="K136" s="160">
        <f t="shared" si="38"/>
        <v>0</v>
      </c>
      <c r="L136" s="135" t="str">
        <f t="shared" si="39"/>
        <v/>
      </c>
      <c r="M136" s="175" t="str">
        <f t="shared" ca="1" si="40"/>
        <v/>
      </c>
      <c r="N136" s="170" t="str">
        <f t="shared" ca="1" si="33"/>
        <v/>
      </c>
      <c r="O136" s="168">
        <f ca="1">IFERROR( M136* INDEX(Indices!$AA$3:$AA$8, MATCH(F136, Indices!$Z$3:$Z$8, 0)), 0)</f>
        <v>0</v>
      </c>
      <c r="P136" s="157">
        <f ca="1">IFERROR( M136* INDEX(Indices!$AA$3:$AA$8, MATCH(G136, Indices!$Z$3:$Z$8, 0)), 0)</f>
        <v>0</v>
      </c>
      <c r="Q136" s="156">
        <f ca="1">IFERROR( M136* INDEX(Indices!$AA$3:$AA$8, MATCH(H136, Indices!$Z$3:$Z$8, 0)), 0)</f>
        <v>0</v>
      </c>
      <c r="R136" s="157">
        <f ca="1">IFERROR( M136* INDEX(Indices!$AA$3:$AA$8, MATCH(I136, Indices!$Z$3:$Z$8, 0)), 0)</f>
        <v>0</v>
      </c>
      <c r="S136" s="140" t="str">
        <f>IF(J136="Yes", M136* INDEX(Indices!$AA$3:$AA$8, MATCH(F136, Indices!$Z$3:$Z$8, 0)), "n/a")</f>
        <v>n/a</v>
      </c>
      <c r="T136" s="173" cm="1">
        <f t="array" ref="T136">IFERROR(CEILING((1.3)
* INDEX(Indices!$P$3:$S$15, IF($D$2="Various", 13, INDEX(Indices!$K$3:$K$38, MATCH($D$2, Indices!$J$3:$J$38,0))), MATCH(D136, Indices!$P$2:$S$2,0) ), 1000), 0)</f>
        <v>0</v>
      </c>
      <c r="AF136" s="162"/>
      <c r="AG136" s="228" t="str">
        <f>IFERROR(INDEX(Components!$C$4:$C$90, MATCH(C136,Components!$A$4:$A$90,0)), "")</f>
        <v/>
      </c>
      <c r="AH136" s="228" t="str">
        <f t="shared" ca="1" si="41"/>
        <v/>
      </c>
      <c r="AI136" s="229" t="str">
        <f t="shared" ca="1" si="42"/>
        <v/>
      </c>
      <c r="AJ136" s="230">
        <f t="shared" si="49"/>
        <v>0.16</v>
      </c>
      <c r="AK136" s="231">
        <f>MATCH(F136, Indices!$Z$3:$Z$8, 0)*0.01</f>
        <v>0.04</v>
      </c>
      <c r="AL136" s="231">
        <f>MATCH(G136,Indices!$Z$3:$Z$8, 0)*0.01</f>
        <v>0.04</v>
      </c>
      <c r="AM136" s="235">
        <f>MATCH(H136,Indices!$Z$3:$Z$8, 0)*0.01</f>
        <v>0.04</v>
      </c>
      <c r="AN136" s="235">
        <f>MATCH(I136,Indices!$Z$3:$Z$8, 0)*0.01</f>
        <v>0.04</v>
      </c>
      <c r="AO136" s="235">
        <f t="shared" si="43"/>
        <v>0</v>
      </c>
      <c r="AP136" s="236">
        <f t="shared" ca="1" si="44"/>
        <v>0</v>
      </c>
      <c r="AQ136" s="237" t="str">
        <f t="shared" si="45"/>
        <v/>
      </c>
    </row>
    <row r="137" spans="1:43" ht="30" customHeight="1" x14ac:dyDescent="0.2">
      <c r="A137" s="105" t="str">
        <f>IF(B137="","",MAX($A$9:A136)+1)</f>
        <v/>
      </c>
      <c r="B137" s="133"/>
      <c r="C137" s="136"/>
      <c r="D137" s="130"/>
      <c r="E137" s="131"/>
      <c r="F137" s="132" t="s">
        <v>44</v>
      </c>
      <c r="G137" s="132" t="s">
        <v>44</v>
      </c>
      <c r="H137" s="132" t="s">
        <v>44</v>
      </c>
      <c r="I137" s="132" t="s">
        <v>44</v>
      </c>
      <c r="J137" s="133" t="s">
        <v>6</v>
      </c>
      <c r="K137" s="160">
        <f t="shared" ref="K137:K168" si="50">IFERROR(CEILING(T137*E137,1000), 0)</f>
        <v>0</v>
      </c>
      <c r="L137" s="135" t="str">
        <f t="shared" ref="L137:L168" si="51">IF(C137="", "", IF(ROUNDUP(((SUM(AK137:AM137,AN137*2)*100)/6*4),0)&lt;8,1.2,
INDEX($AQ$1:$AQ$7,MATCH((ROUNDUP((SUM(AK137:AM137,AN137*2)*100)/6*4,0)), $AP$1:$AP$7,1))))</f>
        <v/>
      </c>
      <c r="M137" s="175" t="str">
        <f t="shared" ref="M137:M168" ca="1" si="52">IFERROR(CEILING(AG137*(1+$AO$1)*(IF($AO$5=$B$4, 1, (1+(($B$4-$AO$5)*($AO$6)) ) ))/(0.8), 10000), "")</f>
        <v/>
      </c>
      <c r="N137" s="170" t="str">
        <f t="shared" ca="1" si="33"/>
        <v/>
      </c>
      <c r="O137" s="168">
        <f ca="1">IFERROR( M137* INDEX(Indices!$AA$3:$AA$8, MATCH(F137, Indices!$Z$3:$Z$8, 0)), 0)</f>
        <v>0</v>
      </c>
      <c r="P137" s="157">
        <f ca="1">IFERROR( M137* INDEX(Indices!$AA$3:$AA$8, MATCH(G137, Indices!$Z$3:$Z$8, 0)), 0)</f>
        <v>0</v>
      </c>
      <c r="Q137" s="156">
        <f ca="1">IFERROR( M137* INDEX(Indices!$AA$3:$AA$8, MATCH(H137, Indices!$Z$3:$Z$8, 0)), 0)</f>
        <v>0</v>
      </c>
      <c r="R137" s="157">
        <f ca="1">IFERROR( M137* INDEX(Indices!$AA$3:$AA$8, MATCH(I137, Indices!$Z$3:$Z$8, 0)), 0)</f>
        <v>0</v>
      </c>
      <c r="S137" s="140" t="str">
        <f>IF(J137="Yes", M137* INDEX(Indices!$AA$3:$AA$8, MATCH(F137, Indices!$Z$3:$Z$8, 0)), "n/a")</f>
        <v>n/a</v>
      </c>
      <c r="T137" s="173" cm="1">
        <f t="array" ref="T137">IFERROR(CEILING((1.3)
* INDEX(Indices!$P$3:$S$15, IF($D$2="Various", 13, INDEX(Indices!$K$3:$K$38, MATCH($D$2, Indices!$J$3:$J$38,0))), MATCH(D137, Indices!$P$2:$S$2,0) ), 1000), 0)</f>
        <v>0</v>
      </c>
      <c r="AF137" s="162"/>
      <c r="AG137" s="228" t="str">
        <f>IFERROR(INDEX(Components!$C$4:$C$90, MATCH(C137,Components!$A$4:$A$90,0)), "")</f>
        <v/>
      </c>
      <c r="AH137" s="228" t="str">
        <f t="shared" ref="AH137:AH168" ca="1" si="53">IFERROR(M137* (($D$4-$B$4)*($AO$6)+1), "")</f>
        <v/>
      </c>
      <c r="AI137" s="229" t="str">
        <f t="shared" ref="AI137:AI168" ca="1" si="54">IF($F$4="Yes", 0, IFERROR(CEILING(CEILING(AH137*0.25, 1000)+CEILING(AH137*0.12,1000)+CEILING(AH137*0.035,1000), 5000), ""))</f>
        <v/>
      </c>
      <c r="AJ137" s="230">
        <f>SUM(AK137:AO137)</f>
        <v>0.16</v>
      </c>
      <c r="AK137" s="231">
        <f>MATCH(F137, Indices!$Z$3:$Z$8, 0)*0.01</f>
        <v>0.04</v>
      </c>
      <c r="AL137" s="231">
        <f>MATCH(G137,Indices!$Z$3:$Z$8, 0)*0.01</f>
        <v>0.04</v>
      </c>
      <c r="AM137" s="235">
        <f>MATCH(H137,Indices!$Z$3:$Z$8, 0)*0.01</f>
        <v>0.04</v>
      </c>
      <c r="AN137" s="235">
        <f>MATCH(I137,Indices!$Z$3:$Z$8, 0)*0.01</f>
        <v>0.04</v>
      </c>
      <c r="AO137" s="235">
        <f t="shared" ref="AO137:AO168" si="55">IF(J137="Yes", 4, 0)*0.01</f>
        <v>0</v>
      </c>
      <c r="AP137" s="236">
        <f t="shared" ref="AP137:AP168" ca="1" si="56">IFERROR(CEILING(SUM(M137,N137,K137,O137,P137,Q137,R137,S137),10000),"")</f>
        <v>0</v>
      </c>
      <c r="AQ137" s="237" t="str">
        <f t="shared" ref="AQ137:AQ168" si="57">IF(L137="", "", L137*AP137)</f>
        <v/>
      </c>
    </row>
    <row r="138" spans="1:43" ht="30" customHeight="1" x14ac:dyDescent="0.2">
      <c r="A138" s="105" t="str">
        <f>IF(B138="","",MAX($A$9:A137)+1)</f>
        <v/>
      </c>
      <c r="B138" s="133"/>
      <c r="C138" s="136"/>
      <c r="D138" s="130"/>
      <c r="E138" s="131"/>
      <c r="F138" s="132" t="s">
        <v>44</v>
      </c>
      <c r="G138" s="132" t="s">
        <v>44</v>
      </c>
      <c r="H138" s="132" t="s">
        <v>44</v>
      </c>
      <c r="I138" s="132" t="s">
        <v>44</v>
      </c>
      <c r="J138" s="133" t="s">
        <v>6</v>
      </c>
      <c r="K138" s="160">
        <f t="shared" si="50"/>
        <v>0</v>
      </c>
      <c r="L138" s="135" t="str">
        <f t="shared" si="51"/>
        <v/>
      </c>
      <c r="M138" s="175" t="str">
        <f t="shared" ca="1" si="52"/>
        <v/>
      </c>
      <c r="N138" s="170" t="str">
        <f t="shared" ref="N138:N201" ca="1" si="58">IF($F$4="Yes",0,IFERROR(CEILING(CEILING(M138*0.25,1000)+CEILING(M138*0.12,1000)+CEILING(M138*0.035,1000),5000),""))</f>
        <v/>
      </c>
      <c r="O138" s="168">
        <f ca="1">IFERROR( M138* INDEX(Indices!$AA$3:$AA$8, MATCH(F138, Indices!$Z$3:$Z$8, 0)), 0)</f>
        <v>0</v>
      </c>
      <c r="P138" s="157">
        <f ca="1">IFERROR( M138* INDEX(Indices!$AA$3:$AA$8, MATCH(G138, Indices!$Z$3:$Z$8, 0)), 0)</f>
        <v>0</v>
      </c>
      <c r="Q138" s="156">
        <f ca="1">IFERROR( M138* INDEX(Indices!$AA$3:$AA$8, MATCH(H138, Indices!$Z$3:$Z$8, 0)), 0)</f>
        <v>0</v>
      </c>
      <c r="R138" s="157">
        <f ca="1">IFERROR( M138* INDEX(Indices!$AA$3:$AA$8, MATCH(I138, Indices!$Z$3:$Z$8, 0)), 0)</f>
        <v>0</v>
      </c>
      <c r="S138" s="140" t="str">
        <f>IF(J138="Yes", M138* INDEX(Indices!$AA$3:$AA$8, MATCH(F138, Indices!$Z$3:$Z$8, 0)), "n/a")</f>
        <v>n/a</v>
      </c>
      <c r="T138" s="173" cm="1">
        <f t="array" ref="T138">IFERROR(CEILING((1.3)
* INDEX(Indices!$P$3:$S$15, IF($D$2="Various", 13, INDEX(Indices!$K$3:$K$38, MATCH($D$2, Indices!$J$3:$J$38,0))), MATCH(D138, Indices!$P$2:$S$2,0) ), 1000), 0)</f>
        <v>0</v>
      </c>
      <c r="AF138" s="162"/>
      <c r="AG138" s="228" t="str">
        <f>IFERROR(INDEX(Components!$C$4:$C$90, MATCH(C138,Components!$A$4:$A$90,0)), "")</f>
        <v/>
      </c>
      <c r="AH138" s="228" t="str">
        <f t="shared" ca="1" si="53"/>
        <v/>
      </c>
      <c r="AI138" s="229" t="str">
        <f t="shared" ca="1" si="54"/>
        <v/>
      </c>
      <c r="AJ138" s="230">
        <f t="shared" ref="AJ138:AJ145" si="59">SUM(AK138:AO138)</f>
        <v>0.16</v>
      </c>
      <c r="AK138" s="231">
        <f>MATCH(F138, Indices!$Z$3:$Z$8, 0)*0.01</f>
        <v>0.04</v>
      </c>
      <c r="AL138" s="231">
        <f>MATCH(G138,Indices!$Z$3:$Z$8, 0)*0.01</f>
        <v>0.04</v>
      </c>
      <c r="AM138" s="235">
        <f>MATCH(H138,Indices!$Z$3:$Z$8, 0)*0.01</f>
        <v>0.04</v>
      </c>
      <c r="AN138" s="235">
        <f>MATCH(I138,Indices!$Z$3:$Z$8, 0)*0.01</f>
        <v>0.04</v>
      </c>
      <c r="AO138" s="235">
        <f t="shared" si="55"/>
        <v>0</v>
      </c>
      <c r="AP138" s="236">
        <f t="shared" ca="1" si="56"/>
        <v>0</v>
      </c>
      <c r="AQ138" s="237" t="str">
        <f t="shared" si="57"/>
        <v/>
      </c>
    </row>
    <row r="139" spans="1:43" ht="30" customHeight="1" x14ac:dyDescent="0.2">
      <c r="A139" s="105" t="str">
        <f>IF(B139="","",MAX($A$9:A138)+1)</f>
        <v/>
      </c>
      <c r="B139" s="133"/>
      <c r="C139" s="136"/>
      <c r="D139" s="130"/>
      <c r="E139" s="131"/>
      <c r="F139" s="132" t="s">
        <v>44</v>
      </c>
      <c r="G139" s="132" t="s">
        <v>44</v>
      </c>
      <c r="H139" s="132" t="s">
        <v>44</v>
      </c>
      <c r="I139" s="132" t="s">
        <v>44</v>
      </c>
      <c r="J139" s="133" t="s">
        <v>6</v>
      </c>
      <c r="K139" s="160">
        <f t="shared" si="50"/>
        <v>0</v>
      </c>
      <c r="L139" s="135" t="str">
        <f t="shared" si="51"/>
        <v/>
      </c>
      <c r="M139" s="175" t="str">
        <f t="shared" ca="1" si="52"/>
        <v/>
      </c>
      <c r="N139" s="170" t="str">
        <f t="shared" ca="1" si="58"/>
        <v/>
      </c>
      <c r="O139" s="168">
        <f ca="1">IFERROR( M139* INDEX(Indices!$AA$3:$AA$8, MATCH(F139, Indices!$Z$3:$Z$8, 0)), 0)</f>
        <v>0</v>
      </c>
      <c r="P139" s="157">
        <f ca="1">IFERROR( M139* INDEX(Indices!$AA$3:$AA$8, MATCH(G139, Indices!$Z$3:$Z$8, 0)), 0)</f>
        <v>0</v>
      </c>
      <c r="Q139" s="156">
        <f ca="1">IFERROR( M139* INDEX(Indices!$AA$3:$AA$8, MATCH(H139, Indices!$Z$3:$Z$8, 0)), 0)</f>
        <v>0</v>
      </c>
      <c r="R139" s="157">
        <f ca="1">IFERROR( M139* INDEX(Indices!$AA$3:$AA$8, MATCH(I139, Indices!$Z$3:$Z$8, 0)), 0)</f>
        <v>0</v>
      </c>
      <c r="S139" s="140" t="str">
        <f>IF(J139="Yes", M139* INDEX(Indices!$AA$3:$AA$8, MATCH(F139, Indices!$Z$3:$Z$8, 0)), "n/a")</f>
        <v>n/a</v>
      </c>
      <c r="T139" s="173" cm="1">
        <f t="array" ref="T139">IFERROR(CEILING((1.3)
* INDEX(Indices!$P$3:$S$15, IF($D$2="Various", 13, INDEX(Indices!$K$3:$K$38, MATCH($D$2, Indices!$J$3:$J$38,0))), MATCH(D139, Indices!$P$2:$S$2,0) ), 1000), 0)</f>
        <v>0</v>
      </c>
      <c r="AF139" s="162"/>
      <c r="AG139" s="228" t="str">
        <f>IFERROR(INDEX(Components!$C$4:$C$90, MATCH(C139,Components!$A$4:$A$90,0)), "")</f>
        <v/>
      </c>
      <c r="AH139" s="228" t="str">
        <f t="shared" ca="1" si="53"/>
        <v/>
      </c>
      <c r="AI139" s="229" t="str">
        <f t="shared" ca="1" si="54"/>
        <v/>
      </c>
      <c r="AJ139" s="230">
        <f t="shared" si="59"/>
        <v>0.16</v>
      </c>
      <c r="AK139" s="231">
        <f>MATCH(F139, Indices!$Z$3:$Z$8, 0)*0.01</f>
        <v>0.04</v>
      </c>
      <c r="AL139" s="231">
        <f>MATCH(G139,Indices!$Z$3:$Z$8, 0)*0.01</f>
        <v>0.04</v>
      </c>
      <c r="AM139" s="235">
        <f>MATCH(H139,Indices!$Z$3:$Z$8, 0)*0.01</f>
        <v>0.04</v>
      </c>
      <c r="AN139" s="235">
        <f>MATCH(I139,Indices!$Z$3:$Z$8, 0)*0.01</f>
        <v>0.04</v>
      </c>
      <c r="AO139" s="235">
        <f t="shared" si="55"/>
        <v>0</v>
      </c>
      <c r="AP139" s="236">
        <f t="shared" ca="1" si="56"/>
        <v>0</v>
      </c>
      <c r="AQ139" s="237" t="str">
        <f t="shared" si="57"/>
        <v/>
      </c>
    </row>
    <row r="140" spans="1:43" ht="30" customHeight="1" x14ac:dyDescent="0.2">
      <c r="A140" s="105" t="str">
        <f>IF(B140="","",MAX($A$9:A139)+1)</f>
        <v/>
      </c>
      <c r="B140" s="133"/>
      <c r="C140" s="136"/>
      <c r="D140" s="130"/>
      <c r="E140" s="131"/>
      <c r="F140" s="132" t="s">
        <v>44</v>
      </c>
      <c r="G140" s="132" t="s">
        <v>44</v>
      </c>
      <c r="H140" s="132" t="s">
        <v>44</v>
      </c>
      <c r="I140" s="132" t="s">
        <v>44</v>
      </c>
      <c r="J140" s="133" t="s">
        <v>6</v>
      </c>
      <c r="K140" s="160">
        <f t="shared" si="50"/>
        <v>0</v>
      </c>
      <c r="L140" s="135" t="str">
        <f t="shared" si="51"/>
        <v/>
      </c>
      <c r="M140" s="175" t="str">
        <f t="shared" ca="1" si="52"/>
        <v/>
      </c>
      <c r="N140" s="170" t="str">
        <f t="shared" ca="1" si="58"/>
        <v/>
      </c>
      <c r="O140" s="168">
        <f ca="1">IFERROR( M140* INDEX(Indices!$AA$3:$AA$8, MATCH(F140, Indices!$Z$3:$Z$8, 0)), 0)</f>
        <v>0</v>
      </c>
      <c r="P140" s="157">
        <f ca="1">IFERROR( M140* INDEX(Indices!$AA$3:$AA$8, MATCH(G140, Indices!$Z$3:$Z$8, 0)), 0)</f>
        <v>0</v>
      </c>
      <c r="Q140" s="156">
        <f ca="1">IFERROR( M140* INDEX(Indices!$AA$3:$AA$8, MATCH(H140, Indices!$Z$3:$Z$8, 0)), 0)</f>
        <v>0</v>
      </c>
      <c r="R140" s="157">
        <f ca="1">IFERROR( M140* INDEX(Indices!$AA$3:$AA$8, MATCH(I140, Indices!$Z$3:$Z$8, 0)), 0)</f>
        <v>0</v>
      </c>
      <c r="S140" s="140" t="str">
        <f>IF(J140="Yes", M140* INDEX(Indices!$AA$3:$AA$8, MATCH(F140, Indices!$Z$3:$Z$8, 0)), "n/a")</f>
        <v>n/a</v>
      </c>
      <c r="T140" s="173" cm="1">
        <f t="array" ref="T140">IFERROR(CEILING((1.3)
* INDEX(Indices!$P$3:$S$15, IF($D$2="Various", 13, INDEX(Indices!$K$3:$K$38, MATCH($D$2, Indices!$J$3:$J$38,0))), MATCH(D140, Indices!$P$2:$S$2,0) ), 1000), 0)</f>
        <v>0</v>
      </c>
      <c r="AF140" s="162"/>
      <c r="AG140" s="228" t="str">
        <f>IFERROR(INDEX(Components!$C$4:$C$90, MATCH(C140,Components!$A$4:$A$90,0)), "")</f>
        <v/>
      </c>
      <c r="AH140" s="228" t="str">
        <f t="shared" ca="1" si="53"/>
        <v/>
      </c>
      <c r="AI140" s="229" t="str">
        <f t="shared" ca="1" si="54"/>
        <v/>
      </c>
      <c r="AJ140" s="230">
        <f t="shared" si="59"/>
        <v>0.16</v>
      </c>
      <c r="AK140" s="231">
        <f>MATCH(F140, Indices!$Z$3:$Z$8, 0)*0.01</f>
        <v>0.04</v>
      </c>
      <c r="AL140" s="231">
        <f>MATCH(G140,Indices!$Z$3:$Z$8, 0)*0.01</f>
        <v>0.04</v>
      </c>
      <c r="AM140" s="235">
        <f>MATCH(H140,Indices!$Z$3:$Z$8, 0)*0.01</f>
        <v>0.04</v>
      </c>
      <c r="AN140" s="235">
        <f>MATCH(I140,Indices!$Z$3:$Z$8, 0)*0.01</f>
        <v>0.04</v>
      </c>
      <c r="AO140" s="235">
        <f t="shared" si="55"/>
        <v>0</v>
      </c>
      <c r="AP140" s="236">
        <f t="shared" ca="1" si="56"/>
        <v>0</v>
      </c>
      <c r="AQ140" s="237" t="str">
        <f t="shared" si="57"/>
        <v/>
      </c>
    </row>
    <row r="141" spans="1:43" ht="30" customHeight="1" x14ac:dyDescent="0.2">
      <c r="A141" s="105" t="str">
        <f>IF(B141="","",MAX($A$9:A140)+1)</f>
        <v/>
      </c>
      <c r="B141" s="133"/>
      <c r="C141" s="136"/>
      <c r="D141" s="130"/>
      <c r="E141" s="131"/>
      <c r="F141" s="132" t="s">
        <v>44</v>
      </c>
      <c r="G141" s="132" t="s">
        <v>44</v>
      </c>
      <c r="H141" s="132" t="s">
        <v>44</v>
      </c>
      <c r="I141" s="132" t="s">
        <v>44</v>
      </c>
      <c r="J141" s="133" t="s">
        <v>6</v>
      </c>
      <c r="K141" s="160">
        <f t="shared" si="50"/>
        <v>0</v>
      </c>
      <c r="L141" s="135" t="str">
        <f t="shared" si="51"/>
        <v/>
      </c>
      <c r="M141" s="175" t="str">
        <f t="shared" ca="1" si="52"/>
        <v/>
      </c>
      <c r="N141" s="170" t="str">
        <f t="shared" ca="1" si="58"/>
        <v/>
      </c>
      <c r="O141" s="168">
        <f ca="1">IFERROR( M141* INDEX(Indices!$AA$3:$AA$8, MATCH(F141, Indices!$Z$3:$Z$8, 0)), 0)</f>
        <v>0</v>
      </c>
      <c r="P141" s="157">
        <f ca="1">IFERROR( M141* INDEX(Indices!$AA$3:$AA$8, MATCH(G141, Indices!$Z$3:$Z$8, 0)), 0)</f>
        <v>0</v>
      </c>
      <c r="Q141" s="156">
        <f ca="1">IFERROR( M141* INDEX(Indices!$AA$3:$AA$8, MATCH(H141, Indices!$Z$3:$Z$8, 0)), 0)</f>
        <v>0</v>
      </c>
      <c r="R141" s="157">
        <f ca="1">IFERROR( M141* INDEX(Indices!$AA$3:$AA$8, MATCH(I141, Indices!$Z$3:$Z$8, 0)), 0)</f>
        <v>0</v>
      </c>
      <c r="S141" s="140" t="str">
        <f>IF(J141="Yes", M141* INDEX(Indices!$AA$3:$AA$8, MATCH(F141, Indices!$Z$3:$Z$8, 0)), "n/a")</f>
        <v>n/a</v>
      </c>
      <c r="T141" s="173" cm="1">
        <f t="array" ref="T141">IFERROR(CEILING((1.3)
* INDEX(Indices!$P$3:$S$15, IF($D$2="Various", 13, INDEX(Indices!$K$3:$K$38, MATCH($D$2, Indices!$J$3:$J$38,0))), MATCH(D141, Indices!$P$2:$S$2,0) ), 1000), 0)</f>
        <v>0</v>
      </c>
      <c r="AF141" s="162"/>
      <c r="AG141" s="228" t="str">
        <f>IFERROR(INDEX(Components!$C$4:$C$90, MATCH(C141,Components!$A$4:$A$90,0)), "")</f>
        <v/>
      </c>
      <c r="AH141" s="228" t="str">
        <f t="shared" ca="1" si="53"/>
        <v/>
      </c>
      <c r="AI141" s="229" t="str">
        <f t="shared" ca="1" si="54"/>
        <v/>
      </c>
      <c r="AJ141" s="230">
        <f t="shared" si="59"/>
        <v>0.16</v>
      </c>
      <c r="AK141" s="231">
        <f>MATCH(F141, Indices!$Z$3:$Z$8, 0)*0.01</f>
        <v>0.04</v>
      </c>
      <c r="AL141" s="231">
        <f>MATCH(G141,Indices!$Z$3:$Z$8, 0)*0.01</f>
        <v>0.04</v>
      </c>
      <c r="AM141" s="235">
        <f>MATCH(H141,Indices!$Z$3:$Z$8, 0)*0.01</f>
        <v>0.04</v>
      </c>
      <c r="AN141" s="235">
        <f>MATCH(I141,Indices!$Z$3:$Z$8, 0)*0.01</f>
        <v>0.04</v>
      </c>
      <c r="AO141" s="235">
        <f t="shared" si="55"/>
        <v>0</v>
      </c>
      <c r="AP141" s="236">
        <f t="shared" ca="1" si="56"/>
        <v>0</v>
      </c>
      <c r="AQ141" s="237" t="str">
        <f t="shared" si="57"/>
        <v/>
      </c>
    </row>
    <row r="142" spans="1:43" ht="30" customHeight="1" x14ac:dyDescent="0.2">
      <c r="A142" s="105" t="str">
        <f>IF(B142="","",MAX($A$9:A141)+1)</f>
        <v/>
      </c>
      <c r="B142" s="133"/>
      <c r="C142" s="136"/>
      <c r="D142" s="130"/>
      <c r="E142" s="131"/>
      <c r="F142" s="132" t="s">
        <v>44</v>
      </c>
      <c r="G142" s="132" t="s">
        <v>44</v>
      </c>
      <c r="H142" s="132" t="s">
        <v>44</v>
      </c>
      <c r="I142" s="132" t="s">
        <v>44</v>
      </c>
      <c r="J142" s="133" t="s">
        <v>6</v>
      </c>
      <c r="K142" s="160">
        <f t="shared" si="50"/>
        <v>0</v>
      </c>
      <c r="L142" s="135" t="str">
        <f t="shared" si="51"/>
        <v/>
      </c>
      <c r="M142" s="175" t="str">
        <f t="shared" ca="1" si="52"/>
        <v/>
      </c>
      <c r="N142" s="170" t="str">
        <f t="shared" ca="1" si="58"/>
        <v/>
      </c>
      <c r="O142" s="168">
        <f ca="1">IFERROR( M142* INDEX(Indices!$AA$3:$AA$8, MATCH(F142, Indices!$Z$3:$Z$8, 0)), 0)</f>
        <v>0</v>
      </c>
      <c r="P142" s="157">
        <f ca="1">IFERROR( M142* INDEX(Indices!$AA$3:$AA$8, MATCH(G142, Indices!$Z$3:$Z$8, 0)), 0)</f>
        <v>0</v>
      </c>
      <c r="Q142" s="156">
        <f ca="1">IFERROR( M142* INDEX(Indices!$AA$3:$AA$8, MATCH(H142, Indices!$Z$3:$Z$8, 0)), 0)</f>
        <v>0</v>
      </c>
      <c r="R142" s="157">
        <f ca="1">IFERROR( M142* INDEX(Indices!$AA$3:$AA$8, MATCH(I142, Indices!$Z$3:$Z$8, 0)), 0)</f>
        <v>0</v>
      </c>
      <c r="S142" s="140" t="str">
        <f>IF(J142="Yes", M142* INDEX(Indices!$AA$3:$AA$8, MATCH(F142, Indices!$Z$3:$Z$8, 0)), "n/a")</f>
        <v>n/a</v>
      </c>
      <c r="T142" s="173" cm="1">
        <f t="array" ref="T142">IFERROR(CEILING((1.3)
* INDEX(Indices!$P$3:$S$15, IF($D$2="Various", 13, INDEX(Indices!$K$3:$K$38, MATCH($D$2, Indices!$J$3:$J$38,0))), MATCH(D142, Indices!$P$2:$S$2,0) ), 1000), 0)</f>
        <v>0</v>
      </c>
      <c r="AF142" s="162"/>
      <c r="AG142" s="228" t="str">
        <f>IFERROR(INDEX(Components!$C$4:$C$90, MATCH(C142,Components!$A$4:$A$90,0)), "")</f>
        <v/>
      </c>
      <c r="AH142" s="228" t="str">
        <f t="shared" ca="1" si="53"/>
        <v/>
      </c>
      <c r="AI142" s="229" t="str">
        <f t="shared" ca="1" si="54"/>
        <v/>
      </c>
      <c r="AJ142" s="230">
        <f t="shared" si="59"/>
        <v>0.16</v>
      </c>
      <c r="AK142" s="231">
        <f>MATCH(F142, Indices!$Z$3:$Z$8, 0)*0.01</f>
        <v>0.04</v>
      </c>
      <c r="AL142" s="231">
        <f>MATCH(G142,Indices!$Z$3:$Z$8, 0)*0.01</f>
        <v>0.04</v>
      </c>
      <c r="AM142" s="235">
        <f>MATCH(H142,Indices!$Z$3:$Z$8, 0)*0.01</f>
        <v>0.04</v>
      </c>
      <c r="AN142" s="235">
        <f>MATCH(I142,Indices!$Z$3:$Z$8, 0)*0.01</f>
        <v>0.04</v>
      </c>
      <c r="AO142" s="235">
        <f t="shared" si="55"/>
        <v>0</v>
      </c>
      <c r="AP142" s="236">
        <f t="shared" ca="1" si="56"/>
        <v>0</v>
      </c>
      <c r="AQ142" s="237" t="str">
        <f t="shared" si="57"/>
        <v/>
      </c>
    </row>
    <row r="143" spans="1:43" ht="30" customHeight="1" x14ac:dyDescent="0.2">
      <c r="A143" s="105" t="str">
        <f>IF(B143="","",MAX($A$9:A142)+1)</f>
        <v/>
      </c>
      <c r="B143" s="133"/>
      <c r="C143" s="136"/>
      <c r="D143" s="130"/>
      <c r="E143" s="131"/>
      <c r="F143" s="132" t="s">
        <v>44</v>
      </c>
      <c r="G143" s="132" t="s">
        <v>44</v>
      </c>
      <c r="H143" s="132" t="s">
        <v>44</v>
      </c>
      <c r="I143" s="132" t="s">
        <v>44</v>
      </c>
      <c r="J143" s="133" t="s">
        <v>6</v>
      </c>
      <c r="K143" s="160">
        <f t="shared" si="50"/>
        <v>0</v>
      </c>
      <c r="L143" s="135" t="str">
        <f t="shared" si="51"/>
        <v/>
      </c>
      <c r="M143" s="175" t="str">
        <f t="shared" ca="1" si="52"/>
        <v/>
      </c>
      <c r="N143" s="170" t="str">
        <f t="shared" ca="1" si="58"/>
        <v/>
      </c>
      <c r="O143" s="168">
        <f ca="1">IFERROR( M143* INDEX(Indices!$AA$3:$AA$8, MATCH(F143, Indices!$Z$3:$Z$8, 0)), 0)</f>
        <v>0</v>
      </c>
      <c r="P143" s="157">
        <f ca="1">IFERROR( M143* INDEX(Indices!$AA$3:$AA$8, MATCH(G143, Indices!$Z$3:$Z$8, 0)), 0)</f>
        <v>0</v>
      </c>
      <c r="Q143" s="156">
        <f ca="1">IFERROR( M143* INDEX(Indices!$AA$3:$AA$8, MATCH(H143, Indices!$Z$3:$Z$8, 0)), 0)</f>
        <v>0</v>
      </c>
      <c r="R143" s="157">
        <f ca="1">IFERROR( M143* INDEX(Indices!$AA$3:$AA$8, MATCH(I143, Indices!$Z$3:$Z$8, 0)), 0)</f>
        <v>0</v>
      </c>
      <c r="S143" s="140" t="str">
        <f>IF(J143="Yes", M143* INDEX(Indices!$AA$3:$AA$8, MATCH(F143, Indices!$Z$3:$Z$8, 0)), "n/a")</f>
        <v>n/a</v>
      </c>
      <c r="T143" s="173" cm="1">
        <f t="array" ref="T143">IFERROR(CEILING((1.3)
* INDEX(Indices!$P$3:$S$15, IF($D$2="Various", 13, INDEX(Indices!$K$3:$K$38, MATCH($D$2, Indices!$J$3:$J$38,0))), MATCH(D143, Indices!$P$2:$S$2,0) ), 1000), 0)</f>
        <v>0</v>
      </c>
      <c r="AF143" s="162"/>
      <c r="AG143" s="228" t="str">
        <f>IFERROR(INDEX(Components!$C$4:$C$90, MATCH(C143,Components!$A$4:$A$90,0)), "")</f>
        <v/>
      </c>
      <c r="AH143" s="228" t="str">
        <f t="shared" ca="1" si="53"/>
        <v/>
      </c>
      <c r="AI143" s="229" t="str">
        <f t="shared" ca="1" si="54"/>
        <v/>
      </c>
      <c r="AJ143" s="230">
        <f t="shared" si="59"/>
        <v>0.16</v>
      </c>
      <c r="AK143" s="231">
        <f>MATCH(F143, Indices!$Z$3:$Z$8, 0)*0.01</f>
        <v>0.04</v>
      </c>
      <c r="AL143" s="231">
        <f>MATCH(G143,Indices!$Z$3:$Z$8, 0)*0.01</f>
        <v>0.04</v>
      </c>
      <c r="AM143" s="235">
        <f>MATCH(H143,Indices!$Z$3:$Z$8, 0)*0.01</f>
        <v>0.04</v>
      </c>
      <c r="AN143" s="235">
        <f>MATCH(I143,Indices!$Z$3:$Z$8, 0)*0.01</f>
        <v>0.04</v>
      </c>
      <c r="AO143" s="235">
        <f t="shared" si="55"/>
        <v>0</v>
      </c>
      <c r="AP143" s="236">
        <f t="shared" ca="1" si="56"/>
        <v>0</v>
      </c>
      <c r="AQ143" s="237" t="str">
        <f t="shared" si="57"/>
        <v/>
      </c>
    </row>
    <row r="144" spans="1:43" ht="30" customHeight="1" x14ac:dyDescent="0.2">
      <c r="A144" s="105" t="str">
        <f>IF(B144="","",MAX($A$9:A143)+1)</f>
        <v/>
      </c>
      <c r="B144" s="133"/>
      <c r="C144" s="136"/>
      <c r="D144" s="130"/>
      <c r="E144" s="131"/>
      <c r="F144" s="132" t="s">
        <v>44</v>
      </c>
      <c r="G144" s="132" t="s">
        <v>44</v>
      </c>
      <c r="H144" s="132" t="s">
        <v>44</v>
      </c>
      <c r="I144" s="132" t="s">
        <v>44</v>
      </c>
      <c r="J144" s="133" t="s">
        <v>6</v>
      </c>
      <c r="K144" s="160">
        <f t="shared" si="50"/>
        <v>0</v>
      </c>
      <c r="L144" s="135" t="str">
        <f t="shared" si="51"/>
        <v/>
      </c>
      <c r="M144" s="175" t="str">
        <f t="shared" ca="1" si="52"/>
        <v/>
      </c>
      <c r="N144" s="170" t="str">
        <f t="shared" ca="1" si="58"/>
        <v/>
      </c>
      <c r="O144" s="168">
        <f ca="1">IFERROR( M144* INDEX(Indices!$AA$3:$AA$8, MATCH(F144, Indices!$Z$3:$Z$8, 0)), 0)</f>
        <v>0</v>
      </c>
      <c r="P144" s="157">
        <f ca="1">IFERROR( M144* INDEX(Indices!$AA$3:$AA$8, MATCH(G144, Indices!$Z$3:$Z$8, 0)), 0)</f>
        <v>0</v>
      </c>
      <c r="Q144" s="156">
        <f ca="1">IFERROR( M144* INDEX(Indices!$AA$3:$AA$8, MATCH(H144, Indices!$Z$3:$Z$8, 0)), 0)</f>
        <v>0</v>
      </c>
      <c r="R144" s="157">
        <f ca="1">IFERROR( M144* INDEX(Indices!$AA$3:$AA$8, MATCH(I144, Indices!$Z$3:$Z$8, 0)), 0)</f>
        <v>0</v>
      </c>
      <c r="S144" s="140" t="str">
        <f>IF(J144="Yes", M144* INDEX(Indices!$AA$3:$AA$8, MATCH(F144, Indices!$Z$3:$Z$8, 0)), "n/a")</f>
        <v>n/a</v>
      </c>
      <c r="T144" s="173" cm="1">
        <f t="array" ref="T144">IFERROR(CEILING((1.3)
* INDEX(Indices!$P$3:$S$15, IF($D$2="Various", 13, INDEX(Indices!$K$3:$K$38, MATCH($D$2, Indices!$J$3:$J$38,0))), MATCH(D144, Indices!$P$2:$S$2,0) ), 1000), 0)</f>
        <v>0</v>
      </c>
      <c r="AF144" s="162"/>
      <c r="AG144" s="228" t="str">
        <f>IFERROR(INDEX(Components!$C$4:$C$90, MATCH(C144,Components!$A$4:$A$90,0)), "")</f>
        <v/>
      </c>
      <c r="AH144" s="228" t="str">
        <f t="shared" ca="1" si="53"/>
        <v/>
      </c>
      <c r="AI144" s="229" t="str">
        <f t="shared" ca="1" si="54"/>
        <v/>
      </c>
      <c r="AJ144" s="230">
        <f t="shared" si="59"/>
        <v>0.16</v>
      </c>
      <c r="AK144" s="231">
        <f>MATCH(F144, Indices!$Z$3:$Z$8, 0)*0.01</f>
        <v>0.04</v>
      </c>
      <c r="AL144" s="231">
        <f>MATCH(G144,Indices!$Z$3:$Z$8, 0)*0.01</f>
        <v>0.04</v>
      </c>
      <c r="AM144" s="235">
        <f>MATCH(H144,Indices!$Z$3:$Z$8, 0)*0.01</f>
        <v>0.04</v>
      </c>
      <c r="AN144" s="235">
        <f>MATCH(I144,Indices!$Z$3:$Z$8, 0)*0.01</f>
        <v>0.04</v>
      </c>
      <c r="AO144" s="235">
        <f t="shared" si="55"/>
        <v>0</v>
      </c>
      <c r="AP144" s="236">
        <f t="shared" ca="1" si="56"/>
        <v>0</v>
      </c>
      <c r="AQ144" s="237" t="str">
        <f t="shared" si="57"/>
        <v/>
      </c>
    </row>
    <row r="145" spans="1:43" s="110" customFormat="1" ht="30" customHeight="1" x14ac:dyDescent="0.2">
      <c r="A145" s="105" t="str">
        <f>IF(B145="","",MAX($A$9:A144)+1)</f>
        <v/>
      </c>
      <c r="B145" s="133"/>
      <c r="C145" s="136"/>
      <c r="D145" s="130"/>
      <c r="E145" s="131"/>
      <c r="F145" s="132" t="s">
        <v>44</v>
      </c>
      <c r="G145" s="132" t="s">
        <v>44</v>
      </c>
      <c r="H145" s="132" t="s">
        <v>44</v>
      </c>
      <c r="I145" s="132" t="s">
        <v>44</v>
      </c>
      <c r="J145" s="133" t="s">
        <v>6</v>
      </c>
      <c r="K145" s="160">
        <f t="shared" si="50"/>
        <v>0</v>
      </c>
      <c r="L145" s="135" t="str">
        <f t="shared" si="51"/>
        <v/>
      </c>
      <c r="M145" s="175" t="str">
        <f t="shared" ca="1" si="52"/>
        <v/>
      </c>
      <c r="N145" s="170" t="str">
        <f t="shared" ca="1" si="58"/>
        <v/>
      </c>
      <c r="O145" s="168">
        <f ca="1">IFERROR( M145* INDEX(Indices!$AA$3:$AA$8, MATCH(F145, Indices!$Z$3:$Z$8, 0)), 0)</f>
        <v>0</v>
      </c>
      <c r="P145" s="157">
        <f ca="1">IFERROR( M145* INDEX(Indices!$AA$3:$AA$8, MATCH(G145, Indices!$Z$3:$Z$8, 0)), 0)</f>
        <v>0</v>
      </c>
      <c r="Q145" s="156">
        <f ca="1">IFERROR( M145* INDEX(Indices!$AA$3:$AA$8, MATCH(H145, Indices!$Z$3:$Z$8, 0)), 0)</f>
        <v>0</v>
      </c>
      <c r="R145" s="157">
        <f ca="1">IFERROR( M145* INDEX(Indices!$AA$3:$AA$8, MATCH(I145, Indices!$Z$3:$Z$8, 0)), 0)</f>
        <v>0</v>
      </c>
      <c r="S145" s="140" t="str">
        <f>IF(J145="Yes", M145* INDEX(Indices!$AA$3:$AA$8, MATCH(F145, Indices!$Z$3:$Z$8, 0)), "n/a")</f>
        <v>n/a</v>
      </c>
      <c r="T145" s="173" cm="1">
        <f t="array" ref="T145">IFERROR(CEILING((1.3)
* INDEX(Indices!$P$3:$S$15, IF($D$2="Various", 13, INDEX(Indices!$K$3:$K$38, MATCH($D$2, Indices!$J$3:$J$38,0))), MATCH(D145, Indices!$P$2:$S$2,0) ), 1000), 0)</f>
        <v>0</v>
      </c>
      <c r="AF145" s="162"/>
      <c r="AG145" s="228" t="str">
        <f>IFERROR(INDEX(Components!$C$4:$C$90, MATCH(C145,Components!$A$4:$A$90,0)), "")</f>
        <v/>
      </c>
      <c r="AH145" s="228" t="str">
        <f t="shared" ca="1" si="53"/>
        <v/>
      </c>
      <c r="AI145" s="229" t="str">
        <f t="shared" ca="1" si="54"/>
        <v/>
      </c>
      <c r="AJ145" s="230">
        <f t="shared" si="59"/>
        <v>0.16</v>
      </c>
      <c r="AK145" s="231">
        <f>MATCH(F145, Indices!$Z$3:$Z$8, 0)*0.01</f>
        <v>0.04</v>
      </c>
      <c r="AL145" s="231">
        <f>MATCH(G145,Indices!$Z$3:$Z$8, 0)*0.01</f>
        <v>0.04</v>
      </c>
      <c r="AM145" s="235">
        <f>MATCH(H145,Indices!$Z$3:$Z$8, 0)*0.01</f>
        <v>0.04</v>
      </c>
      <c r="AN145" s="235">
        <f>MATCH(I145,Indices!$Z$3:$Z$8, 0)*0.01</f>
        <v>0.04</v>
      </c>
      <c r="AO145" s="235">
        <f t="shared" si="55"/>
        <v>0</v>
      </c>
      <c r="AP145" s="236">
        <f t="shared" ca="1" si="56"/>
        <v>0</v>
      </c>
      <c r="AQ145" s="237" t="str">
        <f t="shared" si="57"/>
        <v/>
      </c>
    </row>
    <row r="146" spans="1:43" ht="30" customHeight="1" x14ac:dyDescent="0.2">
      <c r="A146" s="105" t="str">
        <f>IF(B146="","",MAX($A$9:A145)+1)</f>
        <v/>
      </c>
      <c r="B146" s="133"/>
      <c r="C146" s="136"/>
      <c r="D146" s="130"/>
      <c r="E146" s="131"/>
      <c r="F146" s="132" t="s">
        <v>44</v>
      </c>
      <c r="G146" s="132" t="s">
        <v>44</v>
      </c>
      <c r="H146" s="132" t="s">
        <v>44</v>
      </c>
      <c r="I146" s="132" t="s">
        <v>44</v>
      </c>
      <c r="J146" s="133" t="s">
        <v>6</v>
      </c>
      <c r="K146" s="160">
        <f t="shared" si="50"/>
        <v>0</v>
      </c>
      <c r="L146" s="135" t="str">
        <f t="shared" si="51"/>
        <v/>
      </c>
      <c r="M146" s="175" t="str">
        <f t="shared" ca="1" si="52"/>
        <v/>
      </c>
      <c r="N146" s="170" t="str">
        <f t="shared" ca="1" si="58"/>
        <v/>
      </c>
      <c r="O146" s="168">
        <f ca="1">IFERROR( M146* INDEX(Indices!$AA$3:$AA$8, MATCH(F146, Indices!$Z$3:$Z$8, 0)), 0)</f>
        <v>0</v>
      </c>
      <c r="P146" s="157">
        <f ca="1">IFERROR( M146* INDEX(Indices!$AA$3:$AA$8, MATCH(G146, Indices!$Z$3:$Z$8, 0)), 0)</f>
        <v>0</v>
      </c>
      <c r="Q146" s="156">
        <f ca="1">IFERROR( M146* INDEX(Indices!$AA$3:$AA$8, MATCH(H146, Indices!$Z$3:$Z$8, 0)), 0)</f>
        <v>0</v>
      </c>
      <c r="R146" s="157">
        <f ca="1">IFERROR( M146* INDEX(Indices!$AA$3:$AA$8, MATCH(I146, Indices!$Z$3:$Z$8, 0)), 0)</f>
        <v>0</v>
      </c>
      <c r="S146" s="140" t="str">
        <f>IF(J146="Yes", M146* INDEX(Indices!$AA$3:$AA$8, MATCH(F146, Indices!$Z$3:$Z$8, 0)), "n/a")</f>
        <v>n/a</v>
      </c>
      <c r="T146" s="173" cm="1">
        <f t="array" ref="T146">IFERROR(CEILING((1.3)
* INDEX(Indices!$P$3:$S$15, IF($D$2="Various", 13, INDEX(Indices!$K$3:$K$38, MATCH($D$2, Indices!$J$3:$J$38,0))), MATCH(D146, Indices!$P$2:$S$2,0) ), 1000), 0)</f>
        <v>0</v>
      </c>
      <c r="AF146" s="162"/>
      <c r="AG146" s="228" t="str">
        <f>IFERROR(INDEX(Components!$C$4:$C$90, MATCH(C146,Components!$A$4:$A$90,0)), "")</f>
        <v/>
      </c>
      <c r="AH146" s="228" t="str">
        <f t="shared" ca="1" si="53"/>
        <v/>
      </c>
      <c r="AI146" s="229" t="str">
        <f t="shared" ca="1" si="54"/>
        <v/>
      </c>
      <c r="AJ146" s="230">
        <f>SUM(AK146:AO146)</f>
        <v>0.16</v>
      </c>
      <c r="AK146" s="231">
        <f>MATCH(F146, Indices!$Z$3:$Z$8, 0)*0.01</f>
        <v>0.04</v>
      </c>
      <c r="AL146" s="231">
        <f>MATCH(G146,Indices!$Z$3:$Z$8, 0)*0.01</f>
        <v>0.04</v>
      </c>
      <c r="AM146" s="235">
        <f>MATCH(H146,Indices!$Z$3:$Z$8, 0)*0.01</f>
        <v>0.04</v>
      </c>
      <c r="AN146" s="235">
        <f>MATCH(I146,Indices!$Z$3:$Z$8, 0)*0.01</f>
        <v>0.04</v>
      </c>
      <c r="AO146" s="235">
        <f t="shared" si="55"/>
        <v>0</v>
      </c>
      <c r="AP146" s="236">
        <f t="shared" ca="1" si="56"/>
        <v>0</v>
      </c>
      <c r="AQ146" s="237" t="str">
        <f t="shared" si="57"/>
        <v/>
      </c>
    </row>
    <row r="147" spans="1:43" ht="30" customHeight="1" x14ac:dyDescent="0.2">
      <c r="A147" s="105" t="str">
        <f>IF(B147="","",MAX($A$9:A146)+1)</f>
        <v/>
      </c>
      <c r="B147" s="133"/>
      <c r="C147" s="136"/>
      <c r="D147" s="130"/>
      <c r="E147" s="131"/>
      <c r="F147" s="132" t="s">
        <v>44</v>
      </c>
      <c r="G147" s="132" t="s">
        <v>44</v>
      </c>
      <c r="H147" s="132" t="s">
        <v>44</v>
      </c>
      <c r="I147" s="132" t="s">
        <v>44</v>
      </c>
      <c r="J147" s="133" t="s">
        <v>6</v>
      </c>
      <c r="K147" s="160">
        <f t="shared" si="50"/>
        <v>0</v>
      </c>
      <c r="L147" s="135" t="str">
        <f t="shared" si="51"/>
        <v/>
      </c>
      <c r="M147" s="175" t="str">
        <f t="shared" ca="1" si="52"/>
        <v/>
      </c>
      <c r="N147" s="170" t="str">
        <f t="shared" ca="1" si="58"/>
        <v/>
      </c>
      <c r="O147" s="168">
        <f ca="1">IFERROR( M147* INDEX(Indices!$AA$3:$AA$8, MATCH(F147, Indices!$Z$3:$Z$8, 0)), 0)</f>
        <v>0</v>
      </c>
      <c r="P147" s="157">
        <f ca="1">IFERROR( M147* INDEX(Indices!$AA$3:$AA$8, MATCH(G147, Indices!$Z$3:$Z$8, 0)), 0)</f>
        <v>0</v>
      </c>
      <c r="Q147" s="156">
        <f ca="1">IFERROR( M147* INDEX(Indices!$AA$3:$AA$8, MATCH(H147, Indices!$Z$3:$Z$8, 0)), 0)</f>
        <v>0</v>
      </c>
      <c r="R147" s="157">
        <f ca="1">IFERROR( M147* INDEX(Indices!$AA$3:$AA$8, MATCH(I147, Indices!$Z$3:$Z$8, 0)), 0)</f>
        <v>0</v>
      </c>
      <c r="S147" s="140" t="str">
        <f>IF(J147="Yes", M147* INDEX(Indices!$AA$3:$AA$8, MATCH(F147, Indices!$Z$3:$Z$8, 0)), "n/a")</f>
        <v>n/a</v>
      </c>
      <c r="T147" s="173" cm="1">
        <f t="array" ref="T147">IFERROR(CEILING((1.3)
* INDEX(Indices!$P$3:$S$15, IF($D$2="Various", 13, INDEX(Indices!$K$3:$K$38, MATCH($D$2, Indices!$J$3:$J$38,0))), MATCH(D147, Indices!$P$2:$S$2,0) ), 1000), 0)</f>
        <v>0</v>
      </c>
      <c r="AF147" s="162"/>
      <c r="AG147" s="228" t="str">
        <f>IFERROR(INDEX(Components!$C$4:$C$90, MATCH(C147,Components!$A$4:$A$90,0)), "")</f>
        <v/>
      </c>
      <c r="AH147" s="228" t="str">
        <f t="shared" ca="1" si="53"/>
        <v/>
      </c>
      <c r="AI147" s="229" t="str">
        <f t="shared" ca="1" si="54"/>
        <v/>
      </c>
      <c r="AJ147" s="230">
        <f t="shared" ref="AJ147:AJ154" si="60">SUM(AK147:AO147)</f>
        <v>0.16</v>
      </c>
      <c r="AK147" s="231">
        <f>MATCH(F147, Indices!$Z$3:$Z$8, 0)*0.01</f>
        <v>0.04</v>
      </c>
      <c r="AL147" s="231">
        <f>MATCH(G147,Indices!$Z$3:$Z$8, 0)*0.01</f>
        <v>0.04</v>
      </c>
      <c r="AM147" s="235">
        <f>MATCH(H147,Indices!$Z$3:$Z$8, 0)*0.01</f>
        <v>0.04</v>
      </c>
      <c r="AN147" s="235">
        <f>MATCH(I147,Indices!$Z$3:$Z$8, 0)*0.01</f>
        <v>0.04</v>
      </c>
      <c r="AO147" s="235">
        <f t="shared" si="55"/>
        <v>0</v>
      </c>
      <c r="AP147" s="236">
        <f t="shared" ca="1" si="56"/>
        <v>0</v>
      </c>
      <c r="AQ147" s="237" t="str">
        <f t="shared" si="57"/>
        <v/>
      </c>
    </row>
    <row r="148" spans="1:43" ht="30" customHeight="1" x14ac:dyDescent="0.2">
      <c r="A148" s="105" t="str">
        <f>IF(B148="","",MAX($A$9:A147)+1)</f>
        <v/>
      </c>
      <c r="B148" s="133"/>
      <c r="C148" s="136"/>
      <c r="D148" s="130"/>
      <c r="E148" s="131"/>
      <c r="F148" s="132" t="s">
        <v>44</v>
      </c>
      <c r="G148" s="132" t="s">
        <v>44</v>
      </c>
      <c r="H148" s="132" t="s">
        <v>44</v>
      </c>
      <c r="I148" s="132" t="s">
        <v>44</v>
      </c>
      <c r="J148" s="133" t="s">
        <v>6</v>
      </c>
      <c r="K148" s="160">
        <f t="shared" si="50"/>
        <v>0</v>
      </c>
      <c r="L148" s="135" t="str">
        <f t="shared" si="51"/>
        <v/>
      </c>
      <c r="M148" s="175" t="str">
        <f t="shared" ca="1" si="52"/>
        <v/>
      </c>
      <c r="N148" s="170" t="str">
        <f t="shared" ca="1" si="58"/>
        <v/>
      </c>
      <c r="O148" s="168">
        <f ca="1">IFERROR( M148* INDEX(Indices!$AA$3:$AA$8, MATCH(F148, Indices!$Z$3:$Z$8, 0)), 0)</f>
        <v>0</v>
      </c>
      <c r="P148" s="157">
        <f ca="1">IFERROR( M148* INDEX(Indices!$AA$3:$AA$8, MATCH(G148, Indices!$Z$3:$Z$8, 0)), 0)</f>
        <v>0</v>
      </c>
      <c r="Q148" s="156">
        <f ca="1">IFERROR( M148* INDEX(Indices!$AA$3:$AA$8, MATCH(H148, Indices!$Z$3:$Z$8, 0)), 0)</f>
        <v>0</v>
      </c>
      <c r="R148" s="157">
        <f ca="1">IFERROR( M148* INDEX(Indices!$AA$3:$AA$8, MATCH(I148, Indices!$Z$3:$Z$8, 0)), 0)</f>
        <v>0</v>
      </c>
      <c r="S148" s="140" t="str">
        <f>IF(J148="Yes", M148* INDEX(Indices!$AA$3:$AA$8, MATCH(F148, Indices!$Z$3:$Z$8, 0)), "n/a")</f>
        <v>n/a</v>
      </c>
      <c r="T148" s="173" cm="1">
        <f t="array" ref="T148">IFERROR(CEILING((1.3)
* INDEX(Indices!$P$3:$S$15, IF($D$2="Various", 13, INDEX(Indices!$K$3:$K$38, MATCH($D$2, Indices!$J$3:$J$38,0))), MATCH(D148, Indices!$P$2:$S$2,0) ), 1000), 0)</f>
        <v>0</v>
      </c>
      <c r="AF148" s="162"/>
      <c r="AG148" s="228" t="str">
        <f>IFERROR(INDEX(Components!$C$4:$C$90, MATCH(C148,Components!$A$4:$A$90,0)), "")</f>
        <v/>
      </c>
      <c r="AH148" s="228" t="str">
        <f t="shared" ca="1" si="53"/>
        <v/>
      </c>
      <c r="AI148" s="229" t="str">
        <f t="shared" ca="1" si="54"/>
        <v/>
      </c>
      <c r="AJ148" s="230">
        <f t="shared" si="60"/>
        <v>0.16</v>
      </c>
      <c r="AK148" s="231">
        <f>MATCH(F148, Indices!$Z$3:$Z$8, 0)*0.01</f>
        <v>0.04</v>
      </c>
      <c r="AL148" s="231">
        <f>MATCH(G148,Indices!$Z$3:$Z$8, 0)*0.01</f>
        <v>0.04</v>
      </c>
      <c r="AM148" s="235">
        <f>MATCH(H148,Indices!$Z$3:$Z$8, 0)*0.01</f>
        <v>0.04</v>
      </c>
      <c r="AN148" s="235">
        <f>MATCH(I148,Indices!$Z$3:$Z$8, 0)*0.01</f>
        <v>0.04</v>
      </c>
      <c r="AO148" s="235">
        <f t="shared" si="55"/>
        <v>0</v>
      </c>
      <c r="AP148" s="236">
        <f t="shared" ca="1" si="56"/>
        <v>0</v>
      </c>
      <c r="AQ148" s="237" t="str">
        <f t="shared" si="57"/>
        <v/>
      </c>
    </row>
    <row r="149" spans="1:43" ht="30" customHeight="1" x14ac:dyDescent="0.2">
      <c r="A149" s="105" t="str">
        <f>IF(B149="","",MAX($A$9:A148)+1)</f>
        <v/>
      </c>
      <c r="B149" s="133"/>
      <c r="C149" s="136"/>
      <c r="D149" s="130"/>
      <c r="E149" s="131"/>
      <c r="F149" s="132" t="s">
        <v>44</v>
      </c>
      <c r="G149" s="132" t="s">
        <v>44</v>
      </c>
      <c r="H149" s="132" t="s">
        <v>44</v>
      </c>
      <c r="I149" s="132" t="s">
        <v>44</v>
      </c>
      <c r="J149" s="133" t="s">
        <v>6</v>
      </c>
      <c r="K149" s="160">
        <f t="shared" si="50"/>
        <v>0</v>
      </c>
      <c r="L149" s="135" t="str">
        <f t="shared" si="51"/>
        <v/>
      </c>
      <c r="M149" s="175" t="str">
        <f t="shared" ca="1" si="52"/>
        <v/>
      </c>
      <c r="N149" s="170" t="str">
        <f t="shared" ca="1" si="58"/>
        <v/>
      </c>
      <c r="O149" s="168">
        <f ca="1">IFERROR( M149* INDEX(Indices!$AA$3:$AA$8, MATCH(F149, Indices!$Z$3:$Z$8, 0)), 0)</f>
        <v>0</v>
      </c>
      <c r="P149" s="157">
        <f ca="1">IFERROR( M149* INDEX(Indices!$AA$3:$AA$8, MATCH(G149, Indices!$Z$3:$Z$8, 0)), 0)</f>
        <v>0</v>
      </c>
      <c r="Q149" s="156">
        <f ca="1">IFERROR( M149* INDEX(Indices!$AA$3:$AA$8, MATCH(H149, Indices!$Z$3:$Z$8, 0)), 0)</f>
        <v>0</v>
      </c>
      <c r="R149" s="157">
        <f ca="1">IFERROR( M149* INDEX(Indices!$AA$3:$AA$8, MATCH(I149, Indices!$Z$3:$Z$8, 0)), 0)</f>
        <v>0</v>
      </c>
      <c r="S149" s="140" t="str">
        <f>IF(J149="Yes", M149* INDEX(Indices!$AA$3:$AA$8, MATCH(F149, Indices!$Z$3:$Z$8, 0)), "n/a")</f>
        <v>n/a</v>
      </c>
      <c r="T149" s="173" cm="1">
        <f t="array" ref="T149">IFERROR(CEILING((1.3)
* INDEX(Indices!$P$3:$S$15, IF($D$2="Various", 13, INDEX(Indices!$K$3:$K$38, MATCH($D$2, Indices!$J$3:$J$38,0))), MATCH(D149, Indices!$P$2:$S$2,0) ), 1000), 0)</f>
        <v>0</v>
      </c>
      <c r="AF149" s="162"/>
      <c r="AG149" s="228" t="str">
        <f>IFERROR(INDEX(Components!$C$4:$C$90, MATCH(C149,Components!$A$4:$A$90,0)), "")</f>
        <v/>
      </c>
      <c r="AH149" s="228" t="str">
        <f t="shared" ca="1" si="53"/>
        <v/>
      </c>
      <c r="AI149" s="229" t="str">
        <f t="shared" ca="1" si="54"/>
        <v/>
      </c>
      <c r="AJ149" s="230">
        <f t="shared" si="60"/>
        <v>0.16</v>
      </c>
      <c r="AK149" s="231">
        <f>MATCH(F149, Indices!$Z$3:$Z$8, 0)*0.01</f>
        <v>0.04</v>
      </c>
      <c r="AL149" s="231">
        <f>MATCH(G149,Indices!$Z$3:$Z$8, 0)*0.01</f>
        <v>0.04</v>
      </c>
      <c r="AM149" s="235">
        <f>MATCH(H149,Indices!$Z$3:$Z$8, 0)*0.01</f>
        <v>0.04</v>
      </c>
      <c r="AN149" s="235">
        <f>MATCH(I149,Indices!$Z$3:$Z$8, 0)*0.01</f>
        <v>0.04</v>
      </c>
      <c r="AO149" s="235">
        <f t="shared" si="55"/>
        <v>0</v>
      </c>
      <c r="AP149" s="236">
        <f t="shared" ca="1" si="56"/>
        <v>0</v>
      </c>
      <c r="AQ149" s="237" t="str">
        <f t="shared" si="57"/>
        <v/>
      </c>
    </row>
    <row r="150" spans="1:43" ht="30" customHeight="1" x14ac:dyDescent="0.2">
      <c r="A150" s="105" t="str">
        <f>IF(B150="","",MAX($A$9:A149)+1)</f>
        <v/>
      </c>
      <c r="B150" s="133"/>
      <c r="C150" s="136"/>
      <c r="D150" s="130"/>
      <c r="E150" s="131"/>
      <c r="F150" s="132" t="s">
        <v>44</v>
      </c>
      <c r="G150" s="132" t="s">
        <v>44</v>
      </c>
      <c r="H150" s="132" t="s">
        <v>44</v>
      </c>
      <c r="I150" s="132" t="s">
        <v>44</v>
      </c>
      <c r="J150" s="133" t="s">
        <v>6</v>
      </c>
      <c r="K150" s="160">
        <f t="shared" si="50"/>
        <v>0</v>
      </c>
      <c r="L150" s="135" t="str">
        <f t="shared" si="51"/>
        <v/>
      </c>
      <c r="M150" s="175" t="str">
        <f t="shared" ca="1" si="52"/>
        <v/>
      </c>
      <c r="N150" s="170" t="str">
        <f t="shared" ca="1" si="58"/>
        <v/>
      </c>
      <c r="O150" s="168">
        <f ca="1">IFERROR( M150* INDEX(Indices!$AA$3:$AA$8, MATCH(F150, Indices!$Z$3:$Z$8, 0)), 0)</f>
        <v>0</v>
      </c>
      <c r="P150" s="157">
        <f ca="1">IFERROR( M150* INDEX(Indices!$AA$3:$AA$8, MATCH(G150, Indices!$Z$3:$Z$8, 0)), 0)</f>
        <v>0</v>
      </c>
      <c r="Q150" s="156">
        <f ca="1">IFERROR( M150* INDEX(Indices!$AA$3:$AA$8, MATCH(H150, Indices!$Z$3:$Z$8, 0)), 0)</f>
        <v>0</v>
      </c>
      <c r="R150" s="157">
        <f ca="1">IFERROR( M150* INDEX(Indices!$AA$3:$AA$8, MATCH(I150, Indices!$Z$3:$Z$8, 0)), 0)</f>
        <v>0</v>
      </c>
      <c r="S150" s="140" t="str">
        <f>IF(J150="Yes", M150* INDEX(Indices!$AA$3:$AA$8, MATCH(F150, Indices!$Z$3:$Z$8, 0)), "n/a")</f>
        <v>n/a</v>
      </c>
      <c r="T150" s="173" cm="1">
        <f t="array" ref="T150">IFERROR(CEILING((1.3)
* INDEX(Indices!$P$3:$S$15, IF($D$2="Various", 13, INDEX(Indices!$K$3:$K$38, MATCH($D$2, Indices!$J$3:$J$38,0))), MATCH(D150, Indices!$P$2:$S$2,0) ), 1000), 0)</f>
        <v>0</v>
      </c>
      <c r="AF150" s="162"/>
      <c r="AG150" s="228" t="str">
        <f>IFERROR(INDEX(Components!$C$4:$C$90, MATCH(C150,Components!$A$4:$A$90,0)), "")</f>
        <v/>
      </c>
      <c r="AH150" s="228" t="str">
        <f t="shared" ca="1" si="53"/>
        <v/>
      </c>
      <c r="AI150" s="229" t="str">
        <f t="shared" ca="1" si="54"/>
        <v/>
      </c>
      <c r="AJ150" s="230">
        <f t="shared" si="60"/>
        <v>0.16</v>
      </c>
      <c r="AK150" s="231">
        <f>MATCH(F150, Indices!$Z$3:$Z$8, 0)*0.01</f>
        <v>0.04</v>
      </c>
      <c r="AL150" s="231">
        <f>MATCH(G150,Indices!$Z$3:$Z$8, 0)*0.01</f>
        <v>0.04</v>
      </c>
      <c r="AM150" s="235">
        <f>MATCH(H150,Indices!$Z$3:$Z$8, 0)*0.01</f>
        <v>0.04</v>
      </c>
      <c r="AN150" s="235">
        <f>MATCH(I150,Indices!$Z$3:$Z$8, 0)*0.01</f>
        <v>0.04</v>
      </c>
      <c r="AO150" s="235">
        <f t="shared" si="55"/>
        <v>0</v>
      </c>
      <c r="AP150" s="236">
        <f t="shared" ca="1" si="56"/>
        <v>0</v>
      </c>
      <c r="AQ150" s="237" t="str">
        <f t="shared" si="57"/>
        <v/>
      </c>
    </row>
    <row r="151" spans="1:43" ht="30" customHeight="1" x14ac:dyDescent="0.2">
      <c r="A151" s="105" t="str">
        <f>IF(B151="","",MAX($A$9:A150)+1)</f>
        <v/>
      </c>
      <c r="B151" s="133"/>
      <c r="C151" s="136"/>
      <c r="D151" s="130"/>
      <c r="E151" s="131"/>
      <c r="F151" s="132" t="s">
        <v>44</v>
      </c>
      <c r="G151" s="132" t="s">
        <v>44</v>
      </c>
      <c r="H151" s="132" t="s">
        <v>44</v>
      </c>
      <c r="I151" s="132" t="s">
        <v>44</v>
      </c>
      <c r="J151" s="133" t="s">
        <v>6</v>
      </c>
      <c r="K151" s="160">
        <f t="shared" si="50"/>
        <v>0</v>
      </c>
      <c r="L151" s="135" t="str">
        <f t="shared" si="51"/>
        <v/>
      </c>
      <c r="M151" s="175" t="str">
        <f t="shared" ca="1" si="52"/>
        <v/>
      </c>
      <c r="N151" s="170" t="str">
        <f t="shared" ca="1" si="58"/>
        <v/>
      </c>
      <c r="O151" s="168">
        <f ca="1">IFERROR( M151* INDEX(Indices!$AA$3:$AA$8, MATCH(F151, Indices!$Z$3:$Z$8, 0)), 0)</f>
        <v>0</v>
      </c>
      <c r="P151" s="157">
        <f ca="1">IFERROR( M151* INDEX(Indices!$AA$3:$AA$8, MATCH(G151, Indices!$Z$3:$Z$8, 0)), 0)</f>
        <v>0</v>
      </c>
      <c r="Q151" s="156">
        <f ca="1">IFERROR( M151* INDEX(Indices!$AA$3:$AA$8, MATCH(H151, Indices!$Z$3:$Z$8, 0)), 0)</f>
        <v>0</v>
      </c>
      <c r="R151" s="157">
        <f ca="1">IFERROR( M151* INDEX(Indices!$AA$3:$AA$8, MATCH(I151, Indices!$Z$3:$Z$8, 0)), 0)</f>
        <v>0</v>
      </c>
      <c r="S151" s="140" t="str">
        <f>IF(J151="Yes", M151* INDEX(Indices!$AA$3:$AA$8, MATCH(F151, Indices!$Z$3:$Z$8, 0)), "n/a")</f>
        <v>n/a</v>
      </c>
      <c r="T151" s="173" cm="1">
        <f t="array" ref="T151">IFERROR(CEILING((1.3)
* INDEX(Indices!$P$3:$S$15, IF($D$2="Various", 13, INDEX(Indices!$K$3:$K$38, MATCH($D$2, Indices!$J$3:$J$38,0))), MATCH(D151, Indices!$P$2:$S$2,0) ), 1000), 0)</f>
        <v>0</v>
      </c>
      <c r="AF151" s="162"/>
      <c r="AG151" s="228" t="str">
        <f>IFERROR(INDEX(Components!$C$4:$C$90, MATCH(C151,Components!$A$4:$A$90,0)), "")</f>
        <v/>
      </c>
      <c r="AH151" s="228" t="str">
        <f t="shared" ca="1" si="53"/>
        <v/>
      </c>
      <c r="AI151" s="229" t="str">
        <f t="shared" ca="1" si="54"/>
        <v/>
      </c>
      <c r="AJ151" s="230">
        <f t="shared" si="60"/>
        <v>0.16</v>
      </c>
      <c r="AK151" s="231">
        <f>MATCH(F151, Indices!$Z$3:$Z$8, 0)*0.01</f>
        <v>0.04</v>
      </c>
      <c r="AL151" s="231">
        <f>MATCH(G151,Indices!$Z$3:$Z$8, 0)*0.01</f>
        <v>0.04</v>
      </c>
      <c r="AM151" s="235">
        <f>MATCH(H151,Indices!$Z$3:$Z$8, 0)*0.01</f>
        <v>0.04</v>
      </c>
      <c r="AN151" s="235">
        <f>MATCH(I151,Indices!$Z$3:$Z$8, 0)*0.01</f>
        <v>0.04</v>
      </c>
      <c r="AO151" s="235">
        <f t="shared" si="55"/>
        <v>0</v>
      </c>
      <c r="AP151" s="236">
        <f t="shared" ca="1" si="56"/>
        <v>0</v>
      </c>
      <c r="AQ151" s="237" t="str">
        <f t="shared" si="57"/>
        <v/>
      </c>
    </row>
    <row r="152" spans="1:43" ht="30" customHeight="1" x14ac:dyDescent="0.2">
      <c r="A152" s="105" t="str">
        <f>IF(B152="","",MAX($A$9:A151)+1)</f>
        <v/>
      </c>
      <c r="B152" s="133"/>
      <c r="C152" s="136"/>
      <c r="D152" s="130"/>
      <c r="E152" s="131"/>
      <c r="F152" s="132" t="s">
        <v>44</v>
      </c>
      <c r="G152" s="132" t="s">
        <v>44</v>
      </c>
      <c r="H152" s="132" t="s">
        <v>44</v>
      </c>
      <c r="I152" s="132" t="s">
        <v>44</v>
      </c>
      <c r="J152" s="133" t="s">
        <v>6</v>
      </c>
      <c r="K152" s="160">
        <f t="shared" si="50"/>
        <v>0</v>
      </c>
      <c r="L152" s="135" t="str">
        <f t="shared" si="51"/>
        <v/>
      </c>
      <c r="M152" s="175" t="str">
        <f t="shared" ca="1" si="52"/>
        <v/>
      </c>
      <c r="N152" s="170" t="str">
        <f t="shared" ca="1" si="58"/>
        <v/>
      </c>
      <c r="O152" s="168">
        <f ca="1">IFERROR( M152* INDEX(Indices!$AA$3:$AA$8, MATCH(F152, Indices!$Z$3:$Z$8, 0)), 0)</f>
        <v>0</v>
      </c>
      <c r="P152" s="157">
        <f ca="1">IFERROR( M152* INDEX(Indices!$AA$3:$AA$8, MATCH(G152, Indices!$Z$3:$Z$8, 0)), 0)</f>
        <v>0</v>
      </c>
      <c r="Q152" s="156">
        <f ca="1">IFERROR( M152* INDEX(Indices!$AA$3:$AA$8, MATCH(H152, Indices!$Z$3:$Z$8, 0)), 0)</f>
        <v>0</v>
      </c>
      <c r="R152" s="157">
        <f ca="1">IFERROR( M152* INDEX(Indices!$AA$3:$AA$8, MATCH(I152, Indices!$Z$3:$Z$8, 0)), 0)</f>
        <v>0</v>
      </c>
      <c r="S152" s="140" t="str">
        <f>IF(J152="Yes", M152* INDEX(Indices!$AA$3:$AA$8, MATCH(F152, Indices!$Z$3:$Z$8, 0)), "n/a")</f>
        <v>n/a</v>
      </c>
      <c r="T152" s="173" cm="1">
        <f t="array" ref="T152">IFERROR(CEILING((1.3)
* INDEX(Indices!$P$3:$S$15, IF($D$2="Various", 13, INDEX(Indices!$K$3:$K$38, MATCH($D$2, Indices!$J$3:$J$38,0))), MATCH(D152, Indices!$P$2:$S$2,0) ), 1000), 0)</f>
        <v>0</v>
      </c>
      <c r="AF152" s="162"/>
      <c r="AG152" s="228" t="str">
        <f>IFERROR(INDEX(Components!$C$4:$C$90, MATCH(C152,Components!$A$4:$A$90,0)), "")</f>
        <v/>
      </c>
      <c r="AH152" s="228" t="str">
        <f t="shared" ca="1" si="53"/>
        <v/>
      </c>
      <c r="AI152" s="229" t="str">
        <f t="shared" ca="1" si="54"/>
        <v/>
      </c>
      <c r="AJ152" s="230">
        <f t="shared" si="60"/>
        <v>0.16</v>
      </c>
      <c r="AK152" s="231">
        <f>MATCH(F152, Indices!$Z$3:$Z$8, 0)*0.01</f>
        <v>0.04</v>
      </c>
      <c r="AL152" s="231">
        <f>MATCH(G152,Indices!$Z$3:$Z$8, 0)*0.01</f>
        <v>0.04</v>
      </c>
      <c r="AM152" s="235">
        <f>MATCH(H152,Indices!$Z$3:$Z$8, 0)*0.01</f>
        <v>0.04</v>
      </c>
      <c r="AN152" s="235">
        <f>MATCH(I152,Indices!$Z$3:$Z$8, 0)*0.01</f>
        <v>0.04</v>
      </c>
      <c r="AO152" s="235">
        <f t="shared" si="55"/>
        <v>0</v>
      </c>
      <c r="AP152" s="236">
        <f t="shared" ca="1" si="56"/>
        <v>0</v>
      </c>
      <c r="AQ152" s="237" t="str">
        <f t="shared" si="57"/>
        <v/>
      </c>
    </row>
    <row r="153" spans="1:43" ht="30" customHeight="1" x14ac:dyDescent="0.2">
      <c r="A153" s="105" t="str">
        <f>IF(B153="","",MAX($A$9:A152)+1)</f>
        <v/>
      </c>
      <c r="B153" s="133"/>
      <c r="C153" s="136"/>
      <c r="D153" s="130"/>
      <c r="E153" s="131"/>
      <c r="F153" s="132" t="s">
        <v>44</v>
      </c>
      <c r="G153" s="132" t="s">
        <v>44</v>
      </c>
      <c r="H153" s="132" t="s">
        <v>44</v>
      </c>
      <c r="I153" s="132" t="s">
        <v>44</v>
      </c>
      <c r="J153" s="133" t="s">
        <v>6</v>
      </c>
      <c r="K153" s="160">
        <f t="shared" si="50"/>
        <v>0</v>
      </c>
      <c r="L153" s="135" t="str">
        <f t="shared" si="51"/>
        <v/>
      </c>
      <c r="M153" s="175" t="str">
        <f t="shared" ca="1" si="52"/>
        <v/>
      </c>
      <c r="N153" s="170" t="str">
        <f t="shared" ca="1" si="58"/>
        <v/>
      </c>
      <c r="O153" s="168">
        <f ca="1">IFERROR( M153* INDEX(Indices!$AA$3:$AA$8, MATCH(F153, Indices!$Z$3:$Z$8, 0)), 0)</f>
        <v>0</v>
      </c>
      <c r="P153" s="157">
        <f ca="1">IFERROR( M153* INDEX(Indices!$AA$3:$AA$8, MATCH(G153, Indices!$Z$3:$Z$8, 0)), 0)</f>
        <v>0</v>
      </c>
      <c r="Q153" s="156">
        <f ca="1">IFERROR( M153* INDEX(Indices!$AA$3:$AA$8, MATCH(H153, Indices!$Z$3:$Z$8, 0)), 0)</f>
        <v>0</v>
      </c>
      <c r="R153" s="157">
        <f ca="1">IFERROR( M153* INDEX(Indices!$AA$3:$AA$8, MATCH(I153, Indices!$Z$3:$Z$8, 0)), 0)</f>
        <v>0</v>
      </c>
      <c r="S153" s="140" t="str">
        <f>IF(J153="Yes", M153* INDEX(Indices!$AA$3:$AA$8, MATCH(F153, Indices!$Z$3:$Z$8, 0)), "n/a")</f>
        <v>n/a</v>
      </c>
      <c r="T153" s="173" cm="1">
        <f t="array" ref="T153">IFERROR(CEILING((1.3)
* INDEX(Indices!$P$3:$S$15, IF($D$2="Various", 13, INDEX(Indices!$K$3:$K$38, MATCH($D$2, Indices!$J$3:$J$38,0))), MATCH(D153, Indices!$P$2:$S$2,0) ), 1000), 0)</f>
        <v>0</v>
      </c>
      <c r="AF153" s="162"/>
      <c r="AG153" s="228" t="str">
        <f>IFERROR(INDEX(Components!$C$4:$C$90, MATCH(C153,Components!$A$4:$A$90,0)), "")</f>
        <v/>
      </c>
      <c r="AH153" s="228" t="str">
        <f t="shared" ca="1" si="53"/>
        <v/>
      </c>
      <c r="AI153" s="229" t="str">
        <f t="shared" ca="1" si="54"/>
        <v/>
      </c>
      <c r="AJ153" s="230">
        <f t="shared" si="60"/>
        <v>0.16</v>
      </c>
      <c r="AK153" s="231">
        <f>MATCH(F153, Indices!$Z$3:$Z$8, 0)*0.01</f>
        <v>0.04</v>
      </c>
      <c r="AL153" s="231">
        <f>MATCH(G153,Indices!$Z$3:$Z$8, 0)*0.01</f>
        <v>0.04</v>
      </c>
      <c r="AM153" s="235">
        <f>MATCH(H153,Indices!$Z$3:$Z$8, 0)*0.01</f>
        <v>0.04</v>
      </c>
      <c r="AN153" s="235">
        <f>MATCH(I153,Indices!$Z$3:$Z$8, 0)*0.01</f>
        <v>0.04</v>
      </c>
      <c r="AO153" s="235">
        <f t="shared" si="55"/>
        <v>0</v>
      </c>
      <c r="AP153" s="236">
        <f t="shared" ca="1" si="56"/>
        <v>0</v>
      </c>
      <c r="AQ153" s="237" t="str">
        <f t="shared" si="57"/>
        <v/>
      </c>
    </row>
    <row r="154" spans="1:43" s="110" customFormat="1" ht="30" customHeight="1" x14ac:dyDescent="0.2">
      <c r="A154" s="105" t="str">
        <f>IF(B154="","",MAX($A$9:A153)+1)</f>
        <v/>
      </c>
      <c r="B154" s="133"/>
      <c r="C154" s="136"/>
      <c r="D154" s="130"/>
      <c r="E154" s="131"/>
      <c r="F154" s="132" t="s">
        <v>44</v>
      </c>
      <c r="G154" s="132" t="s">
        <v>44</v>
      </c>
      <c r="H154" s="132" t="s">
        <v>44</v>
      </c>
      <c r="I154" s="132" t="s">
        <v>44</v>
      </c>
      <c r="J154" s="133" t="s">
        <v>6</v>
      </c>
      <c r="K154" s="160">
        <f t="shared" si="50"/>
        <v>0</v>
      </c>
      <c r="L154" s="135" t="str">
        <f t="shared" si="51"/>
        <v/>
      </c>
      <c r="M154" s="175" t="str">
        <f t="shared" ca="1" si="52"/>
        <v/>
      </c>
      <c r="N154" s="170" t="str">
        <f t="shared" ca="1" si="58"/>
        <v/>
      </c>
      <c r="O154" s="168">
        <f ca="1">IFERROR( M154* INDEX(Indices!$AA$3:$AA$8, MATCH(F154, Indices!$Z$3:$Z$8, 0)), 0)</f>
        <v>0</v>
      </c>
      <c r="P154" s="157">
        <f ca="1">IFERROR( M154* INDEX(Indices!$AA$3:$AA$8, MATCH(G154, Indices!$Z$3:$Z$8, 0)), 0)</f>
        <v>0</v>
      </c>
      <c r="Q154" s="156">
        <f ca="1">IFERROR( M154* INDEX(Indices!$AA$3:$AA$8, MATCH(H154, Indices!$Z$3:$Z$8, 0)), 0)</f>
        <v>0</v>
      </c>
      <c r="R154" s="157">
        <f ca="1">IFERROR( M154* INDEX(Indices!$AA$3:$AA$8, MATCH(I154, Indices!$Z$3:$Z$8, 0)), 0)</f>
        <v>0</v>
      </c>
      <c r="S154" s="140" t="str">
        <f>IF(J154="Yes", M154* INDEX(Indices!$AA$3:$AA$8, MATCH(F154, Indices!$Z$3:$Z$8, 0)), "n/a")</f>
        <v>n/a</v>
      </c>
      <c r="T154" s="173" cm="1">
        <f t="array" ref="T154">IFERROR(CEILING((1.3)
* INDEX(Indices!$P$3:$S$15, IF($D$2="Various", 13, INDEX(Indices!$K$3:$K$38, MATCH($D$2, Indices!$J$3:$J$38,0))), MATCH(D154, Indices!$P$2:$S$2,0) ), 1000), 0)</f>
        <v>0</v>
      </c>
      <c r="AF154" s="162"/>
      <c r="AG154" s="228" t="str">
        <f>IFERROR(INDEX(Components!$C$4:$C$90, MATCH(C154,Components!$A$4:$A$90,0)), "")</f>
        <v/>
      </c>
      <c r="AH154" s="228" t="str">
        <f t="shared" ca="1" si="53"/>
        <v/>
      </c>
      <c r="AI154" s="229" t="str">
        <f t="shared" ca="1" si="54"/>
        <v/>
      </c>
      <c r="AJ154" s="230">
        <f t="shared" si="60"/>
        <v>0.16</v>
      </c>
      <c r="AK154" s="231">
        <f>MATCH(F154, Indices!$Z$3:$Z$8, 0)*0.01</f>
        <v>0.04</v>
      </c>
      <c r="AL154" s="231">
        <f>MATCH(G154,Indices!$Z$3:$Z$8, 0)*0.01</f>
        <v>0.04</v>
      </c>
      <c r="AM154" s="235">
        <f>MATCH(H154,Indices!$Z$3:$Z$8, 0)*0.01</f>
        <v>0.04</v>
      </c>
      <c r="AN154" s="235">
        <f>MATCH(I154,Indices!$Z$3:$Z$8, 0)*0.01</f>
        <v>0.04</v>
      </c>
      <c r="AO154" s="235">
        <f t="shared" si="55"/>
        <v>0</v>
      </c>
      <c r="AP154" s="236">
        <f t="shared" ca="1" si="56"/>
        <v>0</v>
      </c>
      <c r="AQ154" s="237" t="str">
        <f t="shared" si="57"/>
        <v/>
      </c>
    </row>
    <row r="155" spans="1:43" ht="30" customHeight="1" x14ac:dyDescent="0.2">
      <c r="A155" s="105" t="str">
        <f>IF(B155="","",MAX($A$9:A154)+1)</f>
        <v/>
      </c>
      <c r="B155" s="133"/>
      <c r="C155" s="136"/>
      <c r="D155" s="130"/>
      <c r="E155" s="131"/>
      <c r="F155" s="132" t="s">
        <v>44</v>
      </c>
      <c r="G155" s="132" t="s">
        <v>44</v>
      </c>
      <c r="H155" s="132" t="s">
        <v>44</v>
      </c>
      <c r="I155" s="132" t="s">
        <v>44</v>
      </c>
      <c r="J155" s="133" t="s">
        <v>6</v>
      </c>
      <c r="K155" s="160">
        <f t="shared" si="50"/>
        <v>0</v>
      </c>
      <c r="L155" s="135" t="str">
        <f t="shared" si="51"/>
        <v/>
      </c>
      <c r="M155" s="175" t="str">
        <f t="shared" ca="1" si="52"/>
        <v/>
      </c>
      <c r="N155" s="170" t="str">
        <f t="shared" ca="1" si="58"/>
        <v/>
      </c>
      <c r="O155" s="168">
        <f ca="1">IFERROR( M155* INDEX(Indices!$AA$3:$AA$8, MATCH(F155, Indices!$Z$3:$Z$8, 0)), 0)</f>
        <v>0</v>
      </c>
      <c r="P155" s="157">
        <f ca="1">IFERROR( M155* INDEX(Indices!$AA$3:$AA$8, MATCH(G155, Indices!$Z$3:$Z$8, 0)), 0)</f>
        <v>0</v>
      </c>
      <c r="Q155" s="156">
        <f ca="1">IFERROR( M155* INDEX(Indices!$AA$3:$AA$8, MATCH(H155, Indices!$Z$3:$Z$8, 0)), 0)</f>
        <v>0</v>
      </c>
      <c r="R155" s="157">
        <f ca="1">IFERROR( M155* INDEX(Indices!$AA$3:$AA$8, MATCH(I155, Indices!$Z$3:$Z$8, 0)), 0)</f>
        <v>0</v>
      </c>
      <c r="S155" s="140" t="str">
        <f>IF(J155="Yes", M155* INDEX(Indices!$AA$3:$AA$8, MATCH(F155, Indices!$Z$3:$Z$8, 0)), "n/a")</f>
        <v>n/a</v>
      </c>
      <c r="T155" s="173" cm="1">
        <f t="array" ref="T155">IFERROR(CEILING((1.3)
* INDEX(Indices!$P$3:$S$15, IF($D$2="Various", 13, INDEX(Indices!$K$3:$K$38, MATCH($D$2, Indices!$J$3:$J$38,0))), MATCH(D155, Indices!$P$2:$S$2,0) ), 1000), 0)</f>
        <v>0</v>
      </c>
      <c r="AF155" s="162"/>
      <c r="AG155" s="228" t="str">
        <f>IFERROR(INDEX(Components!$C$4:$C$90, MATCH(C155,Components!$A$4:$A$90,0)), "")</f>
        <v/>
      </c>
      <c r="AH155" s="228" t="str">
        <f t="shared" ca="1" si="53"/>
        <v/>
      </c>
      <c r="AI155" s="229" t="str">
        <f t="shared" ca="1" si="54"/>
        <v/>
      </c>
      <c r="AJ155" s="230">
        <f>SUM(AK155:AO155)</f>
        <v>0.16</v>
      </c>
      <c r="AK155" s="231">
        <f>MATCH(F155, Indices!$Z$3:$Z$8, 0)*0.01</f>
        <v>0.04</v>
      </c>
      <c r="AL155" s="231">
        <f>MATCH(G155,Indices!$Z$3:$Z$8, 0)*0.01</f>
        <v>0.04</v>
      </c>
      <c r="AM155" s="235">
        <f>MATCH(H155,Indices!$Z$3:$Z$8, 0)*0.01</f>
        <v>0.04</v>
      </c>
      <c r="AN155" s="235">
        <f>MATCH(I155,Indices!$Z$3:$Z$8, 0)*0.01</f>
        <v>0.04</v>
      </c>
      <c r="AO155" s="235">
        <f t="shared" si="55"/>
        <v>0</v>
      </c>
      <c r="AP155" s="236">
        <f t="shared" ca="1" si="56"/>
        <v>0</v>
      </c>
      <c r="AQ155" s="237" t="str">
        <f t="shared" si="57"/>
        <v/>
      </c>
    </row>
    <row r="156" spans="1:43" ht="30" customHeight="1" x14ac:dyDescent="0.2">
      <c r="A156" s="105" t="str">
        <f>IF(B156="","",MAX($A$9:A155)+1)</f>
        <v/>
      </c>
      <c r="B156" s="133"/>
      <c r="C156" s="136"/>
      <c r="D156" s="130"/>
      <c r="E156" s="131"/>
      <c r="F156" s="132" t="s">
        <v>44</v>
      </c>
      <c r="G156" s="132" t="s">
        <v>44</v>
      </c>
      <c r="H156" s="132" t="s">
        <v>44</v>
      </c>
      <c r="I156" s="132" t="s">
        <v>44</v>
      </c>
      <c r="J156" s="133" t="s">
        <v>6</v>
      </c>
      <c r="K156" s="160">
        <f t="shared" si="50"/>
        <v>0</v>
      </c>
      <c r="L156" s="135" t="str">
        <f t="shared" si="51"/>
        <v/>
      </c>
      <c r="M156" s="175" t="str">
        <f t="shared" ca="1" si="52"/>
        <v/>
      </c>
      <c r="N156" s="170" t="str">
        <f t="shared" ca="1" si="58"/>
        <v/>
      </c>
      <c r="O156" s="168">
        <f ca="1">IFERROR( M156* INDEX(Indices!$AA$3:$AA$8, MATCH(F156, Indices!$Z$3:$Z$8, 0)), 0)</f>
        <v>0</v>
      </c>
      <c r="P156" s="157">
        <f ca="1">IFERROR( M156* INDEX(Indices!$AA$3:$AA$8, MATCH(G156, Indices!$Z$3:$Z$8, 0)), 0)</f>
        <v>0</v>
      </c>
      <c r="Q156" s="156">
        <f ca="1">IFERROR( M156* INDEX(Indices!$AA$3:$AA$8, MATCH(H156, Indices!$Z$3:$Z$8, 0)), 0)</f>
        <v>0</v>
      </c>
      <c r="R156" s="157">
        <f ca="1">IFERROR( M156* INDEX(Indices!$AA$3:$AA$8, MATCH(I156, Indices!$Z$3:$Z$8, 0)), 0)</f>
        <v>0</v>
      </c>
      <c r="S156" s="140" t="str">
        <f>IF(J156="Yes", M156* INDEX(Indices!$AA$3:$AA$8, MATCH(F156, Indices!$Z$3:$Z$8, 0)), "n/a")</f>
        <v>n/a</v>
      </c>
      <c r="T156" s="173" cm="1">
        <f t="array" ref="T156">IFERROR(CEILING((1.3)
* INDEX(Indices!$P$3:$S$15, IF($D$2="Various", 13, INDEX(Indices!$K$3:$K$38, MATCH($D$2, Indices!$J$3:$J$38,0))), MATCH(D156, Indices!$P$2:$S$2,0) ), 1000), 0)</f>
        <v>0</v>
      </c>
      <c r="AF156" s="162"/>
      <c r="AG156" s="228" t="str">
        <f>IFERROR(INDEX(Components!$C$4:$C$90, MATCH(C156,Components!$A$4:$A$90,0)), "")</f>
        <v/>
      </c>
      <c r="AH156" s="228" t="str">
        <f t="shared" ca="1" si="53"/>
        <v/>
      </c>
      <c r="AI156" s="229" t="str">
        <f t="shared" ca="1" si="54"/>
        <v/>
      </c>
      <c r="AJ156" s="230">
        <f t="shared" ref="AJ156:AJ163" si="61">SUM(AK156:AO156)</f>
        <v>0.16</v>
      </c>
      <c r="AK156" s="231">
        <f>MATCH(F156, Indices!$Z$3:$Z$8, 0)*0.01</f>
        <v>0.04</v>
      </c>
      <c r="AL156" s="231">
        <f>MATCH(G156,Indices!$Z$3:$Z$8, 0)*0.01</f>
        <v>0.04</v>
      </c>
      <c r="AM156" s="235">
        <f>MATCH(H156,Indices!$Z$3:$Z$8, 0)*0.01</f>
        <v>0.04</v>
      </c>
      <c r="AN156" s="235">
        <f>MATCH(I156,Indices!$Z$3:$Z$8, 0)*0.01</f>
        <v>0.04</v>
      </c>
      <c r="AO156" s="235">
        <f t="shared" si="55"/>
        <v>0</v>
      </c>
      <c r="AP156" s="236">
        <f t="shared" ca="1" si="56"/>
        <v>0</v>
      </c>
      <c r="AQ156" s="237" t="str">
        <f t="shared" si="57"/>
        <v/>
      </c>
    </row>
    <row r="157" spans="1:43" ht="30" customHeight="1" x14ac:dyDescent="0.2">
      <c r="A157" s="105" t="str">
        <f>IF(B157="","",MAX($A$9:A156)+1)</f>
        <v/>
      </c>
      <c r="B157" s="133"/>
      <c r="C157" s="136"/>
      <c r="D157" s="130"/>
      <c r="E157" s="131"/>
      <c r="F157" s="132" t="s">
        <v>44</v>
      </c>
      <c r="G157" s="132" t="s">
        <v>44</v>
      </c>
      <c r="H157" s="132" t="s">
        <v>44</v>
      </c>
      <c r="I157" s="132" t="s">
        <v>44</v>
      </c>
      <c r="J157" s="133" t="s">
        <v>6</v>
      </c>
      <c r="K157" s="160">
        <f t="shared" si="50"/>
        <v>0</v>
      </c>
      <c r="L157" s="135" t="str">
        <f t="shared" si="51"/>
        <v/>
      </c>
      <c r="M157" s="175" t="str">
        <f t="shared" ca="1" si="52"/>
        <v/>
      </c>
      <c r="N157" s="170" t="str">
        <f t="shared" ca="1" si="58"/>
        <v/>
      </c>
      <c r="O157" s="168">
        <f ca="1">IFERROR( M157* INDEX(Indices!$AA$3:$AA$8, MATCH(F157, Indices!$Z$3:$Z$8, 0)), 0)</f>
        <v>0</v>
      </c>
      <c r="P157" s="157">
        <f ca="1">IFERROR( M157* INDEX(Indices!$AA$3:$AA$8, MATCH(G157, Indices!$Z$3:$Z$8, 0)), 0)</f>
        <v>0</v>
      </c>
      <c r="Q157" s="156">
        <f ca="1">IFERROR( M157* INDEX(Indices!$AA$3:$AA$8, MATCH(H157, Indices!$Z$3:$Z$8, 0)), 0)</f>
        <v>0</v>
      </c>
      <c r="R157" s="157">
        <f ca="1">IFERROR( M157* INDEX(Indices!$AA$3:$AA$8, MATCH(I157, Indices!$Z$3:$Z$8, 0)), 0)</f>
        <v>0</v>
      </c>
      <c r="S157" s="140" t="str">
        <f>IF(J157="Yes", M157* INDEX(Indices!$AA$3:$AA$8, MATCH(F157, Indices!$Z$3:$Z$8, 0)), "n/a")</f>
        <v>n/a</v>
      </c>
      <c r="T157" s="173" cm="1">
        <f t="array" ref="T157">IFERROR(CEILING((1.3)
* INDEX(Indices!$P$3:$S$15, IF($D$2="Various", 13, INDEX(Indices!$K$3:$K$38, MATCH($D$2, Indices!$J$3:$J$38,0))), MATCH(D157, Indices!$P$2:$S$2,0) ), 1000), 0)</f>
        <v>0</v>
      </c>
      <c r="AF157" s="162"/>
      <c r="AG157" s="228" t="str">
        <f>IFERROR(INDEX(Components!$C$4:$C$90, MATCH(C157,Components!$A$4:$A$90,0)), "")</f>
        <v/>
      </c>
      <c r="AH157" s="228" t="str">
        <f t="shared" ca="1" si="53"/>
        <v/>
      </c>
      <c r="AI157" s="229" t="str">
        <f t="shared" ca="1" si="54"/>
        <v/>
      </c>
      <c r="AJ157" s="230">
        <f t="shared" si="61"/>
        <v>0.16</v>
      </c>
      <c r="AK157" s="231">
        <f>MATCH(F157, Indices!$Z$3:$Z$8, 0)*0.01</f>
        <v>0.04</v>
      </c>
      <c r="AL157" s="231">
        <f>MATCH(G157,Indices!$Z$3:$Z$8, 0)*0.01</f>
        <v>0.04</v>
      </c>
      <c r="AM157" s="235">
        <f>MATCH(H157,Indices!$Z$3:$Z$8, 0)*0.01</f>
        <v>0.04</v>
      </c>
      <c r="AN157" s="235">
        <f>MATCH(I157,Indices!$Z$3:$Z$8, 0)*0.01</f>
        <v>0.04</v>
      </c>
      <c r="AO157" s="235">
        <f t="shared" si="55"/>
        <v>0</v>
      </c>
      <c r="AP157" s="236">
        <f t="shared" ca="1" si="56"/>
        <v>0</v>
      </c>
      <c r="AQ157" s="237" t="str">
        <f t="shared" si="57"/>
        <v/>
      </c>
    </row>
    <row r="158" spans="1:43" ht="30" customHeight="1" x14ac:dyDescent="0.2">
      <c r="A158" s="105" t="str">
        <f>IF(B158="","",MAX($A$9:A157)+1)</f>
        <v/>
      </c>
      <c r="B158" s="133"/>
      <c r="C158" s="136"/>
      <c r="D158" s="130"/>
      <c r="E158" s="131"/>
      <c r="F158" s="132" t="s">
        <v>44</v>
      </c>
      <c r="G158" s="132" t="s">
        <v>44</v>
      </c>
      <c r="H158" s="132" t="s">
        <v>44</v>
      </c>
      <c r="I158" s="132" t="s">
        <v>44</v>
      </c>
      <c r="J158" s="133" t="s">
        <v>6</v>
      </c>
      <c r="K158" s="160">
        <f t="shared" si="50"/>
        <v>0</v>
      </c>
      <c r="L158" s="135" t="str">
        <f t="shared" si="51"/>
        <v/>
      </c>
      <c r="M158" s="175" t="str">
        <f t="shared" ca="1" si="52"/>
        <v/>
      </c>
      <c r="N158" s="170" t="str">
        <f t="shared" ca="1" si="58"/>
        <v/>
      </c>
      <c r="O158" s="168">
        <f ca="1">IFERROR( M158* INDEX(Indices!$AA$3:$AA$8, MATCH(F158, Indices!$Z$3:$Z$8, 0)), 0)</f>
        <v>0</v>
      </c>
      <c r="P158" s="157">
        <f ca="1">IFERROR( M158* INDEX(Indices!$AA$3:$AA$8, MATCH(G158, Indices!$Z$3:$Z$8, 0)), 0)</f>
        <v>0</v>
      </c>
      <c r="Q158" s="156">
        <f ca="1">IFERROR( M158* INDEX(Indices!$AA$3:$AA$8, MATCH(H158, Indices!$Z$3:$Z$8, 0)), 0)</f>
        <v>0</v>
      </c>
      <c r="R158" s="157">
        <f ca="1">IFERROR( M158* INDEX(Indices!$AA$3:$AA$8, MATCH(I158, Indices!$Z$3:$Z$8, 0)), 0)</f>
        <v>0</v>
      </c>
      <c r="S158" s="140" t="str">
        <f>IF(J158="Yes", M158* INDEX(Indices!$AA$3:$AA$8, MATCH(F158, Indices!$Z$3:$Z$8, 0)), "n/a")</f>
        <v>n/a</v>
      </c>
      <c r="T158" s="173" cm="1">
        <f t="array" ref="T158">IFERROR(CEILING((1.3)
* INDEX(Indices!$P$3:$S$15, IF($D$2="Various", 13, INDEX(Indices!$K$3:$K$38, MATCH($D$2, Indices!$J$3:$J$38,0))), MATCH(D158, Indices!$P$2:$S$2,0) ), 1000), 0)</f>
        <v>0</v>
      </c>
      <c r="AF158" s="162"/>
      <c r="AG158" s="228" t="str">
        <f>IFERROR(INDEX(Components!$C$4:$C$90, MATCH(C158,Components!$A$4:$A$90,0)), "")</f>
        <v/>
      </c>
      <c r="AH158" s="228" t="str">
        <f t="shared" ca="1" si="53"/>
        <v/>
      </c>
      <c r="AI158" s="229" t="str">
        <f t="shared" ca="1" si="54"/>
        <v/>
      </c>
      <c r="AJ158" s="230">
        <f t="shared" si="61"/>
        <v>0.16</v>
      </c>
      <c r="AK158" s="231">
        <f>MATCH(F158, Indices!$Z$3:$Z$8, 0)*0.01</f>
        <v>0.04</v>
      </c>
      <c r="AL158" s="231">
        <f>MATCH(G158,Indices!$Z$3:$Z$8, 0)*0.01</f>
        <v>0.04</v>
      </c>
      <c r="AM158" s="235">
        <f>MATCH(H158,Indices!$Z$3:$Z$8, 0)*0.01</f>
        <v>0.04</v>
      </c>
      <c r="AN158" s="235">
        <f>MATCH(I158,Indices!$Z$3:$Z$8, 0)*0.01</f>
        <v>0.04</v>
      </c>
      <c r="AO158" s="235">
        <f t="shared" si="55"/>
        <v>0</v>
      </c>
      <c r="AP158" s="236">
        <f t="shared" ca="1" si="56"/>
        <v>0</v>
      </c>
      <c r="AQ158" s="237" t="str">
        <f t="shared" si="57"/>
        <v/>
      </c>
    </row>
    <row r="159" spans="1:43" ht="30" customHeight="1" x14ac:dyDescent="0.2">
      <c r="A159" s="105" t="str">
        <f>IF(B159="","",MAX($A$9:A158)+1)</f>
        <v/>
      </c>
      <c r="B159" s="133"/>
      <c r="C159" s="136"/>
      <c r="D159" s="130"/>
      <c r="E159" s="131"/>
      <c r="F159" s="132" t="s">
        <v>44</v>
      </c>
      <c r="G159" s="132" t="s">
        <v>44</v>
      </c>
      <c r="H159" s="132" t="s">
        <v>44</v>
      </c>
      <c r="I159" s="132" t="s">
        <v>44</v>
      </c>
      <c r="J159" s="133" t="s">
        <v>6</v>
      </c>
      <c r="K159" s="160">
        <f t="shared" si="50"/>
        <v>0</v>
      </c>
      <c r="L159" s="135" t="str">
        <f t="shared" si="51"/>
        <v/>
      </c>
      <c r="M159" s="175" t="str">
        <f t="shared" ca="1" si="52"/>
        <v/>
      </c>
      <c r="N159" s="170" t="str">
        <f t="shared" ca="1" si="58"/>
        <v/>
      </c>
      <c r="O159" s="168">
        <f ca="1">IFERROR( M159* INDEX(Indices!$AA$3:$AA$8, MATCH(F159, Indices!$Z$3:$Z$8, 0)), 0)</f>
        <v>0</v>
      </c>
      <c r="P159" s="157">
        <f ca="1">IFERROR( M159* INDEX(Indices!$AA$3:$AA$8, MATCH(G159, Indices!$Z$3:$Z$8, 0)), 0)</f>
        <v>0</v>
      </c>
      <c r="Q159" s="156">
        <f ca="1">IFERROR( M159* INDEX(Indices!$AA$3:$AA$8, MATCH(H159, Indices!$Z$3:$Z$8, 0)), 0)</f>
        <v>0</v>
      </c>
      <c r="R159" s="157">
        <f ca="1">IFERROR( M159* INDEX(Indices!$AA$3:$AA$8, MATCH(I159, Indices!$Z$3:$Z$8, 0)), 0)</f>
        <v>0</v>
      </c>
      <c r="S159" s="140" t="str">
        <f>IF(J159="Yes", M159* INDEX(Indices!$AA$3:$AA$8, MATCH(F159, Indices!$Z$3:$Z$8, 0)), "n/a")</f>
        <v>n/a</v>
      </c>
      <c r="T159" s="173" cm="1">
        <f t="array" ref="T159">IFERROR(CEILING((1.3)
* INDEX(Indices!$P$3:$S$15, IF($D$2="Various", 13, INDEX(Indices!$K$3:$K$38, MATCH($D$2, Indices!$J$3:$J$38,0))), MATCH(D159, Indices!$P$2:$S$2,0) ), 1000), 0)</f>
        <v>0</v>
      </c>
      <c r="AF159" s="162"/>
      <c r="AG159" s="228" t="str">
        <f>IFERROR(INDEX(Components!$C$4:$C$90, MATCH(C159,Components!$A$4:$A$90,0)), "")</f>
        <v/>
      </c>
      <c r="AH159" s="228" t="str">
        <f t="shared" ca="1" si="53"/>
        <v/>
      </c>
      <c r="AI159" s="229" t="str">
        <f t="shared" ca="1" si="54"/>
        <v/>
      </c>
      <c r="AJ159" s="230">
        <f t="shared" si="61"/>
        <v>0.16</v>
      </c>
      <c r="AK159" s="231">
        <f>MATCH(F159, Indices!$Z$3:$Z$8, 0)*0.01</f>
        <v>0.04</v>
      </c>
      <c r="AL159" s="231">
        <f>MATCH(G159,Indices!$Z$3:$Z$8, 0)*0.01</f>
        <v>0.04</v>
      </c>
      <c r="AM159" s="235">
        <f>MATCH(H159,Indices!$Z$3:$Z$8, 0)*0.01</f>
        <v>0.04</v>
      </c>
      <c r="AN159" s="235">
        <f>MATCH(I159,Indices!$Z$3:$Z$8, 0)*0.01</f>
        <v>0.04</v>
      </c>
      <c r="AO159" s="235">
        <f t="shared" si="55"/>
        <v>0</v>
      </c>
      <c r="AP159" s="236">
        <f t="shared" ca="1" si="56"/>
        <v>0</v>
      </c>
      <c r="AQ159" s="237" t="str">
        <f t="shared" si="57"/>
        <v/>
      </c>
    </row>
    <row r="160" spans="1:43" ht="30" customHeight="1" x14ac:dyDescent="0.2">
      <c r="A160" s="105" t="str">
        <f>IF(B160="","",MAX($A$9:A159)+1)</f>
        <v/>
      </c>
      <c r="B160" s="133"/>
      <c r="C160" s="136"/>
      <c r="D160" s="130"/>
      <c r="E160" s="131"/>
      <c r="F160" s="132" t="s">
        <v>44</v>
      </c>
      <c r="G160" s="132" t="s">
        <v>44</v>
      </c>
      <c r="H160" s="132" t="s">
        <v>44</v>
      </c>
      <c r="I160" s="132" t="s">
        <v>44</v>
      </c>
      <c r="J160" s="133" t="s">
        <v>6</v>
      </c>
      <c r="K160" s="160">
        <f t="shared" si="50"/>
        <v>0</v>
      </c>
      <c r="L160" s="135" t="str">
        <f t="shared" si="51"/>
        <v/>
      </c>
      <c r="M160" s="175" t="str">
        <f t="shared" ca="1" si="52"/>
        <v/>
      </c>
      <c r="N160" s="170" t="str">
        <f t="shared" ca="1" si="58"/>
        <v/>
      </c>
      <c r="O160" s="168">
        <f ca="1">IFERROR( M160* INDEX(Indices!$AA$3:$AA$8, MATCH(F160, Indices!$Z$3:$Z$8, 0)), 0)</f>
        <v>0</v>
      </c>
      <c r="P160" s="157">
        <f ca="1">IFERROR( M160* INDEX(Indices!$AA$3:$AA$8, MATCH(G160, Indices!$Z$3:$Z$8, 0)), 0)</f>
        <v>0</v>
      </c>
      <c r="Q160" s="156">
        <f ca="1">IFERROR( M160* INDEX(Indices!$AA$3:$AA$8, MATCH(H160, Indices!$Z$3:$Z$8, 0)), 0)</f>
        <v>0</v>
      </c>
      <c r="R160" s="157">
        <f ca="1">IFERROR( M160* INDEX(Indices!$AA$3:$AA$8, MATCH(I160, Indices!$Z$3:$Z$8, 0)), 0)</f>
        <v>0</v>
      </c>
      <c r="S160" s="140" t="str">
        <f>IF(J160="Yes", M160* INDEX(Indices!$AA$3:$AA$8, MATCH(F160, Indices!$Z$3:$Z$8, 0)), "n/a")</f>
        <v>n/a</v>
      </c>
      <c r="T160" s="173" cm="1">
        <f t="array" ref="T160">IFERROR(CEILING((1.3)
* INDEX(Indices!$P$3:$S$15, IF($D$2="Various", 13, INDEX(Indices!$K$3:$K$38, MATCH($D$2, Indices!$J$3:$J$38,0))), MATCH(D160, Indices!$P$2:$S$2,0) ), 1000), 0)</f>
        <v>0</v>
      </c>
      <c r="AF160" s="162"/>
      <c r="AG160" s="228" t="str">
        <f>IFERROR(INDEX(Components!$C$4:$C$90, MATCH(C160,Components!$A$4:$A$90,0)), "")</f>
        <v/>
      </c>
      <c r="AH160" s="228" t="str">
        <f t="shared" ca="1" si="53"/>
        <v/>
      </c>
      <c r="AI160" s="229" t="str">
        <f t="shared" ca="1" si="54"/>
        <v/>
      </c>
      <c r="AJ160" s="230">
        <f t="shared" si="61"/>
        <v>0.16</v>
      </c>
      <c r="AK160" s="231">
        <f>MATCH(F160, Indices!$Z$3:$Z$8, 0)*0.01</f>
        <v>0.04</v>
      </c>
      <c r="AL160" s="231">
        <f>MATCH(G160,Indices!$Z$3:$Z$8, 0)*0.01</f>
        <v>0.04</v>
      </c>
      <c r="AM160" s="235">
        <f>MATCH(H160,Indices!$Z$3:$Z$8, 0)*0.01</f>
        <v>0.04</v>
      </c>
      <c r="AN160" s="235">
        <f>MATCH(I160,Indices!$Z$3:$Z$8, 0)*0.01</f>
        <v>0.04</v>
      </c>
      <c r="AO160" s="235">
        <f t="shared" si="55"/>
        <v>0</v>
      </c>
      <c r="AP160" s="236">
        <f t="shared" ca="1" si="56"/>
        <v>0</v>
      </c>
      <c r="AQ160" s="237" t="str">
        <f t="shared" si="57"/>
        <v/>
      </c>
    </row>
    <row r="161" spans="1:43" ht="30" customHeight="1" x14ac:dyDescent="0.2">
      <c r="A161" s="105" t="str">
        <f>IF(B161="","",MAX($A$9:A160)+1)</f>
        <v/>
      </c>
      <c r="B161" s="133"/>
      <c r="C161" s="136"/>
      <c r="D161" s="130"/>
      <c r="E161" s="131"/>
      <c r="F161" s="132" t="s">
        <v>44</v>
      </c>
      <c r="G161" s="132" t="s">
        <v>44</v>
      </c>
      <c r="H161" s="132" t="s">
        <v>44</v>
      </c>
      <c r="I161" s="132" t="s">
        <v>44</v>
      </c>
      <c r="J161" s="133" t="s">
        <v>6</v>
      </c>
      <c r="K161" s="160">
        <f t="shared" si="50"/>
        <v>0</v>
      </c>
      <c r="L161" s="135" t="str">
        <f t="shared" si="51"/>
        <v/>
      </c>
      <c r="M161" s="175" t="str">
        <f t="shared" ca="1" si="52"/>
        <v/>
      </c>
      <c r="N161" s="170" t="str">
        <f t="shared" ca="1" si="58"/>
        <v/>
      </c>
      <c r="O161" s="168">
        <f ca="1">IFERROR( M161* INDEX(Indices!$AA$3:$AA$8, MATCH(F161, Indices!$Z$3:$Z$8, 0)), 0)</f>
        <v>0</v>
      </c>
      <c r="P161" s="157">
        <f ca="1">IFERROR( M161* INDEX(Indices!$AA$3:$AA$8, MATCH(G161, Indices!$Z$3:$Z$8, 0)), 0)</f>
        <v>0</v>
      </c>
      <c r="Q161" s="156">
        <f ca="1">IFERROR( M161* INDEX(Indices!$AA$3:$AA$8, MATCH(H161, Indices!$Z$3:$Z$8, 0)), 0)</f>
        <v>0</v>
      </c>
      <c r="R161" s="157">
        <f ca="1">IFERROR( M161* INDEX(Indices!$AA$3:$AA$8, MATCH(I161, Indices!$Z$3:$Z$8, 0)), 0)</f>
        <v>0</v>
      </c>
      <c r="S161" s="140" t="str">
        <f>IF(J161="Yes", M161* INDEX(Indices!$AA$3:$AA$8, MATCH(F161, Indices!$Z$3:$Z$8, 0)), "n/a")</f>
        <v>n/a</v>
      </c>
      <c r="T161" s="173" cm="1">
        <f t="array" ref="T161">IFERROR(CEILING((1.3)
* INDEX(Indices!$P$3:$S$15, IF($D$2="Various", 13, INDEX(Indices!$K$3:$K$38, MATCH($D$2, Indices!$J$3:$J$38,0))), MATCH(D161, Indices!$P$2:$S$2,0) ), 1000), 0)</f>
        <v>0</v>
      </c>
      <c r="AF161" s="162"/>
      <c r="AG161" s="228" t="str">
        <f>IFERROR(INDEX(Components!$C$4:$C$90, MATCH(C161,Components!$A$4:$A$90,0)), "")</f>
        <v/>
      </c>
      <c r="AH161" s="228" t="str">
        <f t="shared" ca="1" si="53"/>
        <v/>
      </c>
      <c r="AI161" s="229" t="str">
        <f t="shared" ca="1" si="54"/>
        <v/>
      </c>
      <c r="AJ161" s="230">
        <f t="shared" si="61"/>
        <v>0.16</v>
      </c>
      <c r="AK161" s="231">
        <f>MATCH(F161, Indices!$Z$3:$Z$8, 0)*0.01</f>
        <v>0.04</v>
      </c>
      <c r="AL161" s="231">
        <f>MATCH(G161,Indices!$Z$3:$Z$8, 0)*0.01</f>
        <v>0.04</v>
      </c>
      <c r="AM161" s="235">
        <f>MATCH(H161,Indices!$Z$3:$Z$8, 0)*0.01</f>
        <v>0.04</v>
      </c>
      <c r="AN161" s="235">
        <f>MATCH(I161,Indices!$Z$3:$Z$8, 0)*0.01</f>
        <v>0.04</v>
      </c>
      <c r="AO161" s="235">
        <f t="shared" si="55"/>
        <v>0</v>
      </c>
      <c r="AP161" s="236">
        <f t="shared" ca="1" si="56"/>
        <v>0</v>
      </c>
      <c r="AQ161" s="237" t="str">
        <f t="shared" si="57"/>
        <v/>
      </c>
    </row>
    <row r="162" spans="1:43" ht="30" customHeight="1" x14ac:dyDescent="0.2">
      <c r="A162" s="105" t="str">
        <f>IF(B162="","",MAX($A$9:A161)+1)</f>
        <v/>
      </c>
      <c r="B162" s="133"/>
      <c r="C162" s="136"/>
      <c r="D162" s="130"/>
      <c r="E162" s="131"/>
      <c r="F162" s="132" t="s">
        <v>44</v>
      </c>
      <c r="G162" s="132" t="s">
        <v>44</v>
      </c>
      <c r="H162" s="132" t="s">
        <v>44</v>
      </c>
      <c r="I162" s="132" t="s">
        <v>44</v>
      </c>
      <c r="J162" s="133" t="s">
        <v>6</v>
      </c>
      <c r="K162" s="160">
        <f t="shared" si="50"/>
        <v>0</v>
      </c>
      <c r="L162" s="135" t="str">
        <f t="shared" si="51"/>
        <v/>
      </c>
      <c r="M162" s="175" t="str">
        <f t="shared" ca="1" si="52"/>
        <v/>
      </c>
      <c r="N162" s="170" t="str">
        <f t="shared" ca="1" si="58"/>
        <v/>
      </c>
      <c r="O162" s="168">
        <f ca="1">IFERROR( M162* INDEX(Indices!$AA$3:$AA$8, MATCH(F162, Indices!$Z$3:$Z$8, 0)), 0)</f>
        <v>0</v>
      </c>
      <c r="P162" s="157">
        <f ca="1">IFERROR( M162* INDEX(Indices!$AA$3:$AA$8, MATCH(G162, Indices!$Z$3:$Z$8, 0)), 0)</f>
        <v>0</v>
      </c>
      <c r="Q162" s="156">
        <f ca="1">IFERROR( M162* INDEX(Indices!$AA$3:$AA$8, MATCH(H162, Indices!$Z$3:$Z$8, 0)), 0)</f>
        <v>0</v>
      </c>
      <c r="R162" s="157">
        <f ca="1">IFERROR( M162* INDEX(Indices!$AA$3:$AA$8, MATCH(I162, Indices!$Z$3:$Z$8, 0)), 0)</f>
        <v>0</v>
      </c>
      <c r="S162" s="140" t="str">
        <f>IF(J162="Yes", M162* INDEX(Indices!$AA$3:$AA$8, MATCH(F162, Indices!$Z$3:$Z$8, 0)), "n/a")</f>
        <v>n/a</v>
      </c>
      <c r="T162" s="173" cm="1">
        <f t="array" ref="T162">IFERROR(CEILING((1.3)
* INDEX(Indices!$P$3:$S$15, IF($D$2="Various", 13, INDEX(Indices!$K$3:$K$38, MATCH($D$2, Indices!$J$3:$J$38,0))), MATCH(D162, Indices!$P$2:$S$2,0) ), 1000), 0)</f>
        <v>0</v>
      </c>
      <c r="AF162" s="162"/>
      <c r="AG162" s="228" t="str">
        <f>IFERROR(INDEX(Components!$C$4:$C$90, MATCH(C162,Components!$A$4:$A$90,0)), "")</f>
        <v/>
      </c>
      <c r="AH162" s="228" t="str">
        <f t="shared" ca="1" si="53"/>
        <v/>
      </c>
      <c r="AI162" s="229" t="str">
        <f t="shared" ca="1" si="54"/>
        <v/>
      </c>
      <c r="AJ162" s="230">
        <f t="shared" si="61"/>
        <v>0.16</v>
      </c>
      <c r="AK162" s="231">
        <f>MATCH(F162, Indices!$Z$3:$Z$8, 0)*0.01</f>
        <v>0.04</v>
      </c>
      <c r="AL162" s="231">
        <f>MATCH(G162,Indices!$Z$3:$Z$8, 0)*0.01</f>
        <v>0.04</v>
      </c>
      <c r="AM162" s="235">
        <f>MATCH(H162,Indices!$Z$3:$Z$8, 0)*0.01</f>
        <v>0.04</v>
      </c>
      <c r="AN162" s="235">
        <f>MATCH(I162,Indices!$Z$3:$Z$8, 0)*0.01</f>
        <v>0.04</v>
      </c>
      <c r="AO162" s="235">
        <f t="shared" si="55"/>
        <v>0</v>
      </c>
      <c r="AP162" s="236">
        <f t="shared" ca="1" si="56"/>
        <v>0</v>
      </c>
      <c r="AQ162" s="237" t="str">
        <f t="shared" si="57"/>
        <v/>
      </c>
    </row>
    <row r="163" spans="1:43" s="110" customFormat="1" ht="30" customHeight="1" x14ac:dyDescent="0.2">
      <c r="A163" s="105" t="str">
        <f>IF(B163="","",MAX($A$9:A162)+1)</f>
        <v/>
      </c>
      <c r="B163" s="133"/>
      <c r="C163" s="136"/>
      <c r="D163" s="130"/>
      <c r="E163" s="131"/>
      <c r="F163" s="132" t="s">
        <v>44</v>
      </c>
      <c r="G163" s="132" t="s">
        <v>44</v>
      </c>
      <c r="H163" s="132" t="s">
        <v>44</v>
      </c>
      <c r="I163" s="132" t="s">
        <v>44</v>
      </c>
      <c r="J163" s="133" t="s">
        <v>6</v>
      </c>
      <c r="K163" s="160">
        <f t="shared" si="50"/>
        <v>0</v>
      </c>
      <c r="L163" s="135" t="str">
        <f t="shared" si="51"/>
        <v/>
      </c>
      <c r="M163" s="175" t="str">
        <f t="shared" ca="1" si="52"/>
        <v/>
      </c>
      <c r="N163" s="170" t="str">
        <f t="shared" ca="1" si="58"/>
        <v/>
      </c>
      <c r="O163" s="168">
        <f ca="1">IFERROR( M163* INDEX(Indices!$AA$3:$AA$8, MATCH(F163, Indices!$Z$3:$Z$8, 0)), 0)</f>
        <v>0</v>
      </c>
      <c r="P163" s="157">
        <f ca="1">IFERROR( M163* INDEX(Indices!$AA$3:$AA$8, MATCH(G163, Indices!$Z$3:$Z$8, 0)), 0)</f>
        <v>0</v>
      </c>
      <c r="Q163" s="156">
        <f ca="1">IFERROR( M163* INDEX(Indices!$AA$3:$AA$8, MATCH(H163, Indices!$Z$3:$Z$8, 0)), 0)</f>
        <v>0</v>
      </c>
      <c r="R163" s="157">
        <f ca="1">IFERROR( M163* INDEX(Indices!$AA$3:$AA$8, MATCH(I163, Indices!$Z$3:$Z$8, 0)), 0)</f>
        <v>0</v>
      </c>
      <c r="S163" s="140" t="str">
        <f>IF(J163="Yes", M163* INDEX(Indices!$AA$3:$AA$8, MATCH(F163, Indices!$Z$3:$Z$8, 0)), "n/a")</f>
        <v>n/a</v>
      </c>
      <c r="T163" s="173" cm="1">
        <f t="array" ref="T163">IFERROR(CEILING((1.3)
* INDEX(Indices!$P$3:$S$15, IF($D$2="Various", 13, INDEX(Indices!$K$3:$K$38, MATCH($D$2, Indices!$J$3:$J$38,0))), MATCH(D163, Indices!$P$2:$S$2,0) ), 1000), 0)</f>
        <v>0</v>
      </c>
      <c r="AF163" s="162"/>
      <c r="AG163" s="228" t="str">
        <f>IFERROR(INDEX(Components!$C$4:$C$90, MATCH(C163,Components!$A$4:$A$90,0)), "")</f>
        <v/>
      </c>
      <c r="AH163" s="228" t="str">
        <f t="shared" ca="1" si="53"/>
        <v/>
      </c>
      <c r="AI163" s="229" t="str">
        <f t="shared" ca="1" si="54"/>
        <v/>
      </c>
      <c r="AJ163" s="230">
        <f t="shared" si="61"/>
        <v>0.16</v>
      </c>
      <c r="AK163" s="231">
        <f>MATCH(F163, Indices!$Z$3:$Z$8, 0)*0.01</f>
        <v>0.04</v>
      </c>
      <c r="AL163" s="231">
        <f>MATCH(G163,Indices!$Z$3:$Z$8, 0)*0.01</f>
        <v>0.04</v>
      </c>
      <c r="AM163" s="235">
        <f>MATCH(H163,Indices!$Z$3:$Z$8, 0)*0.01</f>
        <v>0.04</v>
      </c>
      <c r="AN163" s="235">
        <f>MATCH(I163,Indices!$Z$3:$Z$8, 0)*0.01</f>
        <v>0.04</v>
      </c>
      <c r="AO163" s="235">
        <f t="shared" si="55"/>
        <v>0</v>
      </c>
      <c r="AP163" s="236">
        <f t="shared" ca="1" si="56"/>
        <v>0</v>
      </c>
      <c r="AQ163" s="237" t="str">
        <f t="shared" si="57"/>
        <v/>
      </c>
    </row>
    <row r="164" spans="1:43" ht="30" customHeight="1" x14ac:dyDescent="0.2">
      <c r="A164" s="105" t="str">
        <f>IF(B164="","",MAX($A$9:A163)+1)</f>
        <v/>
      </c>
      <c r="B164" s="133"/>
      <c r="C164" s="136"/>
      <c r="D164" s="130"/>
      <c r="E164" s="131"/>
      <c r="F164" s="132" t="s">
        <v>44</v>
      </c>
      <c r="G164" s="132" t="s">
        <v>44</v>
      </c>
      <c r="H164" s="132" t="s">
        <v>44</v>
      </c>
      <c r="I164" s="132" t="s">
        <v>44</v>
      </c>
      <c r="J164" s="133" t="s">
        <v>6</v>
      </c>
      <c r="K164" s="160">
        <f t="shared" si="50"/>
        <v>0</v>
      </c>
      <c r="L164" s="135" t="str">
        <f t="shared" si="51"/>
        <v/>
      </c>
      <c r="M164" s="175" t="str">
        <f t="shared" ca="1" si="52"/>
        <v/>
      </c>
      <c r="N164" s="170" t="str">
        <f t="shared" ca="1" si="58"/>
        <v/>
      </c>
      <c r="O164" s="168">
        <f ca="1">IFERROR( M164* INDEX(Indices!$AA$3:$AA$8, MATCH(F164, Indices!$Z$3:$Z$8, 0)), 0)</f>
        <v>0</v>
      </c>
      <c r="P164" s="157">
        <f ca="1">IFERROR( M164* INDEX(Indices!$AA$3:$AA$8, MATCH(G164, Indices!$Z$3:$Z$8, 0)), 0)</f>
        <v>0</v>
      </c>
      <c r="Q164" s="156">
        <f ca="1">IFERROR( M164* INDEX(Indices!$AA$3:$AA$8, MATCH(H164, Indices!$Z$3:$Z$8, 0)), 0)</f>
        <v>0</v>
      </c>
      <c r="R164" s="157">
        <f ca="1">IFERROR( M164* INDEX(Indices!$AA$3:$AA$8, MATCH(I164, Indices!$Z$3:$Z$8, 0)), 0)</f>
        <v>0</v>
      </c>
      <c r="S164" s="140" t="str">
        <f>IF(J164="Yes", M164* INDEX(Indices!$AA$3:$AA$8, MATCH(F164, Indices!$Z$3:$Z$8, 0)), "n/a")</f>
        <v>n/a</v>
      </c>
      <c r="T164" s="173" cm="1">
        <f t="array" ref="T164">IFERROR(CEILING((1.3)
* INDEX(Indices!$P$3:$S$15, IF($D$2="Various", 13, INDEX(Indices!$K$3:$K$38, MATCH($D$2, Indices!$J$3:$J$38,0))), MATCH(D164, Indices!$P$2:$S$2,0) ), 1000), 0)</f>
        <v>0</v>
      </c>
      <c r="AF164" s="162"/>
      <c r="AG164" s="228" t="str">
        <f>IFERROR(INDEX(Components!$C$4:$C$90, MATCH(C164,Components!$A$4:$A$90,0)), "")</f>
        <v/>
      </c>
      <c r="AH164" s="228" t="str">
        <f t="shared" ca="1" si="53"/>
        <v/>
      </c>
      <c r="AI164" s="229" t="str">
        <f t="shared" ca="1" si="54"/>
        <v/>
      </c>
      <c r="AJ164" s="230">
        <f>SUM(AK164:AO164)</f>
        <v>0.16</v>
      </c>
      <c r="AK164" s="231">
        <f>MATCH(F164, Indices!$Z$3:$Z$8, 0)*0.01</f>
        <v>0.04</v>
      </c>
      <c r="AL164" s="231">
        <f>MATCH(G164,Indices!$Z$3:$Z$8, 0)*0.01</f>
        <v>0.04</v>
      </c>
      <c r="AM164" s="235">
        <f>MATCH(H164,Indices!$Z$3:$Z$8, 0)*0.01</f>
        <v>0.04</v>
      </c>
      <c r="AN164" s="235">
        <f>MATCH(I164,Indices!$Z$3:$Z$8, 0)*0.01</f>
        <v>0.04</v>
      </c>
      <c r="AO164" s="235">
        <f t="shared" si="55"/>
        <v>0</v>
      </c>
      <c r="AP164" s="236">
        <f t="shared" ca="1" si="56"/>
        <v>0</v>
      </c>
      <c r="AQ164" s="237" t="str">
        <f t="shared" si="57"/>
        <v/>
      </c>
    </row>
    <row r="165" spans="1:43" ht="30" customHeight="1" x14ac:dyDescent="0.2">
      <c r="A165" s="105" t="str">
        <f>IF(B165="","",MAX($A$9:A164)+1)</f>
        <v/>
      </c>
      <c r="B165" s="133"/>
      <c r="C165" s="136"/>
      <c r="D165" s="130"/>
      <c r="E165" s="131"/>
      <c r="F165" s="132" t="s">
        <v>44</v>
      </c>
      <c r="G165" s="132" t="s">
        <v>44</v>
      </c>
      <c r="H165" s="132" t="s">
        <v>44</v>
      </c>
      <c r="I165" s="132" t="s">
        <v>44</v>
      </c>
      <c r="J165" s="133" t="s">
        <v>6</v>
      </c>
      <c r="K165" s="160">
        <f t="shared" si="50"/>
        <v>0</v>
      </c>
      <c r="L165" s="135" t="str">
        <f t="shared" si="51"/>
        <v/>
      </c>
      <c r="M165" s="175" t="str">
        <f t="shared" ca="1" si="52"/>
        <v/>
      </c>
      <c r="N165" s="170" t="str">
        <f t="shared" ca="1" si="58"/>
        <v/>
      </c>
      <c r="O165" s="168">
        <f ca="1">IFERROR( M165* INDEX(Indices!$AA$3:$AA$8, MATCH(F165, Indices!$Z$3:$Z$8, 0)), 0)</f>
        <v>0</v>
      </c>
      <c r="P165" s="157">
        <f ca="1">IFERROR( M165* INDEX(Indices!$AA$3:$AA$8, MATCH(G165, Indices!$Z$3:$Z$8, 0)), 0)</f>
        <v>0</v>
      </c>
      <c r="Q165" s="156">
        <f ca="1">IFERROR( M165* INDEX(Indices!$AA$3:$AA$8, MATCH(H165, Indices!$Z$3:$Z$8, 0)), 0)</f>
        <v>0</v>
      </c>
      <c r="R165" s="157">
        <f ca="1">IFERROR( M165* INDEX(Indices!$AA$3:$AA$8, MATCH(I165, Indices!$Z$3:$Z$8, 0)), 0)</f>
        <v>0</v>
      </c>
      <c r="S165" s="140" t="str">
        <f>IF(J165="Yes", M165* INDEX(Indices!$AA$3:$AA$8, MATCH(F165, Indices!$Z$3:$Z$8, 0)), "n/a")</f>
        <v>n/a</v>
      </c>
      <c r="T165" s="173" cm="1">
        <f t="array" ref="T165">IFERROR(CEILING((1.3)
* INDEX(Indices!$P$3:$S$15, IF($D$2="Various", 13, INDEX(Indices!$K$3:$K$38, MATCH($D$2, Indices!$J$3:$J$38,0))), MATCH(D165, Indices!$P$2:$S$2,0) ), 1000), 0)</f>
        <v>0</v>
      </c>
      <c r="AF165" s="162"/>
      <c r="AG165" s="228" t="str">
        <f>IFERROR(INDEX(Components!$C$4:$C$90, MATCH(C165,Components!$A$4:$A$90,0)), "")</f>
        <v/>
      </c>
      <c r="AH165" s="228" t="str">
        <f t="shared" ca="1" si="53"/>
        <v/>
      </c>
      <c r="AI165" s="229" t="str">
        <f t="shared" ca="1" si="54"/>
        <v/>
      </c>
      <c r="AJ165" s="230">
        <f t="shared" ref="AJ165:AJ168" si="62">SUM(AK165:AO165)</f>
        <v>0.16</v>
      </c>
      <c r="AK165" s="231">
        <f>MATCH(F165, Indices!$Z$3:$Z$8, 0)*0.01</f>
        <v>0.04</v>
      </c>
      <c r="AL165" s="231">
        <f>MATCH(G165,Indices!$Z$3:$Z$8, 0)*0.01</f>
        <v>0.04</v>
      </c>
      <c r="AM165" s="235">
        <f>MATCH(H165,Indices!$Z$3:$Z$8, 0)*0.01</f>
        <v>0.04</v>
      </c>
      <c r="AN165" s="235">
        <f>MATCH(I165,Indices!$Z$3:$Z$8, 0)*0.01</f>
        <v>0.04</v>
      </c>
      <c r="AO165" s="235">
        <f t="shared" si="55"/>
        <v>0</v>
      </c>
      <c r="AP165" s="236">
        <f t="shared" ca="1" si="56"/>
        <v>0</v>
      </c>
      <c r="AQ165" s="237" t="str">
        <f t="shared" si="57"/>
        <v/>
      </c>
    </row>
    <row r="166" spans="1:43" ht="30" customHeight="1" x14ac:dyDescent="0.2">
      <c r="A166" s="105" t="str">
        <f>IF(B166="","",MAX($A$9:A165)+1)</f>
        <v/>
      </c>
      <c r="B166" s="133"/>
      <c r="C166" s="136"/>
      <c r="D166" s="130"/>
      <c r="E166" s="131"/>
      <c r="F166" s="132" t="s">
        <v>44</v>
      </c>
      <c r="G166" s="132" t="s">
        <v>44</v>
      </c>
      <c r="H166" s="132" t="s">
        <v>44</v>
      </c>
      <c r="I166" s="132" t="s">
        <v>44</v>
      </c>
      <c r="J166" s="133" t="s">
        <v>6</v>
      </c>
      <c r="K166" s="160">
        <f t="shared" si="50"/>
        <v>0</v>
      </c>
      <c r="L166" s="135" t="str">
        <f t="shared" si="51"/>
        <v/>
      </c>
      <c r="M166" s="175" t="str">
        <f t="shared" ca="1" si="52"/>
        <v/>
      </c>
      <c r="N166" s="170" t="str">
        <f t="shared" ca="1" si="58"/>
        <v/>
      </c>
      <c r="O166" s="168">
        <f ca="1">IFERROR( M166* INDEX(Indices!$AA$3:$AA$8, MATCH(F166, Indices!$Z$3:$Z$8, 0)), 0)</f>
        <v>0</v>
      </c>
      <c r="P166" s="157">
        <f ca="1">IFERROR( M166* INDEX(Indices!$AA$3:$AA$8, MATCH(G166, Indices!$Z$3:$Z$8, 0)), 0)</f>
        <v>0</v>
      </c>
      <c r="Q166" s="156">
        <f ca="1">IFERROR( M166* INDEX(Indices!$AA$3:$AA$8, MATCH(H166, Indices!$Z$3:$Z$8, 0)), 0)</f>
        <v>0</v>
      </c>
      <c r="R166" s="157">
        <f ca="1">IFERROR( M166* INDEX(Indices!$AA$3:$AA$8, MATCH(I166, Indices!$Z$3:$Z$8, 0)), 0)</f>
        <v>0</v>
      </c>
      <c r="S166" s="140" t="str">
        <f>IF(J166="Yes", M166* INDEX(Indices!$AA$3:$AA$8, MATCH(F166, Indices!$Z$3:$Z$8, 0)), "n/a")</f>
        <v>n/a</v>
      </c>
      <c r="T166" s="173" cm="1">
        <f t="array" ref="T166">IFERROR(CEILING((1.3)
* INDEX(Indices!$P$3:$S$15, IF($D$2="Various", 13, INDEX(Indices!$K$3:$K$38, MATCH($D$2, Indices!$J$3:$J$38,0))), MATCH(D166, Indices!$P$2:$S$2,0) ), 1000), 0)</f>
        <v>0</v>
      </c>
      <c r="AF166" s="162"/>
      <c r="AG166" s="228" t="str">
        <f>IFERROR(INDEX(Components!$C$4:$C$90, MATCH(C166,Components!$A$4:$A$90,0)), "")</f>
        <v/>
      </c>
      <c r="AH166" s="228" t="str">
        <f t="shared" ca="1" si="53"/>
        <v/>
      </c>
      <c r="AI166" s="229" t="str">
        <f t="shared" ca="1" si="54"/>
        <v/>
      </c>
      <c r="AJ166" s="230">
        <f t="shared" si="62"/>
        <v>0.16</v>
      </c>
      <c r="AK166" s="231">
        <f>MATCH(F166, Indices!$Z$3:$Z$8, 0)*0.01</f>
        <v>0.04</v>
      </c>
      <c r="AL166" s="231">
        <f>MATCH(G166,Indices!$Z$3:$Z$8, 0)*0.01</f>
        <v>0.04</v>
      </c>
      <c r="AM166" s="235">
        <f>MATCH(H166,Indices!$Z$3:$Z$8, 0)*0.01</f>
        <v>0.04</v>
      </c>
      <c r="AN166" s="235">
        <f>MATCH(I166,Indices!$Z$3:$Z$8, 0)*0.01</f>
        <v>0.04</v>
      </c>
      <c r="AO166" s="235">
        <f t="shared" si="55"/>
        <v>0</v>
      </c>
      <c r="AP166" s="236">
        <f t="shared" ca="1" si="56"/>
        <v>0</v>
      </c>
      <c r="AQ166" s="237" t="str">
        <f t="shared" si="57"/>
        <v/>
      </c>
    </row>
    <row r="167" spans="1:43" ht="30" customHeight="1" x14ac:dyDescent="0.2">
      <c r="A167" s="105" t="str">
        <f>IF(B167="","",MAX($A$9:A166)+1)</f>
        <v/>
      </c>
      <c r="B167" s="133"/>
      <c r="C167" s="136"/>
      <c r="D167" s="130"/>
      <c r="E167" s="131"/>
      <c r="F167" s="132" t="s">
        <v>44</v>
      </c>
      <c r="G167" s="132" t="s">
        <v>44</v>
      </c>
      <c r="H167" s="132" t="s">
        <v>44</v>
      </c>
      <c r="I167" s="132" t="s">
        <v>44</v>
      </c>
      <c r="J167" s="133" t="s">
        <v>6</v>
      </c>
      <c r="K167" s="160">
        <f t="shared" si="50"/>
        <v>0</v>
      </c>
      <c r="L167" s="135" t="str">
        <f t="shared" si="51"/>
        <v/>
      </c>
      <c r="M167" s="175" t="str">
        <f t="shared" ca="1" si="52"/>
        <v/>
      </c>
      <c r="N167" s="170" t="str">
        <f t="shared" ca="1" si="58"/>
        <v/>
      </c>
      <c r="O167" s="168">
        <f ca="1">IFERROR( M167* INDEX(Indices!$AA$3:$AA$8, MATCH(F167, Indices!$Z$3:$Z$8, 0)), 0)</f>
        <v>0</v>
      </c>
      <c r="P167" s="157">
        <f ca="1">IFERROR( M167* INDEX(Indices!$AA$3:$AA$8, MATCH(G167, Indices!$Z$3:$Z$8, 0)), 0)</f>
        <v>0</v>
      </c>
      <c r="Q167" s="156">
        <f ca="1">IFERROR( M167* INDEX(Indices!$AA$3:$AA$8, MATCH(H167, Indices!$Z$3:$Z$8, 0)), 0)</f>
        <v>0</v>
      </c>
      <c r="R167" s="157">
        <f ca="1">IFERROR( M167* INDEX(Indices!$AA$3:$AA$8, MATCH(I167, Indices!$Z$3:$Z$8, 0)), 0)</f>
        <v>0</v>
      </c>
      <c r="S167" s="140" t="str">
        <f>IF(J167="Yes", M167* INDEX(Indices!$AA$3:$AA$8, MATCH(F167, Indices!$Z$3:$Z$8, 0)), "n/a")</f>
        <v>n/a</v>
      </c>
      <c r="T167" s="173" cm="1">
        <f t="array" ref="T167">IFERROR(CEILING((1.3)
* INDEX(Indices!$P$3:$S$15, IF($D$2="Various", 13, INDEX(Indices!$K$3:$K$38, MATCH($D$2, Indices!$J$3:$J$38,0))), MATCH(D167, Indices!$P$2:$S$2,0) ), 1000), 0)</f>
        <v>0</v>
      </c>
      <c r="AF167" s="162"/>
      <c r="AG167" s="228" t="str">
        <f>IFERROR(INDEX(Components!$C$4:$C$90, MATCH(C167,Components!$A$4:$A$90,0)), "")</f>
        <v/>
      </c>
      <c r="AH167" s="228" t="str">
        <f t="shared" ca="1" si="53"/>
        <v/>
      </c>
      <c r="AI167" s="229" t="str">
        <f t="shared" ca="1" si="54"/>
        <v/>
      </c>
      <c r="AJ167" s="230">
        <f t="shared" si="62"/>
        <v>0.16</v>
      </c>
      <c r="AK167" s="231">
        <f>MATCH(F167, Indices!$Z$3:$Z$8, 0)*0.01</f>
        <v>0.04</v>
      </c>
      <c r="AL167" s="231">
        <f>MATCH(G167,Indices!$Z$3:$Z$8, 0)*0.01</f>
        <v>0.04</v>
      </c>
      <c r="AM167" s="235">
        <f>MATCH(H167,Indices!$Z$3:$Z$8, 0)*0.01</f>
        <v>0.04</v>
      </c>
      <c r="AN167" s="235">
        <f>MATCH(I167,Indices!$Z$3:$Z$8, 0)*0.01</f>
        <v>0.04</v>
      </c>
      <c r="AO167" s="235">
        <f t="shared" si="55"/>
        <v>0</v>
      </c>
      <c r="AP167" s="236">
        <f t="shared" ca="1" si="56"/>
        <v>0</v>
      </c>
      <c r="AQ167" s="237" t="str">
        <f t="shared" si="57"/>
        <v/>
      </c>
    </row>
    <row r="168" spans="1:43" ht="30" customHeight="1" x14ac:dyDescent="0.2">
      <c r="A168" s="105" t="str">
        <f>IF(B168="","",MAX($A$9:A167)+1)</f>
        <v/>
      </c>
      <c r="B168" s="133"/>
      <c r="C168" s="136"/>
      <c r="D168" s="130"/>
      <c r="E168" s="131"/>
      <c r="F168" s="132" t="s">
        <v>44</v>
      </c>
      <c r="G168" s="132" t="s">
        <v>44</v>
      </c>
      <c r="H168" s="132" t="s">
        <v>44</v>
      </c>
      <c r="I168" s="132" t="s">
        <v>44</v>
      </c>
      <c r="J168" s="133" t="s">
        <v>6</v>
      </c>
      <c r="K168" s="160">
        <f t="shared" si="50"/>
        <v>0</v>
      </c>
      <c r="L168" s="135" t="str">
        <f t="shared" si="51"/>
        <v/>
      </c>
      <c r="M168" s="175" t="str">
        <f t="shared" ca="1" si="52"/>
        <v/>
      </c>
      <c r="N168" s="170" t="str">
        <f t="shared" ca="1" si="58"/>
        <v/>
      </c>
      <c r="O168" s="168">
        <f ca="1">IFERROR( M168* INDEX(Indices!$AA$3:$AA$8, MATCH(F168, Indices!$Z$3:$Z$8, 0)), 0)</f>
        <v>0</v>
      </c>
      <c r="P168" s="157">
        <f ca="1">IFERROR( M168* INDEX(Indices!$AA$3:$AA$8, MATCH(G168, Indices!$Z$3:$Z$8, 0)), 0)</f>
        <v>0</v>
      </c>
      <c r="Q168" s="156">
        <f ca="1">IFERROR( M168* INDEX(Indices!$AA$3:$AA$8, MATCH(H168, Indices!$Z$3:$Z$8, 0)), 0)</f>
        <v>0</v>
      </c>
      <c r="R168" s="157">
        <f ca="1">IFERROR( M168* INDEX(Indices!$AA$3:$AA$8, MATCH(I168, Indices!$Z$3:$Z$8, 0)), 0)</f>
        <v>0</v>
      </c>
      <c r="S168" s="140" t="str">
        <f>IF(J168="Yes", M168* INDEX(Indices!$AA$3:$AA$8, MATCH(F168, Indices!$Z$3:$Z$8, 0)), "n/a")</f>
        <v>n/a</v>
      </c>
      <c r="T168" s="173" cm="1">
        <f t="array" ref="T168">IFERROR(CEILING((1.3)
* INDEX(Indices!$P$3:$S$15, IF($D$2="Various", 13, INDEX(Indices!$K$3:$K$38, MATCH($D$2, Indices!$J$3:$J$38,0))), MATCH(D168, Indices!$P$2:$S$2,0) ), 1000), 0)</f>
        <v>0</v>
      </c>
      <c r="AF168" s="162"/>
      <c r="AG168" s="228" t="str">
        <f>IFERROR(INDEX(Components!$C$4:$C$90, MATCH(C168,Components!$A$4:$A$90,0)), "")</f>
        <v/>
      </c>
      <c r="AH168" s="228" t="str">
        <f t="shared" ca="1" si="53"/>
        <v/>
      </c>
      <c r="AI168" s="229" t="str">
        <f t="shared" ca="1" si="54"/>
        <v/>
      </c>
      <c r="AJ168" s="230">
        <f t="shared" si="62"/>
        <v>0.16</v>
      </c>
      <c r="AK168" s="231">
        <f>MATCH(F168, Indices!$Z$3:$Z$8, 0)*0.01</f>
        <v>0.04</v>
      </c>
      <c r="AL168" s="231">
        <f>MATCH(G168,Indices!$Z$3:$Z$8, 0)*0.01</f>
        <v>0.04</v>
      </c>
      <c r="AM168" s="235">
        <f>MATCH(H168,Indices!$Z$3:$Z$8, 0)*0.01</f>
        <v>0.04</v>
      </c>
      <c r="AN168" s="235">
        <f>MATCH(I168,Indices!$Z$3:$Z$8, 0)*0.01</f>
        <v>0.04</v>
      </c>
      <c r="AO168" s="235">
        <f t="shared" si="55"/>
        <v>0</v>
      </c>
      <c r="AP168" s="236">
        <f t="shared" ca="1" si="56"/>
        <v>0</v>
      </c>
      <c r="AQ168" s="237" t="str">
        <f t="shared" si="57"/>
        <v/>
      </c>
    </row>
    <row r="169" spans="1:43" ht="30" customHeight="1" x14ac:dyDescent="0.2">
      <c r="A169" s="105" t="str">
        <f>IF(B169="","",MAX($A$9:A168)+1)</f>
        <v/>
      </c>
      <c r="B169" s="133"/>
      <c r="C169" s="136"/>
      <c r="D169" s="130"/>
      <c r="E169" s="131"/>
      <c r="F169" s="132" t="s">
        <v>44</v>
      </c>
      <c r="G169" s="132" t="s">
        <v>44</v>
      </c>
      <c r="H169" s="132" t="s">
        <v>44</v>
      </c>
      <c r="I169" s="132" t="s">
        <v>44</v>
      </c>
      <c r="J169" s="133" t="s">
        <v>6</v>
      </c>
      <c r="K169" s="160">
        <f t="shared" ref="K169:K200" si="63">IFERROR(CEILING(T169*E169,1000), 0)</f>
        <v>0</v>
      </c>
      <c r="L169" s="135" t="str">
        <f t="shared" ref="L169:L200" si="64">IF(C169="", "", IF(ROUNDUP(((SUM(AK169:AM169,AN169*2)*100)/6*4),0)&lt;8,1.2,
INDEX($AQ$1:$AQ$7,MATCH((ROUNDUP((SUM(AK169:AM169,AN169*2)*100)/6*4,0)), $AP$1:$AP$7,1))))</f>
        <v/>
      </c>
      <c r="M169" s="175" t="str">
        <f t="shared" ref="M169:M200" ca="1" si="65">IFERROR(CEILING(AG169*(1+$AO$1)*(IF($AO$5=$B$4, 1, (1+(($B$4-$AO$5)*($AO$6)) ) ))/(0.8), 10000), "")</f>
        <v/>
      </c>
      <c r="N169" s="170" t="str">
        <f t="shared" ca="1" si="58"/>
        <v/>
      </c>
      <c r="O169" s="168">
        <f ca="1">IFERROR( M169* INDEX(Indices!$AA$3:$AA$8, MATCH(F169, Indices!$Z$3:$Z$8, 0)), 0)</f>
        <v>0</v>
      </c>
      <c r="P169" s="157">
        <f ca="1">IFERROR( M169* INDEX(Indices!$AA$3:$AA$8, MATCH(G169, Indices!$Z$3:$Z$8, 0)), 0)</f>
        <v>0</v>
      </c>
      <c r="Q169" s="156">
        <f ca="1">IFERROR( M169* INDEX(Indices!$AA$3:$AA$8, MATCH(H169, Indices!$Z$3:$Z$8, 0)), 0)</f>
        <v>0</v>
      </c>
      <c r="R169" s="157">
        <f ca="1">IFERROR( M169* INDEX(Indices!$AA$3:$AA$8, MATCH(I169, Indices!$Z$3:$Z$8, 0)), 0)</f>
        <v>0</v>
      </c>
      <c r="S169" s="140" t="str">
        <f>IF(J169="Yes", M169* INDEX(Indices!$AA$3:$AA$8, MATCH(F169, Indices!$Z$3:$Z$8, 0)), "n/a")</f>
        <v>n/a</v>
      </c>
      <c r="T169" s="173" cm="1">
        <f t="array" ref="T169">IFERROR(CEILING((1.3)
* INDEX(Indices!$P$3:$S$15, IF($D$2="Various", 13, INDEX(Indices!$K$3:$K$38, MATCH($D$2, Indices!$J$3:$J$38,0))), MATCH(D169, Indices!$P$2:$S$2,0) ), 1000), 0)</f>
        <v>0</v>
      </c>
      <c r="AF169" s="162"/>
      <c r="AG169" s="228" t="str">
        <f>IFERROR(INDEX(Components!$C$4:$C$90, MATCH(C169,Components!$A$4:$A$90,0)), "")</f>
        <v/>
      </c>
      <c r="AH169" s="228" t="str">
        <f t="shared" ref="AH169:AH200" ca="1" si="66">IFERROR(M169* (($D$4-$B$4)*($AO$6)+1), "")</f>
        <v/>
      </c>
      <c r="AI169" s="229" t="str">
        <f t="shared" ref="AI169:AI200" ca="1" si="67">IF($F$4="Yes", 0, IFERROR(CEILING(CEILING(AH169*0.25, 1000)+CEILING(AH169*0.12,1000)+CEILING(AH169*0.035,1000), 5000), ""))</f>
        <v/>
      </c>
      <c r="AJ169" s="230">
        <f>SUM(AK169:AO169)</f>
        <v>0.16</v>
      </c>
      <c r="AK169" s="231">
        <f>MATCH(F169, Indices!$Z$3:$Z$8, 0)*0.01</f>
        <v>0.04</v>
      </c>
      <c r="AL169" s="231">
        <f>MATCH(G169,Indices!$Z$3:$Z$8, 0)*0.01</f>
        <v>0.04</v>
      </c>
      <c r="AM169" s="235">
        <f>MATCH(H169,Indices!$Z$3:$Z$8, 0)*0.01</f>
        <v>0.04</v>
      </c>
      <c r="AN169" s="235">
        <f>MATCH(I169,Indices!$Z$3:$Z$8, 0)*0.01</f>
        <v>0.04</v>
      </c>
      <c r="AO169" s="235">
        <f t="shared" ref="AO169:AO200" si="68">IF(J169="Yes", 4, 0)*0.01</f>
        <v>0</v>
      </c>
      <c r="AP169" s="236">
        <f t="shared" ref="AP169:AP200" ca="1" si="69">IFERROR(CEILING(SUM(M169,N169,K169,O169,P169,Q169,R169,S169),10000),"")</f>
        <v>0</v>
      </c>
      <c r="AQ169" s="237" t="str">
        <f t="shared" ref="AQ169:AQ200" si="70">IF(L169="", "", L169*AP169)</f>
        <v/>
      </c>
    </row>
    <row r="170" spans="1:43" ht="30" customHeight="1" x14ac:dyDescent="0.2">
      <c r="A170" s="105" t="str">
        <f>IF(B170="","",MAX($A$9:A169)+1)</f>
        <v/>
      </c>
      <c r="B170" s="133"/>
      <c r="C170" s="136"/>
      <c r="D170" s="130"/>
      <c r="E170" s="131"/>
      <c r="F170" s="132" t="s">
        <v>44</v>
      </c>
      <c r="G170" s="132" t="s">
        <v>44</v>
      </c>
      <c r="H170" s="132" t="s">
        <v>44</v>
      </c>
      <c r="I170" s="132" t="s">
        <v>44</v>
      </c>
      <c r="J170" s="133" t="s">
        <v>6</v>
      </c>
      <c r="K170" s="160">
        <f t="shared" si="63"/>
        <v>0</v>
      </c>
      <c r="L170" s="135" t="str">
        <f t="shared" si="64"/>
        <v/>
      </c>
      <c r="M170" s="175" t="str">
        <f t="shared" ca="1" si="65"/>
        <v/>
      </c>
      <c r="N170" s="170" t="str">
        <f t="shared" ca="1" si="58"/>
        <v/>
      </c>
      <c r="O170" s="168">
        <f ca="1">IFERROR( M170* INDEX(Indices!$AA$3:$AA$8, MATCH(F170, Indices!$Z$3:$Z$8, 0)), 0)</f>
        <v>0</v>
      </c>
      <c r="P170" s="157">
        <f ca="1">IFERROR( M170* INDEX(Indices!$AA$3:$AA$8, MATCH(G170, Indices!$Z$3:$Z$8, 0)), 0)</f>
        <v>0</v>
      </c>
      <c r="Q170" s="156">
        <f ca="1">IFERROR( M170* INDEX(Indices!$AA$3:$AA$8, MATCH(H170, Indices!$Z$3:$Z$8, 0)), 0)</f>
        <v>0</v>
      </c>
      <c r="R170" s="157">
        <f ca="1">IFERROR( M170* INDEX(Indices!$AA$3:$AA$8, MATCH(I170, Indices!$Z$3:$Z$8, 0)), 0)</f>
        <v>0</v>
      </c>
      <c r="S170" s="140" t="str">
        <f>IF(J170="Yes", M170* INDEX(Indices!$AA$3:$AA$8, MATCH(F170, Indices!$Z$3:$Z$8, 0)), "n/a")</f>
        <v>n/a</v>
      </c>
      <c r="T170" s="173" cm="1">
        <f t="array" ref="T170">IFERROR(CEILING((1.3)
* INDEX(Indices!$P$3:$S$15, IF($D$2="Various", 13, INDEX(Indices!$K$3:$K$38, MATCH($D$2, Indices!$J$3:$J$38,0))), MATCH(D170, Indices!$P$2:$S$2,0) ), 1000), 0)</f>
        <v>0</v>
      </c>
      <c r="AF170" s="162"/>
      <c r="AG170" s="228" t="str">
        <f>IFERROR(INDEX(Components!$C$4:$C$90, MATCH(C170,Components!$A$4:$A$90,0)), "")</f>
        <v/>
      </c>
      <c r="AH170" s="228" t="str">
        <f t="shared" ca="1" si="66"/>
        <v/>
      </c>
      <c r="AI170" s="229" t="str">
        <f t="shared" ca="1" si="67"/>
        <v/>
      </c>
      <c r="AJ170" s="230">
        <f t="shared" ref="AJ170:AJ177" si="71">SUM(AK170:AO170)</f>
        <v>0.16</v>
      </c>
      <c r="AK170" s="231">
        <f>MATCH(F170, Indices!$Z$3:$Z$8, 0)*0.01</f>
        <v>0.04</v>
      </c>
      <c r="AL170" s="231">
        <f>MATCH(G170,Indices!$Z$3:$Z$8, 0)*0.01</f>
        <v>0.04</v>
      </c>
      <c r="AM170" s="235">
        <f>MATCH(H170,Indices!$Z$3:$Z$8, 0)*0.01</f>
        <v>0.04</v>
      </c>
      <c r="AN170" s="235">
        <f>MATCH(I170,Indices!$Z$3:$Z$8, 0)*0.01</f>
        <v>0.04</v>
      </c>
      <c r="AO170" s="235">
        <f t="shared" si="68"/>
        <v>0</v>
      </c>
      <c r="AP170" s="236">
        <f t="shared" ca="1" si="69"/>
        <v>0</v>
      </c>
      <c r="AQ170" s="237" t="str">
        <f t="shared" si="70"/>
        <v/>
      </c>
    </row>
    <row r="171" spans="1:43" ht="30" customHeight="1" x14ac:dyDescent="0.2">
      <c r="A171" s="105" t="str">
        <f>IF(B171="","",MAX($A$9:A170)+1)</f>
        <v/>
      </c>
      <c r="B171" s="133"/>
      <c r="C171" s="136"/>
      <c r="D171" s="130"/>
      <c r="E171" s="131"/>
      <c r="F171" s="132" t="s">
        <v>44</v>
      </c>
      <c r="G171" s="132" t="s">
        <v>44</v>
      </c>
      <c r="H171" s="132" t="s">
        <v>44</v>
      </c>
      <c r="I171" s="132" t="s">
        <v>44</v>
      </c>
      <c r="J171" s="133" t="s">
        <v>6</v>
      </c>
      <c r="K171" s="160">
        <f t="shared" si="63"/>
        <v>0</v>
      </c>
      <c r="L171" s="135" t="str">
        <f t="shared" si="64"/>
        <v/>
      </c>
      <c r="M171" s="175" t="str">
        <f t="shared" ca="1" si="65"/>
        <v/>
      </c>
      <c r="N171" s="170" t="str">
        <f t="shared" ca="1" si="58"/>
        <v/>
      </c>
      <c r="O171" s="168">
        <f ca="1">IFERROR( M171* INDEX(Indices!$AA$3:$AA$8, MATCH(F171, Indices!$Z$3:$Z$8, 0)), 0)</f>
        <v>0</v>
      </c>
      <c r="P171" s="157">
        <f ca="1">IFERROR( M171* INDEX(Indices!$AA$3:$AA$8, MATCH(G171, Indices!$Z$3:$Z$8, 0)), 0)</f>
        <v>0</v>
      </c>
      <c r="Q171" s="156">
        <f ca="1">IFERROR( M171* INDEX(Indices!$AA$3:$AA$8, MATCH(H171, Indices!$Z$3:$Z$8, 0)), 0)</f>
        <v>0</v>
      </c>
      <c r="R171" s="157">
        <f ca="1">IFERROR( M171* INDEX(Indices!$AA$3:$AA$8, MATCH(I171, Indices!$Z$3:$Z$8, 0)), 0)</f>
        <v>0</v>
      </c>
      <c r="S171" s="140" t="str">
        <f>IF(J171="Yes", M171* INDEX(Indices!$AA$3:$AA$8, MATCH(F171, Indices!$Z$3:$Z$8, 0)), "n/a")</f>
        <v>n/a</v>
      </c>
      <c r="T171" s="173" cm="1">
        <f t="array" ref="T171">IFERROR(CEILING((1.3)
* INDEX(Indices!$P$3:$S$15, IF($D$2="Various", 13, INDEX(Indices!$K$3:$K$38, MATCH($D$2, Indices!$J$3:$J$38,0))), MATCH(D171, Indices!$P$2:$S$2,0) ), 1000), 0)</f>
        <v>0</v>
      </c>
      <c r="AF171" s="162"/>
      <c r="AG171" s="228" t="str">
        <f>IFERROR(INDEX(Components!$C$4:$C$90, MATCH(C171,Components!$A$4:$A$90,0)), "")</f>
        <v/>
      </c>
      <c r="AH171" s="228" t="str">
        <f t="shared" ca="1" si="66"/>
        <v/>
      </c>
      <c r="AI171" s="229" t="str">
        <f t="shared" ca="1" si="67"/>
        <v/>
      </c>
      <c r="AJ171" s="230">
        <f t="shared" si="71"/>
        <v>0.16</v>
      </c>
      <c r="AK171" s="231">
        <f>MATCH(F171, Indices!$Z$3:$Z$8, 0)*0.01</f>
        <v>0.04</v>
      </c>
      <c r="AL171" s="231">
        <f>MATCH(G171,Indices!$Z$3:$Z$8, 0)*0.01</f>
        <v>0.04</v>
      </c>
      <c r="AM171" s="235">
        <f>MATCH(H171,Indices!$Z$3:$Z$8, 0)*0.01</f>
        <v>0.04</v>
      </c>
      <c r="AN171" s="235">
        <f>MATCH(I171,Indices!$Z$3:$Z$8, 0)*0.01</f>
        <v>0.04</v>
      </c>
      <c r="AO171" s="235">
        <f t="shared" si="68"/>
        <v>0</v>
      </c>
      <c r="AP171" s="236">
        <f t="shared" ca="1" si="69"/>
        <v>0</v>
      </c>
      <c r="AQ171" s="237" t="str">
        <f t="shared" si="70"/>
        <v/>
      </c>
    </row>
    <row r="172" spans="1:43" ht="30" customHeight="1" x14ac:dyDescent="0.2">
      <c r="A172" s="105" t="str">
        <f>IF(B172="","",MAX($A$9:A171)+1)</f>
        <v/>
      </c>
      <c r="B172" s="133"/>
      <c r="C172" s="136"/>
      <c r="D172" s="130"/>
      <c r="E172" s="131"/>
      <c r="F172" s="132" t="s">
        <v>44</v>
      </c>
      <c r="G172" s="132" t="s">
        <v>44</v>
      </c>
      <c r="H172" s="132" t="s">
        <v>44</v>
      </c>
      <c r="I172" s="132" t="s">
        <v>44</v>
      </c>
      <c r="J172" s="133" t="s">
        <v>6</v>
      </c>
      <c r="K172" s="160">
        <f t="shared" si="63"/>
        <v>0</v>
      </c>
      <c r="L172" s="135" t="str">
        <f t="shared" si="64"/>
        <v/>
      </c>
      <c r="M172" s="175" t="str">
        <f t="shared" ca="1" si="65"/>
        <v/>
      </c>
      <c r="N172" s="170" t="str">
        <f t="shared" ca="1" si="58"/>
        <v/>
      </c>
      <c r="O172" s="168">
        <f ca="1">IFERROR( M172* INDEX(Indices!$AA$3:$AA$8, MATCH(F172, Indices!$Z$3:$Z$8, 0)), 0)</f>
        <v>0</v>
      </c>
      <c r="P172" s="157">
        <f ca="1">IFERROR( M172* INDEX(Indices!$AA$3:$AA$8, MATCH(G172, Indices!$Z$3:$Z$8, 0)), 0)</f>
        <v>0</v>
      </c>
      <c r="Q172" s="156">
        <f ca="1">IFERROR( M172* INDEX(Indices!$AA$3:$AA$8, MATCH(H172, Indices!$Z$3:$Z$8, 0)), 0)</f>
        <v>0</v>
      </c>
      <c r="R172" s="157">
        <f ca="1">IFERROR( M172* INDEX(Indices!$AA$3:$AA$8, MATCH(I172, Indices!$Z$3:$Z$8, 0)), 0)</f>
        <v>0</v>
      </c>
      <c r="S172" s="140" t="str">
        <f>IF(J172="Yes", M172* INDEX(Indices!$AA$3:$AA$8, MATCH(F172, Indices!$Z$3:$Z$8, 0)), "n/a")</f>
        <v>n/a</v>
      </c>
      <c r="T172" s="173" cm="1">
        <f t="array" ref="T172">IFERROR(CEILING((1.3)
* INDEX(Indices!$P$3:$S$15, IF($D$2="Various", 13, INDEX(Indices!$K$3:$K$38, MATCH($D$2, Indices!$J$3:$J$38,0))), MATCH(D172, Indices!$P$2:$S$2,0) ), 1000), 0)</f>
        <v>0</v>
      </c>
      <c r="AF172" s="162"/>
      <c r="AG172" s="228" t="str">
        <f>IFERROR(INDEX(Components!$C$4:$C$90, MATCH(C172,Components!$A$4:$A$90,0)), "")</f>
        <v/>
      </c>
      <c r="AH172" s="228" t="str">
        <f t="shared" ca="1" si="66"/>
        <v/>
      </c>
      <c r="AI172" s="229" t="str">
        <f t="shared" ca="1" si="67"/>
        <v/>
      </c>
      <c r="AJ172" s="230">
        <f t="shared" si="71"/>
        <v>0.16</v>
      </c>
      <c r="AK172" s="231">
        <f>MATCH(F172, Indices!$Z$3:$Z$8, 0)*0.01</f>
        <v>0.04</v>
      </c>
      <c r="AL172" s="231">
        <f>MATCH(G172,Indices!$Z$3:$Z$8, 0)*0.01</f>
        <v>0.04</v>
      </c>
      <c r="AM172" s="235">
        <f>MATCH(H172,Indices!$Z$3:$Z$8, 0)*0.01</f>
        <v>0.04</v>
      </c>
      <c r="AN172" s="235">
        <f>MATCH(I172,Indices!$Z$3:$Z$8, 0)*0.01</f>
        <v>0.04</v>
      </c>
      <c r="AO172" s="235">
        <f t="shared" si="68"/>
        <v>0</v>
      </c>
      <c r="AP172" s="236">
        <f t="shared" ca="1" si="69"/>
        <v>0</v>
      </c>
      <c r="AQ172" s="237" t="str">
        <f t="shared" si="70"/>
        <v/>
      </c>
    </row>
    <row r="173" spans="1:43" ht="30" customHeight="1" x14ac:dyDescent="0.2">
      <c r="A173" s="105" t="str">
        <f>IF(B173="","",MAX($A$9:A172)+1)</f>
        <v/>
      </c>
      <c r="B173" s="133"/>
      <c r="C173" s="136"/>
      <c r="D173" s="130"/>
      <c r="E173" s="131"/>
      <c r="F173" s="132" t="s">
        <v>44</v>
      </c>
      <c r="G173" s="132" t="s">
        <v>44</v>
      </c>
      <c r="H173" s="132" t="s">
        <v>44</v>
      </c>
      <c r="I173" s="132" t="s">
        <v>44</v>
      </c>
      <c r="J173" s="133" t="s">
        <v>6</v>
      </c>
      <c r="K173" s="160">
        <f t="shared" si="63"/>
        <v>0</v>
      </c>
      <c r="L173" s="135" t="str">
        <f t="shared" si="64"/>
        <v/>
      </c>
      <c r="M173" s="175" t="str">
        <f t="shared" ca="1" si="65"/>
        <v/>
      </c>
      <c r="N173" s="170" t="str">
        <f t="shared" ca="1" si="58"/>
        <v/>
      </c>
      <c r="O173" s="168">
        <f ca="1">IFERROR( M173* INDEX(Indices!$AA$3:$AA$8, MATCH(F173, Indices!$Z$3:$Z$8, 0)), 0)</f>
        <v>0</v>
      </c>
      <c r="P173" s="157">
        <f ca="1">IFERROR( M173* INDEX(Indices!$AA$3:$AA$8, MATCH(G173, Indices!$Z$3:$Z$8, 0)), 0)</f>
        <v>0</v>
      </c>
      <c r="Q173" s="156">
        <f ca="1">IFERROR( M173* INDEX(Indices!$AA$3:$AA$8, MATCH(H173, Indices!$Z$3:$Z$8, 0)), 0)</f>
        <v>0</v>
      </c>
      <c r="R173" s="157">
        <f ca="1">IFERROR( M173* INDEX(Indices!$AA$3:$AA$8, MATCH(I173, Indices!$Z$3:$Z$8, 0)), 0)</f>
        <v>0</v>
      </c>
      <c r="S173" s="140" t="str">
        <f>IF(J173="Yes", M173* INDEX(Indices!$AA$3:$AA$8, MATCH(F173, Indices!$Z$3:$Z$8, 0)), "n/a")</f>
        <v>n/a</v>
      </c>
      <c r="T173" s="173" cm="1">
        <f t="array" ref="T173">IFERROR(CEILING((1.3)
* INDEX(Indices!$P$3:$S$15, IF($D$2="Various", 13, INDEX(Indices!$K$3:$K$38, MATCH($D$2, Indices!$J$3:$J$38,0))), MATCH(D173, Indices!$P$2:$S$2,0) ), 1000), 0)</f>
        <v>0</v>
      </c>
      <c r="AF173" s="162"/>
      <c r="AG173" s="228" t="str">
        <f>IFERROR(INDEX(Components!$C$4:$C$90, MATCH(C173,Components!$A$4:$A$90,0)), "")</f>
        <v/>
      </c>
      <c r="AH173" s="228" t="str">
        <f t="shared" ca="1" si="66"/>
        <v/>
      </c>
      <c r="AI173" s="229" t="str">
        <f t="shared" ca="1" si="67"/>
        <v/>
      </c>
      <c r="AJ173" s="230">
        <f t="shared" si="71"/>
        <v>0.16</v>
      </c>
      <c r="AK173" s="231">
        <f>MATCH(F173, Indices!$Z$3:$Z$8, 0)*0.01</f>
        <v>0.04</v>
      </c>
      <c r="AL173" s="231">
        <f>MATCH(G173,Indices!$Z$3:$Z$8, 0)*0.01</f>
        <v>0.04</v>
      </c>
      <c r="AM173" s="235">
        <f>MATCH(H173,Indices!$Z$3:$Z$8, 0)*0.01</f>
        <v>0.04</v>
      </c>
      <c r="AN173" s="235">
        <f>MATCH(I173,Indices!$Z$3:$Z$8, 0)*0.01</f>
        <v>0.04</v>
      </c>
      <c r="AO173" s="235">
        <f t="shared" si="68"/>
        <v>0</v>
      </c>
      <c r="AP173" s="236">
        <f t="shared" ca="1" si="69"/>
        <v>0</v>
      </c>
      <c r="AQ173" s="237" t="str">
        <f t="shared" si="70"/>
        <v/>
      </c>
    </row>
    <row r="174" spans="1:43" ht="30" customHeight="1" x14ac:dyDescent="0.2">
      <c r="A174" s="105" t="str">
        <f>IF(B174="","",MAX($A$9:A173)+1)</f>
        <v/>
      </c>
      <c r="B174" s="133"/>
      <c r="C174" s="136"/>
      <c r="D174" s="130"/>
      <c r="E174" s="131"/>
      <c r="F174" s="132" t="s">
        <v>44</v>
      </c>
      <c r="G174" s="132" t="s">
        <v>44</v>
      </c>
      <c r="H174" s="132" t="s">
        <v>44</v>
      </c>
      <c r="I174" s="132" t="s">
        <v>44</v>
      </c>
      <c r="J174" s="133" t="s">
        <v>6</v>
      </c>
      <c r="K174" s="160">
        <f t="shared" si="63"/>
        <v>0</v>
      </c>
      <c r="L174" s="135" t="str">
        <f t="shared" si="64"/>
        <v/>
      </c>
      <c r="M174" s="175" t="str">
        <f t="shared" ca="1" si="65"/>
        <v/>
      </c>
      <c r="N174" s="170" t="str">
        <f t="shared" ca="1" si="58"/>
        <v/>
      </c>
      <c r="O174" s="168">
        <f ca="1">IFERROR( M174* INDEX(Indices!$AA$3:$AA$8, MATCH(F174, Indices!$Z$3:$Z$8, 0)), 0)</f>
        <v>0</v>
      </c>
      <c r="P174" s="157">
        <f ca="1">IFERROR( M174* INDEX(Indices!$AA$3:$AA$8, MATCH(G174, Indices!$Z$3:$Z$8, 0)), 0)</f>
        <v>0</v>
      </c>
      <c r="Q174" s="156">
        <f ca="1">IFERROR( M174* INDEX(Indices!$AA$3:$AA$8, MATCH(H174, Indices!$Z$3:$Z$8, 0)), 0)</f>
        <v>0</v>
      </c>
      <c r="R174" s="157">
        <f ca="1">IFERROR( M174* INDEX(Indices!$AA$3:$AA$8, MATCH(I174, Indices!$Z$3:$Z$8, 0)), 0)</f>
        <v>0</v>
      </c>
      <c r="S174" s="140" t="str">
        <f>IF(J174="Yes", M174* INDEX(Indices!$AA$3:$AA$8, MATCH(F174, Indices!$Z$3:$Z$8, 0)), "n/a")</f>
        <v>n/a</v>
      </c>
      <c r="T174" s="173" cm="1">
        <f t="array" ref="T174">IFERROR(CEILING((1.3)
* INDEX(Indices!$P$3:$S$15, IF($D$2="Various", 13, INDEX(Indices!$K$3:$K$38, MATCH($D$2, Indices!$J$3:$J$38,0))), MATCH(D174, Indices!$P$2:$S$2,0) ), 1000), 0)</f>
        <v>0</v>
      </c>
      <c r="AF174" s="162"/>
      <c r="AG174" s="228" t="str">
        <f>IFERROR(INDEX(Components!$C$4:$C$90, MATCH(C174,Components!$A$4:$A$90,0)), "")</f>
        <v/>
      </c>
      <c r="AH174" s="228" t="str">
        <f t="shared" ca="1" si="66"/>
        <v/>
      </c>
      <c r="AI174" s="229" t="str">
        <f t="shared" ca="1" si="67"/>
        <v/>
      </c>
      <c r="AJ174" s="230">
        <f t="shared" si="71"/>
        <v>0.16</v>
      </c>
      <c r="AK174" s="231">
        <f>MATCH(F174, Indices!$Z$3:$Z$8, 0)*0.01</f>
        <v>0.04</v>
      </c>
      <c r="AL174" s="231">
        <f>MATCH(G174,Indices!$Z$3:$Z$8, 0)*0.01</f>
        <v>0.04</v>
      </c>
      <c r="AM174" s="235">
        <f>MATCH(H174,Indices!$Z$3:$Z$8, 0)*0.01</f>
        <v>0.04</v>
      </c>
      <c r="AN174" s="235">
        <f>MATCH(I174,Indices!$Z$3:$Z$8, 0)*0.01</f>
        <v>0.04</v>
      </c>
      <c r="AO174" s="235">
        <f t="shared" si="68"/>
        <v>0</v>
      </c>
      <c r="AP174" s="236">
        <f t="shared" ca="1" si="69"/>
        <v>0</v>
      </c>
      <c r="AQ174" s="237" t="str">
        <f t="shared" si="70"/>
        <v/>
      </c>
    </row>
    <row r="175" spans="1:43" ht="30" customHeight="1" x14ac:dyDescent="0.2">
      <c r="A175" s="105" t="str">
        <f>IF(B175="","",MAX($A$9:A174)+1)</f>
        <v/>
      </c>
      <c r="B175" s="133"/>
      <c r="C175" s="136"/>
      <c r="D175" s="130"/>
      <c r="E175" s="131"/>
      <c r="F175" s="132" t="s">
        <v>44</v>
      </c>
      <c r="G175" s="132" t="s">
        <v>44</v>
      </c>
      <c r="H175" s="132" t="s">
        <v>44</v>
      </c>
      <c r="I175" s="132" t="s">
        <v>44</v>
      </c>
      <c r="J175" s="133" t="s">
        <v>6</v>
      </c>
      <c r="K175" s="160">
        <f t="shared" si="63"/>
        <v>0</v>
      </c>
      <c r="L175" s="135" t="str">
        <f t="shared" si="64"/>
        <v/>
      </c>
      <c r="M175" s="175" t="str">
        <f t="shared" ca="1" si="65"/>
        <v/>
      </c>
      <c r="N175" s="170" t="str">
        <f t="shared" ca="1" si="58"/>
        <v/>
      </c>
      <c r="O175" s="168">
        <f ca="1">IFERROR( M175* INDEX(Indices!$AA$3:$AA$8, MATCH(F175, Indices!$Z$3:$Z$8, 0)), 0)</f>
        <v>0</v>
      </c>
      <c r="P175" s="157">
        <f ca="1">IFERROR( M175* INDEX(Indices!$AA$3:$AA$8, MATCH(G175, Indices!$Z$3:$Z$8, 0)), 0)</f>
        <v>0</v>
      </c>
      <c r="Q175" s="156">
        <f ca="1">IFERROR( M175* INDEX(Indices!$AA$3:$AA$8, MATCH(H175, Indices!$Z$3:$Z$8, 0)), 0)</f>
        <v>0</v>
      </c>
      <c r="R175" s="157">
        <f ca="1">IFERROR( M175* INDEX(Indices!$AA$3:$AA$8, MATCH(I175, Indices!$Z$3:$Z$8, 0)), 0)</f>
        <v>0</v>
      </c>
      <c r="S175" s="140" t="str">
        <f>IF(J175="Yes", M175* INDEX(Indices!$AA$3:$AA$8, MATCH(F175, Indices!$Z$3:$Z$8, 0)), "n/a")</f>
        <v>n/a</v>
      </c>
      <c r="T175" s="173" cm="1">
        <f t="array" ref="T175">IFERROR(CEILING((1.3)
* INDEX(Indices!$P$3:$S$15, IF($D$2="Various", 13, INDEX(Indices!$K$3:$K$38, MATCH($D$2, Indices!$J$3:$J$38,0))), MATCH(D175, Indices!$P$2:$S$2,0) ), 1000), 0)</f>
        <v>0</v>
      </c>
      <c r="AF175" s="162"/>
      <c r="AG175" s="228" t="str">
        <f>IFERROR(INDEX(Components!$C$4:$C$90, MATCH(C175,Components!$A$4:$A$90,0)), "")</f>
        <v/>
      </c>
      <c r="AH175" s="228" t="str">
        <f t="shared" ca="1" si="66"/>
        <v/>
      </c>
      <c r="AI175" s="229" t="str">
        <f t="shared" ca="1" si="67"/>
        <v/>
      </c>
      <c r="AJ175" s="230">
        <f t="shared" si="71"/>
        <v>0.16</v>
      </c>
      <c r="AK175" s="231">
        <f>MATCH(F175, Indices!$Z$3:$Z$8, 0)*0.01</f>
        <v>0.04</v>
      </c>
      <c r="AL175" s="231">
        <f>MATCH(G175,Indices!$Z$3:$Z$8, 0)*0.01</f>
        <v>0.04</v>
      </c>
      <c r="AM175" s="235">
        <f>MATCH(H175,Indices!$Z$3:$Z$8, 0)*0.01</f>
        <v>0.04</v>
      </c>
      <c r="AN175" s="235">
        <f>MATCH(I175,Indices!$Z$3:$Z$8, 0)*0.01</f>
        <v>0.04</v>
      </c>
      <c r="AO175" s="235">
        <f t="shared" si="68"/>
        <v>0</v>
      </c>
      <c r="AP175" s="236">
        <f t="shared" ca="1" si="69"/>
        <v>0</v>
      </c>
      <c r="AQ175" s="237" t="str">
        <f t="shared" si="70"/>
        <v/>
      </c>
    </row>
    <row r="176" spans="1:43" ht="30" customHeight="1" x14ac:dyDescent="0.2">
      <c r="A176" s="105" t="str">
        <f>IF(B176="","",MAX($A$9:A175)+1)</f>
        <v/>
      </c>
      <c r="B176" s="133"/>
      <c r="C176" s="136"/>
      <c r="D176" s="130"/>
      <c r="E176" s="131"/>
      <c r="F176" s="132" t="s">
        <v>44</v>
      </c>
      <c r="G176" s="132" t="s">
        <v>44</v>
      </c>
      <c r="H176" s="132" t="s">
        <v>44</v>
      </c>
      <c r="I176" s="132" t="s">
        <v>44</v>
      </c>
      <c r="J176" s="133" t="s">
        <v>6</v>
      </c>
      <c r="K176" s="160">
        <f t="shared" si="63"/>
        <v>0</v>
      </c>
      <c r="L176" s="135" t="str">
        <f t="shared" si="64"/>
        <v/>
      </c>
      <c r="M176" s="175" t="str">
        <f t="shared" ca="1" si="65"/>
        <v/>
      </c>
      <c r="N176" s="170" t="str">
        <f t="shared" ca="1" si="58"/>
        <v/>
      </c>
      <c r="O176" s="168">
        <f ca="1">IFERROR( M176* INDEX(Indices!$AA$3:$AA$8, MATCH(F176, Indices!$Z$3:$Z$8, 0)), 0)</f>
        <v>0</v>
      </c>
      <c r="P176" s="157">
        <f ca="1">IFERROR( M176* INDEX(Indices!$AA$3:$AA$8, MATCH(G176, Indices!$Z$3:$Z$8, 0)), 0)</f>
        <v>0</v>
      </c>
      <c r="Q176" s="156">
        <f ca="1">IFERROR( M176* INDEX(Indices!$AA$3:$AA$8, MATCH(H176, Indices!$Z$3:$Z$8, 0)), 0)</f>
        <v>0</v>
      </c>
      <c r="R176" s="157">
        <f ca="1">IFERROR( M176* INDEX(Indices!$AA$3:$AA$8, MATCH(I176, Indices!$Z$3:$Z$8, 0)), 0)</f>
        <v>0</v>
      </c>
      <c r="S176" s="140" t="str">
        <f>IF(J176="Yes", M176* INDEX(Indices!$AA$3:$AA$8, MATCH(F176, Indices!$Z$3:$Z$8, 0)), "n/a")</f>
        <v>n/a</v>
      </c>
      <c r="T176" s="173" cm="1">
        <f t="array" ref="T176">IFERROR(CEILING((1.3)
* INDEX(Indices!$P$3:$S$15, IF($D$2="Various", 13, INDEX(Indices!$K$3:$K$38, MATCH($D$2, Indices!$J$3:$J$38,0))), MATCH(D176, Indices!$P$2:$S$2,0) ), 1000), 0)</f>
        <v>0</v>
      </c>
      <c r="AF176" s="162"/>
      <c r="AG176" s="228" t="str">
        <f>IFERROR(INDEX(Components!$C$4:$C$90, MATCH(C176,Components!$A$4:$A$90,0)), "")</f>
        <v/>
      </c>
      <c r="AH176" s="228" t="str">
        <f t="shared" ca="1" si="66"/>
        <v/>
      </c>
      <c r="AI176" s="229" t="str">
        <f t="shared" ca="1" si="67"/>
        <v/>
      </c>
      <c r="AJ176" s="230">
        <f t="shared" si="71"/>
        <v>0.16</v>
      </c>
      <c r="AK176" s="231">
        <f>MATCH(F176, Indices!$Z$3:$Z$8, 0)*0.01</f>
        <v>0.04</v>
      </c>
      <c r="AL176" s="231">
        <f>MATCH(G176,Indices!$Z$3:$Z$8, 0)*0.01</f>
        <v>0.04</v>
      </c>
      <c r="AM176" s="235">
        <f>MATCH(H176,Indices!$Z$3:$Z$8, 0)*0.01</f>
        <v>0.04</v>
      </c>
      <c r="AN176" s="235">
        <f>MATCH(I176,Indices!$Z$3:$Z$8, 0)*0.01</f>
        <v>0.04</v>
      </c>
      <c r="AO176" s="235">
        <f t="shared" si="68"/>
        <v>0</v>
      </c>
      <c r="AP176" s="236">
        <f t="shared" ca="1" si="69"/>
        <v>0</v>
      </c>
      <c r="AQ176" s="237" t="str">
        <f t="shared" si="70"/>
        <v/>
      </c>
    </row>
    <row r="177" spans="1:43" s="110" customFormat="1" ht="30" customHeight="1" x14ac:dyDescent="0.2">
      <c r="A177" s="105" t="str">
        <f>IF(B177="","",MAX($A$9:A176)+1)</f>
        <v/>
      </c>
      <c r="B177" s="133"/>
      <c r="C177" s="136"/>
      <c r="D177" s="130"/>
      <c r="E177" s="131"/>
      <c r="F177" s="132" t="s">
        <v>44</v>
      </c>
      <c r="G177" s="132" t="s">
        <v>44</v>
      </c>
      <c r="H177" s="132" t="s">
        <v>44</v>
      </c>
      <c r="I177" s="132" t="s">
        <v>44</v>
      </c>
      <c r="J177" s="133" t="s">
        <v>6</v>
      </c>
      <c r="K177" s="160">
        <f t="shared" si="63"/>
        <v>0</v>
      </c>
      <c r="L177" s="135" t="str">
        <f t="shared" si="64"/>
        <v/>
      </c>
      <c r="M177" s="175" t="str">
        <f t="shared" ca="1" si="65"/>
        <v/>
      </c>
      <c r="N177" s="170" t="str">
        <f t="shared" ca="1" si="58"/>
        <v/>
      </c>
      <c r="O177" s="168">
        <f ca="1">IFERROR( M177* INDEX(Indices!$AA$3:$AA$8, MATCH(F177, Indices!$Z$3:$Z$8, 0)), 0)</f>
        <v>0</v>
      </c>
      <c r="P177" s="157">
        <f ca="1">IFERROR( M177* INDEX(Indices!$AA$3:$AA$8, MATCH(G177, Indices!$Z$3:$Z$8, 0)), 0)</f>
        <v>0</v>
      </c>
      <c r="Q177" s="156">
        <f ca="1">IFERROR( M177* INDEX(Indices!$AA$3:$AA$8, MATCH(H177, Indices!$Z$3:$Z$8, 0)), 0)</f>
        <v>0</v>
      </c>
      <c r="R177" s="157">
        <f ca="1">IFERROR( M177* INDEX(Indices!$AA$3:$AA$8, MATCH(I177, Indices!$Z$3:$Z$8, 0)), 0)</f>
        <v>0</v>
      </c>
      <c r="S177" s="140" t="str">
        <f>IF(J177="Yes", M177* INDEX(Indices!$AA$3:$AA$8, MATCH(F177, Indices!$Z$3:$Z$8, 0)), "n/a")</f>
        <v>n/a</v>
      </c>
      <c r="T177" s="173" cm="1">
        <f t="array" ref="T177">IFERROR(CEILING((1.3)
* INDEX(Indices!$P$3:$S$15, IF($D$2="Various", 13, INDEX(Indices!$K$3:$K$38, MATCH($D$2, Indices!$J$3:$J$38,0))), MATCH(D177, Indices!$P$2:$S$2,0) ), 1000), 0)</f>
        <v>0</v>
      </c>
      <c r="AF177" s="162"/>
      <c r="AG177" s="228" t="str">
        <f>IFERROR(INDEX(Components!$C$4:$C$90, MATCH(C177,Components!$A$4:$A$90,0)), "")</f>
        <v/>
      </c>
      <c r="AH177" s="228" t="str">
        <f t="shared" ca="1" si="66"/>
        <v/>
      </c>
      <c r="AI177" s="229" t="str">
        <f t="shared" ca="1" si="67"/>
        <v/>
      </c>
      <c r="AJ177" s="230">
        <f t="shared" si="71"/>
        <v>0.16</v>
      </c>
      <c r="AK177" s="231">
        <f>MATCH(F177, Indices!$Z$3:$Z$8, 0)*0.01</f>
        <v>0.04</v>
      </c>
      <c r="AL177" s="231">
        <f>MATCH(G177,Indices!$Z$3:$Z$8, 0)*0.01</f>
        <v>0.04</v>
      </c>
      <c r="AM177" s="235">
        <f>MATCH(H177,Indices!$Z$3:$Z$8, 0)*0.01</f>
        <v>0.04</v>
      </c>
      <c r="AN177" s="235">
        <f>MATCH(I177,Indices!$Z$3:$Z$8, 0)*0.01</f>
        <v>0.04</v>
      </c>
      <c r="AO177" s="235">
        <f t="shared" si="68"/>
        <v>0</v>
      </c>
      <c r="AP177" s="236">
        <f t="shared" ca="1" si="69"/>
        <v>0</v>
      </c>
      <c r="AQ177" s="237" t="str">
        <f t="shared" si="70"/>
        <v/>
      </c>
    </row>
    <row r="178" spans="1:43" ht="30" customHeight="1" x14ac:dyDescent="0.2">
      <c r="A178" s="105" t="str">
        <f>IF(B178="","",MAX($A$9:A177)+1)</f>
        <v/>
      </c>
      <c r="B178" s="133"/>
      <c r="C178" s="136"/>
      <c r="D178" s="130"/>
      <c r="E178" s="131"/>
      <c r="F178" s="132" t="s">
        <v>44</v>
      </c>
      <c r="G178" s="132" t="s">
        <v>44</v>
      </c>
      <c r="H178" s="132" t="s">
        <v>44</v>
      </c>
      <c r="I178" s="132" t="s">
        <v>44</v>
      </c>
      <c r="J178" s="133" t="s">
        <v>6</v>
      </c>
      <c r="K178" s="160">
        <f t="shared" si="63"/>
        <v>0</v>
      </c>
      <c r="L178" s="135" t="str">
        <f t="shared" si="64"/>
        <v/>
      </c>
      <c r="M178" s="175" t="str">
        <f t="shared" ca="1" si="65"/>
        <v/>
      </c>
      <c r="N178" s="170" t="str">
        <f t="shared" ca="1" si="58"/>
        <v/>
      </c>
      <c r="O178" s="168">
        <f ca="1">IFERROR( M178* INDEX(Indices!$AA$3:$AA$8, MATCH(F178, Indices!$Z$3:$Z$8, 0)), 0)</f>
        <v>0</v>
      </c>
      <c r="P178" s="157">
        <f ca="1">IFERROR( M178* INDEX(Indices!$AA$3:$AA$8, MATCH(G178, Indices!$Z$3:$Z$8, 0)), 0)</f>
        <v>0</v>
      </c>
      <c r="Q178" s="156">
        <f ca="1">IFERROR( M178* INDEX(Indices!$AA$3:$AA$8, MATCH(H178, Indices!$Z$3:$Z$8, 0)), 0)</f>
        <v>0</v>
      </c>
      <c r="R178" s="157">
        <f ca="1">IFERROR( M178* INDEX(Indices!$AA$3:$AA$8, MATCH(I178, Indices!$Z$3:$Z$8, 0)), 0)</f>
        <v>0</v>
      </c>
      <c r="S178" s="140" t="str">
        <f>IF(J178="Yes", M178* INDEX(Indices!$AA$3:$AA$8, MATCH(F178, Indices!$Z$3:$Z$8, 0)), "n/a")</f>
        <v>n/a</v>
      </c>
      <c r="T178" s="173" cm="1">
        <f t="array" ref="T178">IFERROR(CEILING((1.3)
* INDEX(Indices!$P$3:$S$15, IF($D$2="Various", 13, INDEX(Indices!$K$3:$K$38, MATCH($D$2, Indices!$J$3:$J$38,0))), MATCH(D178, Indices!$P$2:$S$2,0) ), 1000), 0)</f>
        <v>0</v>
      </c>
      <c r="AF178" s="162"/>
      <c r="AG178" s="228" t="str">
        <f>IFERROR(INDEX(Components!$C$4:$C$90, MATCH(C178,Components!$A$4:$A$90,0)), "")</f>
        <v/>
      </c>
      <c r="AH178" s="228" t="str">
        <f t="shared" ca="1" si="66"/>
        <v/>
      </c>
      <c r="AI178" s="229" t="str">
        <f t="shared" ca="1" si="67"/>
        <v/>
      </c>
      <c r="AJ178" s="230">
        <f>SUM(AK178:AO178)</f>
        <v>0.16</v>
      </c>
      <c r="AK178" s="231">
        <f>MATCH(F178, Indices!$Z$3:$Z$8, 0)*0.01</f>
        <v>0.04</v>
      </c>
      <c r="AL178" s="231">
        <f>MATCH(G178,Indices!$Z$3:$Z$8, 0)*0.01</f>
        <v>0.04</v>
      </c>
      <c r="AM178" s="235">
        <f>MATCH(H178,Indices!$Z$3:$Z$8, 0)*0.01</f>
        <v>0.04</v>
      </c>
      <c r="AN178" s="235">
        <f>MATCH(I178,Indices!$Z$3:$Z$8, 0)*0.01</f>
        <v>0.04</v>
      </c>
      <c r="AO178" s="235">
        <f t="shared" si="68"/>
        <v>0</v>
      </c>
      <c r="AP178" s="236">
        <f t="shared" ca="1" si="69"/>
        <v>0</v>
      </c>
      <c r="AQ178" s="237" t="str">
        <f t="shared" si="70"/>
        <v/>
      </c>
    </row>
    <row r="179" spans="1:43" ht="30" customHeight="1" x14ac:dyDescent="0.2">
      <c r="A179" s="105" t="str">
        <f>IF(B179="","",MAX($A$9:A178)+1)</f>
        <v/>
      </c>
      <c r="B179" s="133"/>
      <c r="C179" s="136"/>
      <c r="D179" s="130"/>
      <c r="E179" s="131"/>
      <c r="F179" s="132" t="s">
        <v>44</v>
      </c>
      <c r="G179" s="132" t="s">
        <v>44</v>
      </c>
      <c r="H179" s="132" t="s">
        <v>44</v>
      </c>
      <c r="I179" s="132" t="s">
        <v>44</v>
      </c>
      <c r="J179" s="133" t="s">
        <v>6</v>
      </c>
      <c r="K179" s="160">
        <f t="shared" si="63"/>
        <v>0</v>
      </c>
      <c r="L179" s="135" t="str">
        <f t="shared" si="64"/>
        <v/>
      </c>
      <c r="M179" s="175" t="str">
        <f t="shared" ca="1" si="65"/>
        <v/>
      </c>
      <c r="N179" s="170" t="str">
        <f t="shared" ca="1" si="58"/>
        <v/>
      </c>
      <c r="O179" s="168">
        <f ca="1">IFERROR( M179* INDEX(Indices!$AA$3:$AA$8, MATCH(F179, Indices!$Z$3:$Z$8, 0)), 0)</f>
        <v>0</v>
      </c>
      <c r="P179" s="157">
        <f ca="1">IFERROR( M179* INDEX(Indices!$AA$3:$AA$8, MATCH(G179, Indices!$Z$3:$Z$8, 0)), 0)</f>
        <v>0</v>
      </c>
      <c r="Q179" s="156">
        <f ca="1">IFERROR( M179* INDEX(Indices!$AA$3:$AA$8, MATCH(H179, Indices!$Z$3:$Z$8, 0)), 0)</f>
        <v>0</v>
      </c>
      <c r="R179" s="157">
        <f ca="1">IFERROR( M179* INDEX(Indices!$AA$3:$AA$8, MATCH(I179, Indices!$Z$3:$Z$8, 0)), 0)</f>
        <v>0</v>
      </c>
      <c r="S179" s="140" t="str">
        <f>IF(J179="Yes", M179* INDEX(Indices!$AA$3:$AA$8, MATCH(F179, Indices!$Z$3:$Z$8, 0)), "n/a")</f>
        <v>n/a</v>
      </c>
      <c r="T179" s="173" cm="1">
        <f t="array" ref="T179">IFERROR(CEILING((1.3)
* INDEX(Indices!$P$3:$S$15, IF($D$2="Various", 13, INDEX(Indices!$K$3:$K$38, MATCH($D$2, Indices!$J$3:$J$38,0))), MATCH(D179, Indices!$P$2:$S$2,0) ), 1000), 0)</f>
        <v>0</v>
      </c>
      <c r="AF179" s="162"/>
      <c r="AG179" s="228" t="str">
        <f>IFERROR(INDEX(Components!$C$4:$C$90, MATCH(C179,Components!$A$4:$A$90,0)), "")</f>
        <v/>
      </c>
      <c r="AH179" s="228" t="str">
        <f t="shared" ca="1" si="66"/>
        <v/>
      </c>
      <c r="AI179" s="229" t="str">
        <f t="shared" ca="1" si="67"/>
        <v/>
      </c>
      <c r="AJ179" s="230">
        <f t="shared" ref="AJ179:AJ186" si="72">SUM(AK179:AO179)</f>
        <v>0.16</v>
      </c>
      <c r="AK179" s="231">
        <f>MATCH(F179, Indices!$Z$3:$Z$8, 0)*0.01</f>
        <v>0.04</v>
      </c>
      <c r="AL179" s="231">
        <f>MATCH(G179,Indices!$Z$3:$Z$8, 0)*0.01</f>
        <v>0.04</v>
      </c>
      <c r="AM179" s="235">
        <f>MATCH(H179,Indices!$Z$3:$Z$8, 0)*0.01</f>
        <v>0.04</v>
      </c>
      <c r="AN179" s="235">
        <f>MATCH(I179,Indices!$Z$3:$Z$8, 0)*0.01</f>
        <v>0.04</v>
      </c>
      <c r="AO179" s="235">
        <f t="shared" si="68"/>
        <v>0</v>
      </c>
      <c r="AP179" s="236">
        <f t="shared" ca="1" si="69"/>
        <v>0</v>
      </c>
      <c r="AQ179" s="237" t="str">
        <f t="shared" si="70"/>
        <v/>
      </c>
    </row>
    <row r="180" spans="1:43" ht="30" customHeight="1" x14ac:dyDescent="0.2">
      <c r="A180" s="105" t="str">
        <f>IF(B180="","",MAX($A$9:A179)+1)</f>
        <v/>
      </c>
      <c r="B180" s="133"/>
      <c r="C180" s="136"/>
      <c r="D180" s="130"/>
      <c r="E180" s="131"/>
      <c r="F180" s="132" t="s">
        <v>44</v>
      </c>
      <c r="G180" s="132" t="s">
        <v>44</v>
      </c>
      <c r="H180" s="132" t="s">
        <v>44</v>
      </c>
      <c r="I180" s="132" t="s">
        <v>44</v>
      </c>
      <c r="J180" s="133" t="s">
        <v>6</v>
      </c>
      <c r="K180" s="160">
        <f t="shared" si="63"/>
        <v>0</v>
      </c>
      <c r="L180" s="135" t="str">
        <f t="shared" si="64"/>
        <v/>
      </c>
      <c r="M180" s="175" t="str">
        <f t="shared" ca="1" si="65"/>
        <v/>
      </c>
      <c r="N180" s="170" t="str">
        <f t="shared" ca="1" si="58"/>
        <v/>
      </c>
      <c r="O180" s="168">
        <f ca="1">IFERROR( M180* INDEX(Indices!$AA$3:$AA$8, MATCH(F180, Indices!$Z$3:$Z$8, 0)), 0)</f>
        <v>0</v>
      </c>
      <c r="P180" s="157">
        <f ca="1">IFERROR( M180* INDEX(Indices!$AA$3:$AA$8, MATCH(G180, Indices!$Z$3:$Z$8, 0)), 0)</f>
        <v>0</v>
      </c>
      <c r="Q180" s="156">
        <f ca="1">IFERROR( M180* INDEX(Indices!$AA$3:$AA$8, MATCH(H180, Indices!$Z$3:$Z$8, 0)), 0)</f>
        <v>0</v>
      </c>
      <c r="R180" s="157">
        <f ca="1">IFERROR( M180* INDEX(Indices!$AA$3:$AA$8, MATCH(I180, Indices!$Z$3:$Z$8, 0)), 0)</f>
        <v>0</v>
      </c>
      <c r="S180" s="140" t="str">
        <f>IF(J180="Yes", M180* INDEX(Indices!$AA$3:$AA$8, MATCH(F180, Indices!$Z$3:$Z$8, 0)), "n/a")</f>
        <v>n/a</v>
      </c>
      <c r="T180" s="173" cm="1">
        <f t="array" ref="T180">IFERROR(CEILING((1.3)
* INDEX(Indices!$P$3:$S$15, IF($D$2="Various", 13, INDEX(Indices!$K$3:$K$38, MATCH($D$2, Indices!$J$3:$J$38,0))), MATCH(D180, Indices!$P$2:$S$2,0) ), 1000), 0)</f>
        <v>0</v>
      </c>
      <c r="AF180" s="162"/>
      <c r="AG180" s="228" t="str">
        <f>IFERROR(INDEX(Components!$C$4:$C$90, MATCH(C180,Components!$A$4:$A$90,0)), "")</f>
        <v/>
      </c>
      <c r="AH180" s="228" t="str">
        <f t="shared" ca="1" si="66"/>
        <v/>
      </c>
      <c r="AI180" s="229" t="str">
        <f t="shared" ca="1" si="67"/>
        <v/>
      </c>
      <c r="AJ180" s="230">
        <f t="shared" si="72"/>
        <v>0.16</v>
      </c>
      <c r="AK180" s="231">
        <f>MATCH(F180, Indices!$Z$3:$Z$8, 0)*0.01</f>
        <v>0.04</v>
      </c>
      <c r="AL180" s="231">
        <f>MATCH(G180,Indices!$Z$3:$Z$8, 0)*0.01</f>
        <v>0.04</v>
      </c>
      <c r="AM180" s="235">
        <f>MATCH(H180,Indices!$Z$3:$Z$8, 0)*0.01</f>
        <v>0.04</v>
      </c>
      <c r="AN180" s="235">
        <f>MATCH(I180,Indices!$Z$3:$Z$8, 0)*0.01</f>
        <v>0.04</v>
      </c>
      <c r="AO180" s="235">
        <f t="shared" si="68"/>
        <v>0</v>
      </c>
      <c r="AP180" s="236">
        <f t="shared" ca="1" si="69"/>
        <v>0</v>
      </c>
      <c r="AQ180" s="237" t="str">
        <f t="shared" si="70"/>
        <v/>
      </c>
    </row>
    <row r="181" spans="1:43" ht="30" customHeight="1" x14ac:dyDescent="0.2">
      <c r="A181" s="105" t="str">
        <f>IF(B181="","",MAX($A$9:A180)+1)</f>
        <v/>
      </c>
      <c r="B181" s="133"/>
      <c r="C181" s="136"/>
      <c r="D181" s="130"/>
      <c r="E181" s="131"/>
      <c r="F181" s="132" t="s">
        <v>44</v>
      </c>
      <c r="G181" s="132" t="s">
        <v>44</v>
      </c>
      <c r="H181" s="132" t="s">
        <v>44</v>
      </c>
      <c r="I181" s="132" t="s">
        <v>44</v>
      </c>
      <c r="J181" s="133" t="s">
        <v>6</v>
      </c>
      <c r="K181" s="160">
        <f t="shared" si="63"/>
        <v>0</v>
      </c>
      <c r="L181" s="135" t="str">
        <f t="shared" si="64"/>
        <v/>
      </c>
      <c r="M181" s="175" t="str">
        <f t="shared" ca="1" si="65"/>
        <v/>
      </c>
      <c r="N181" s="170" t="str">
        <f t="shared" ca="1" si="58"/>
        <v/>
      </c>
      <c r="O181" s="168">
        <f ca="1">IFERROR( M181* INDEX(Indices!$AA$3:$AA$8, MATCH(F181, Indices!$Z$3:$Z$8, 0)), 0)</f>
        <v>0</v>
      </c>
      <c r="P181" s="157">
        <f ca="1">IFERROR( M181* INDEX(Indices!$AA$3:$AA$8, MATCH(G181, Indices!$Z$3:$Z$8, 0)), 0)</f>
        <v>0</v>
      </c>
      <c r="Q181" s="156">
        <f ca="1">IFERROR( M181* INDEX(Indices!$AA$3:$AA$8, MATCH(H181, Indices!$Z$3:$Z$8, 0)), 0)</f>
        <v>0</v>
      </c>
      <c r="R181" s="157">
        <f ca="1">IFERROR( M181* INDEX(Indices!$AA$3:$AA$8, MATCH(I181, Indices!$Z$3:$Z$8, 0)), 0)</f>
        <v>0</v>
      </c>
      <c r="S181" s="140" t="str">
        <f>IF(J181="Yes", M181* INDEX(Indices!$AA$3:$AA$8, MATCH(F181, Indices!$Z$3:$Z$8, 0)), "n/a")</f>
        <v>n/a</v>
      </c>
      <c r="T181" s="173" cm="1">
        <f t="array" ref="T181">IFERROR(CEILING((1.3)
* INDEX(Indices!$P$3:$S$15, IF($D$2="Various", 13, INDEX(Indices!$K$3:$K$38, MATCH($D$2, Indices!$J$3:$J$38,0))), MATCH(D181, Indices!$P$2:$S$2,0) ), 1000), 0)</f>
        <v>0</v>
      </c>
      <c r="AF181" s="162"/>
      <c r="AG181" s="228" t="str">
        <f>IFERROR(INDEX(Components!$C$4:$C$90, MATCH(C181,Components!$A$4:$A$90,0)), "")</f>
        <v/>
      </c>
      <c r="AH181" s="228" t="str">
        <f t="shared" ca="1" si="66"/>
        <v/>
      </c>
      <c r="AI181" s="229" t="str">
        <f t="shared" ca="1" si="67"/>
        <v/>
      </c>
      <c r="AJ181" s="230">
        <f t="shared" si="72"/>
        <v>0.16</v>
      </c>
      <c r="AK181" s="231">
        <f>MATCH(F181, Indices!$Z$3:$Z$8, 0)*0.01</f>
        <v>0.04</v>
      </c>
      <c r="AL181" s="231">
        <f>MATCH(G181,Indices!$Z$3:$Z$8, 0)*0.01</f>
        <v>0.04</v>
      </c>
      <c r="AM181" s="235">
        <f>MATCH(H181,Indices!$Z$3:$Z$8, 0)*0.01</f>
        <v>0.04</v>
      </c>
      <c r="AN181" s="235">
        <f>MATCH(I181,Indices!$Z$3:$Z$8, 0)*0.01</f>
        <v>0.04</v>
      </c>
      <c r="AO181" s="235">
        <f t="shared" si="68"/>
        <v>0</v>
      </c>
      <c r="AP181" s="236">
        <f t="shared" ca="1" si="69"/>
        <v>0</v>
      </c>
      <c r="AQ181" s="237" t="str">
        <f t="shared" si="70"/>
        <v/>
      </c>
    </row>
    <row r="182" spans="1:43" ht="30" customHeight="1" x14ac:dyDescent="0.2">
      <c r="A182" s="105" t="str">
        <f>IF(B182="","",MAX($A$9:A181)+1)</f>
        <v/>
      </c>
      <c r="B182" s="133"/>
      <c r="C182" s="136"/>
      <c r="D182" s="130"/>
      <c r="E182" s="131"/>
      <c r="F182" s="132" t="s">
        <v>44</v>
      </c>
      <c r="G182" s="132" t="s">
        <v>44</v>
      </c>
      <c r="H182" s="132" t="s">
        <v>44</v>
      </c>
      <c r="I182" s="132" t="s">
        <v>44</v>
      </c>
      <c r="J182" s="133" t="s">
        <v>6</v>
      </c>
      <c r="K182" s="160">
        <f t="shared" si="63"/>
        <v>0</v>
      </c>
      <c r="L182" s="135" t="str">
        <f t="shared" si="64"/>
        <v/>
      </c>
      <c r="M182" s="175" t="str">
        <f t="shared" ca="1" si="65"/>
        <v/>
      </c>
      <c r="N182" s="170" t="str">
        <f t="shared" ca="1" si="58"/>
        <v/>
      </c>
      <c r="O182" s="168">
        <f ca="1">IFERROR( M182* INDEX(Indices!$AA$3:$AA$8, MATCH(F182, Indices!$Z$3:$Z$8, 0)), 0)</f>
        <v>0</v>
      </c>
      <c r="P182" s="157">
        <f ca="1">IFERROR( M182* INDEX(Indices!$AA$3:$AA$8, MATCH(G182, Indices!$Z$3:$Z$8, 0)), 0)</f>
        <v>0</v>
      </c>
      <c r="Q182" s="156">
        <f ca="1">IFERROR( M182* INDEX(Indices!$AA$3:$AA$8, MATCH(H182, Indices!$Z$3:$Z$8, 0)), 0)</f>
        <v>0</v>
      </c>
      <c r="R182" s="157">
        <f ca="1">IFERROR( M182* INDEX(Indices!$AA$3:$AA$8, MATCH(I182, Indices!$Z$3:$Z$8, 0)), 0)</f>
        <v>0</v>
      </c>
      <c r="S182" s="140" t="str">
        <f>IF(J182="Yes", M182* INDEX(Indices!$AA$3:$AA$8, MATCH(F182, Indices!$Z$3:$Z$8, 0)), "n/a")</f>
        <v>n/a</v>
      </c>
      <c r="T182" s="173" cm="1">
        <f t="array" ref="T182">IFERROR(CEILING((1.3)
* INDEX(Indices!$P$3:$S$15, IF($D$2="Various", 13, INDEX(Indices!$K$3:$K$38, MATCH($D$2, Indices!$J$3:$J$38,0))), MATCH(D182, Indices!$P$2:$S$2,0) ), 1000), 0)</f>
        <v>0</v>
      </c>
      <c r="AF182" s="162"/>
      <c r="AG182" s="228" t="str">
        <f>IFERROR(INDEX(Components!$C$4:$C$90, MATCH(C182,Components!$A$4:$A$90,0)), "")</f>
        <v/>
      </c>
      <c r="AH182" s="228" t="str">
        <f t="shared" ca="1" si="66"/>
        <v/>
      </c>
      <c r="AI182" s="229" t="str">
        <f t="shared" ca="1" si="67"/>
        <v/>
      </c>
      <c r="AJ182" s="230">
        <f t="shared" si="72"/>
        <v>0.16</v>
      </c>
      <c r="AK182" s="231">
        <f>MATCH(F182, Indices!$Z$3:$Z$8, 0)*0.01</f>
        <v>0.04</v>
      </c>
      <c r="AL182" s="231">
        <f>MATCH(G182,Indices!$Z$3:$Z$8, 0)*0.01</f>
        <v>0.04</v>
      </c>
      <c r="AM182" s="235">
        <f>MATCH(H182,Indices!$Z$3:$Z$8, 0)*0.01</f>
        <v>0.04</v>
      </c>
      <c r="AN182" s="235">
        <f>MATCH(I182,Indices!$Z$3:$Z$8, 0)*0.01</f>
        <v>0.04</v>
      </c>
      <c r="AO182" s="235">
        <f t="shared" si="68"/>
        <v>0</v>
      </c>
      <c r="AP182" s="236">
        <f t="shared" ca="1" si="69"/>
        <v>0</v>
      </c>
      <c r="AQ182" s="237" t="str">
        <f t="shared" si="70"/>
        <v/>
      </c>
    </row>
    <row r="183" spans="1:43" ht="30" customHeight="1" x14ac:dyDescent="0.2">
      <c r="A183" s="105" t="str">
        <f>IF(B183="","",MAX($A$9:A182)+1)</f>
        <v/>
      </c>
      <c r="B183" s="133"/>
      <c r="C183" s="136"/>
      <c r="D183" s="130"/>
      <c r="E183" s="131"/>
      <c r="F183" s="132" t="s">
        <v>44</v>
      </c>
      <c r="G183" s="132" t="s">
        <v>44</v>
      </c>
      <c r="H183" s="132" t="s">
        <v>44</v>
      </c>
      <c r="I183" s="132" t="s">
        <v>44</v>
      </c>
      <c r="J183" s="133" t="s">
        <v>6</v>
      </c>
      <c r="K183" s="160">
        <f t="shared" si="63"/>
        <v>0</v>
      </c>
      <c r="L183" s="135" t="str">
        <f t="shared" si="64"/>
        <v/>
      </c>
      <c r="M183" s="175" t="str">
        <f t="shared" ca="1" si="65"/>
        <v/>
      </c>
      <c r="N183" s="170" t="str">
        <f t="shared" ca="1" si="58"/>
        <v/>
      </c>
      <c r="O183" s="168">
        <f ca="1">IFERROR( M183* INDEX(Indices!$AA$3:$AA$8, MATCH(F183, Indices!$Z$3:$Z$8, 0)), 0)</f>
        <v>0</v>
      </c>
      <c r="P183" s="157">
        <f ca="1">IFERROR( M183* INDEX(Indices!$AA$3:$AA$8, MATCH(G183, Indices!$Z$3:$Z$8, 0)), 0)</f>
        <v>0</v>
      </c>
      <c r="Q183" s="156">
        <f ca="1">IFERROR( M183* INDEX(Indices!$AA$3:$AA$8, MATCH(H183, Indices!$Z$3:$Z$8, 0)), 0)</f>
        <v>0</v>
      </c>
      <c r="R183" s="157">
        <f ca="1">IFERROR( M183* INDEX(Indices!$AA$3:$AA$8, MATCH(I183, Indices!$Z$3:$Z$8, 0)), 0)</f>
        <v>0</v>
      </c>
      <c r="S183" s="140" t="str">
        <f>IF(J183="Yes", M183* INDEX(Indices!$AA$3:$AA$8, MATCH(F183, Indices!$Z$3:$Z$8, 0)), "n/a")</f>
        <v>n/a</v>
      </c>
      <c r="T183" s="173" cm="1">
        <f t="array" ref="T183">IFERROR(CEILING((1.3)
* INDEX(Indices!$P$3:$S$15, IF($D$2="Various", 13, INDEX(Indices!$K$3:$K$38, MATCH($D$2, Indices!$J$3:$J$38,0))), MATCH(D183, Indices!$P$2:$S$2,0) ), 1000), 0)</f>
        <v>0</v>
      </c>
      <c r="AF183" s="162"/>
      <c r="AG183" s="228" t="str">
        <f>IFERROR(INDEX(Components!$C$4:$C$90, MATCH(C183,Components!$A$4:$A$90,0)), "")</f>
        <v/>
      </c>
      <c r="AH183" s="228" t="str">
        <f t="shared" ca="1" si="66"/>
        <v/>
      </c>
      <c r="AI183" s="229" t="str">
        <f t="shared" ca="1" si="67"/>
        <v/>
      </c>
      <c r="AJ183" s="230">
        <f t="shared" si="72"/>
        <v>0.16</v>
      </c>
      <c r="AK183" s="231">
        <f>MATCH(F183, Indices!$Z$3:$Z$8, 0)*0.01</f>
        <v>0.04</v>
      </c>
      <c r="AL183" s="231">
        <f>MATCH(G183,Indices!$Z$3:$Z$8, 0)*0.01</f>
        <v>0.04</v>
      </c>
      <c r="AM183" s="235">
        <f>MATCH(H183,Indices!$Z$3:$Z$8, 0)*0.01</f>
        <v>0.04</v>
      </c>
      <c r="AN183" s="235">
        <f>MATCH(I183,Indices!$Z$3:$Z$8, 0)*0.01</f>
        <v>0.04</v>
      </c>
      <c r="AO183" s="235">
        <f t="shared" si="68"/>
        <v>0</v>
      </c>
      <c r="AP183" s="236">
        <f t="shared" ca="1" si="69"/>
        <v>0</v>
      </c>
      <c r="AQ183" s="237" t="str">
        <f t="shared" si="70"/>
        <v/>
      </c>
    </row>
    <row r="184" spans="1:43" ht="30" customHeight="1" x14ac:dyDescent="0.2">
      <c r="A184" s="105" t="str">
        <f>IF(B184="","",MAX($A$9:A183)+1)</f>
        <v/>
      </c>
      <c r="B184" s="133"/>
      <c r="C184" s="136"/>
      <c r="D184" s="130"/>
      <c r="E184" s="131"/>
      <c r="F184" s="132" t="s">
        <v>44</v>
      </c>
      <c r="G184" s="132" t="s">
        <v>44</v>
      </c>
      <c r="H184" s="132" t="s">
        <v>44</v>
      </c>
      <c r="I184" s="132" t="s">
        <v>44</v>
      </c>
      <c r="J184" s="133" t="s">
        <v>6</v>
      </c>
      <c r="K184" s="160">
        <f t="shared" si="63"/>
        <v>0</v>
      </c>
      <c r="L184" s="135" t="str">
        <f t="shared" si="64"/>
        <v/>
      </c>
      <c r="M184" s="175" t="str">
        <f t="shared" ca="1" si="65"/>
        <v/>
      </c>
      <c r="N184" s="170" t="str">
        <f t="shared" ca="1" si="58"/>
        <v/>
      </c>
      <c r="O184" s="168">
        <f ca="1">IFERROR( M184* INDEX(Indices!$AA$3:$AA$8, MATCH(F184, Indices!$Z$3:$Z$8, 0)), 0)</f>
        <v>0</v>
      </c>
      <c r="P184" s="157">
        <f ca="1">IFERROR( M184* INDEX(Indices!$AA$3:$AA$8, MATCH(G184, Indices!$Z$3:$Z$8, 0)), 0)</f>
        <v>0</v>
      </c>
      <c r="Q184" s="156">
        <f ca="1">IFERROR( M184* INDEX(Indices!$AA$3:$AA$8, MATCH(H184, Indices!$Z$3:$Z$8, 0)), 0)</f>
        <v>0</v>
      </c>
      <c r="R184" s="157">
        <f ca="1">IFERROR( M184* INDEX(Indices!$AA$3:$AA$8, MATCH(I184, Indices!$Z$3:$Z$8, 0)), 0)</f>
        <v>0</v>
      </c>
      <c r="S184" s="140" t="str">
        <f>IF(J184="Yes", M184* INDEX(Indices!$AA$3:$AA$8, MATCH(F184, Indices!$Z$3:$Z$8, 0)), "n/a")</f>
        <v>n/a</v>
      </c>
      <c r="T184" s="173" cm="1">
        <f t="array" ref="T184">IFERROR(CEILING((1.3)
* INDEX(Indices!$P$3:$S$15, IF($D$2="Various", 13, INDEX(Indices!$K$3:$K$38, MATCH($D$2, Indices!$J$3:$J$38,0))), MATCH(D184, Indices!$P$2:$S$2,0) ), 1000), 0)</f>
        <v>0</v>
      </c>
      <c r="AF184" s="162"/>
      <c r="AG184" s="228" t="str">
        <f>IFERROR(INDEX(Components!$C$4:$C$90, MATCH(C184,Components!$A$4:$A$90,0)), "")</f>
        <v/>
      </c>
      <c r="AH184" s="228" t="str">
        <f t="shared" ca="1" si="66"/>
        <v/>
      </c>
      <c r="AI184" s="229" t="str">
        <f t="shared" ca="1" si="67"/>
        <v/>
      </c>
      <c r="AJ184" s="230">
        <f t="shared" si="72"/>
        <v>0.16</v>
      </c>
      <c r="AK184" s="231">
        <f>MATCH(F184, Indices!$Z$3:$Z$8, 0)*0.01</f>
        <v>0.04</v>
      </c>
      <c r="AL184" s="231">
        <f>MATCH(G184,Indices!$Z$3:$Z$8, 0)*0.01</f>
        <v>0.04</v>
      </c>
      <c r="AM184" s="235">
        <f>MATCH(H184,Indices!$Z$3:$Z$8, 0)*0.01</f>
        <v>0.04</v>
      </c>
      <c r="AN184" s="235">
        <f>MATCH(I184,Indices!$Z$3:$Z$8, 0)*0.01</f>
        <v>0.04</v>
      </c>
      <c r="AO184" s="235">
        <f t="shared" si="68"/>
        <v>0</v>
      </c>
      <c r="AP184" s="236">
        <f t="shared" ca="1" si="69"/>
        <v>0</v>
      </c>
      <c r="AQ184" s="237" t="str">
        <f t="shared" si="70"/>
        <v/>
      </c>
    </row>
    <row r="185" spans="1:43" ht="30" customHeight="1" x14ac:dyDescent="0.2">
      <c r="A185" s="105" t="str">
        <f>IF(B185="","",MAX($A$9:A184)+1)</f>
        <v/>
      </c>
      <c r="B185" s="133"/>
      <c r="C185" s="136"/>
      <c r="D185" s="130"/>
      <c r="E185" s="131"/>
      <c r="F185" s="132" t="s">
        <v>44</v>
      </c>
      <c r="G185" s="132" t="s">
        <v>44</v>
      </c>
      <c r="H185" s="132" t="s">
        <v>44</v>
      </c>
      <c r="I185" s="132" t="s">
        <v>44</v>
      </c>
      <c r="J185" s="133" t="s">
        <v>6</v>
      </c>
      <c r="K185" s="160">
        <f t="shared" si="63"/>
        <v>0</v>
      </c>
      <c r="L185" s="135" t="str">
        <f t="shared" si="64"/>
        <v/>
      </c>
      <c r="M185" s="175" t="str">
        <f t="shared" ca="1" si="65"/>
        <v/>
      </c>
      <c r="N185" s="170" t="str">
        <f t="shared" ca="1" si="58"/>
        <v/>
      </c>
      <c r="O185" s="168">
        <f ca="1">IFERROR( M185* INDEX(Indices!$AA$3:$AA$8, MATCH(F185, Indices!$Z$3:$Z$8, 0)), 0)</f>
        <v>0</v>
      </c>
      <c r="P185" s="157">
        <f ca="1">IFERROR( M185* INDEX(Indices!$AA$3:$AA$8, MATCH(G185, Indices!$Z$3:$Z$8, 0)), 0)</f>
        <v>0</v>
      </c>
      <c r="Q185" s="156">
        <f ca="1">IFERROR( M185* INDEX(Indices!$AA$3:$AA$8, MATCH(H185, Indices!$Z$3:$Z$8, 0)), 0)</f>
        <v>0</v>
      </c>
      <c r="R185" s="157">
        <f ca="1">IFERROR( M185* INDEX(Indices!$AA$3:$AA$8, MATCH(I185, Indices!$Z$3:$Z$8, 0)), 0)</f>
        <v>0</v>
      </c>
      <c r="S185" s="140" t="str">
        <f>IF(J185="Yes", M185* INDEX(Indices!$AA$3:$AA$8, MATCH(F185, Indices!$Z$3:$Z$8, 0)), "n/a")</f>
        <v>n/a</v>
      </c>
      <c r="T185" s="173" cm="1">
        <f t="array" ref="T185">IFERROR(CEILING((1.3)
* INDEX(Indices!$P$3:$S$15, IF($D$2="Various", 13, INDEX(Indices!$K$3:$K$38, MATCH($D$2, Indices!$J$3:$J$38,0))), MATCH(D185, Indices!$P$2:$S$2,0) ), 1000), 0)</f>
        <v>0</v>
      </c>
      <c r="AF185" s="162"/>
      <c r="AG185" s="228" t="str">
        <f>IFERROR(INDEX(Components!$C$4:$C$90, MATCH(C185,Components!$A$4:$A$90,0)), "")</f>
        <v/>
      </c>
      <c r="AH185" s="228" t="str">
        <f t="shared" ca="1" si="66"/>
        <v/>
      </c>
      <c r="AI185" s="229" t="str">
        <f t="shared" ca="1" si="67"/>
        <v/>
      </c>
      <c r="AJ185" s="230">
        <f t="shared" si="72"/>
        <v>0.16</v>
      </c>
      <c r="AK185" s="231">
        <f>MATCH(F185, Indices!$Z$3:$Z$8, 0)*0.01</f>
        <v>0.04</v>
      </c>
      <c r="AL185" s="231">
        <f>MATCH(G185,Indices!$Z$3:$Z$8, 0)*0.01</f>
        <v>0.04</v>
      </c>
      <c r="AM185" s="235">
        <f>MATCH(H185,Indices!$Z$3:$Z$8, 0)*0.01</f>
        <v>0.04</v>
      </c>
      <c r="AN185" s="235">
        <f>MATCH(I185,Indices!$Z$3:$Z$8, 0)*0.01</f>
        <v>0.04</v>
      </c>
      <c r="AO185" s="235">
        <f t="shared" si="68"/>
        <v>0</v>
      </c>
      <c r="AP185" s="236">
        <f t="shared" ca="1" si="69"/>
        <v>0</v>
      </c>
      <c r="AQ185" s="237" t="str">
        <f t="shared" si="70"/>
        <v/>
      </c>
    </row>
    <row r="186" spans="1:43" s="110" customFormat="1" ht="30" customHeight="1" x14ac:dyDescent="0.2">
      <c r="A186" s="105" t="str">
        <f>IF(B186="","",MAX($A$9:A185)+1)</f>
        <v/>
      </c>
      <c r="B186" s="133"/>
      <c r="C186" s="136"/>
      <c r="D186" s="130"/>
      <c r="E186" s="131"/>
      <c r="F186" s="132" t="s">
        <v>44</v>
      </c>
      <c r="G186" s="132" t="s">
        <v>44</v>
      </c>
      <c r="H186" s="132" t="s">
        <v>44</v>
      </c>
      <c r="I186" s="132" t="s">
        <v>44</v>
      </c>
      <c r="J186" s="133" t="s">
        <v>6</v>
      </c>
      <c r="K186" s="160">
        <f t="shared" si="63"/>
        <v>0</v>
      </c>
      <c r="L186" s="135" t="str">
        <f t="shared" si="64"/>
        <v/>
      </c>
      <c r="M186" s="175" t="str">
        <f t="shared" ca="1" si="65"/>
        <v/>
      </c>
      <c r="N186" s="170" t="str">
        <f t="shared" ca="1" si="58"/>
        <v/>
      </c>
      <c r="O186" s="168">
        <f ca="1">IFERROR( M186* INDEX(Indices!$AA$3:$AA$8, MATCH(F186, Indices!$Z$3:$Z$8, 0)), 0)</f>
        <v>0</v>
      </c>
      <c r="P186" s="157">
        <f ca="1">IFERROR( M186* INDEX(Indices!$AA$3:$AA$8, MATCH(G186, Indices!$Z$3:$Z$8, 0)), 0)</f>
        <v>0</v>
      </c>
      <c r="Q186" s="156">
        <f ca="1">IFERROR( M186* INDEX(Indices!$AA$3:$AA$8, MATCH(H186, Indices!$Z$3:$Z$8, 0)), 0)</f>
        <v>0</v>
      </c>
      <c r="R186" s="157">
        <f ca="1">IFERROR( M186* INDEX(Indices!$AA$3:$AA$8, MATCH(I186, Indices!$Z$3:$Z$8, 0)), 0)</f>
        <v>0</v>
      </c>
      <c r="S186" s="140" t="str">
        <f>IF(J186="Yes", M186* INDEX(Indices!$AA$3:$AA$8, MATCH(F186, Indices!$Z$3:$Z$8, 0)), "n/a")</f>
        <v>n/a</v>
      </c>
      <c r="T186" s="173" cm="1">
        <f t="array" ref="T186">IFERROR(CEILING((1.3)
* INDEX(Indices!$P$3:$S$15, IF($D$2="Various", 13, INDEX(Indices!$K$3:$K$38, MATCH($D$2, Indices!$J$3:$J$38,0))), MATCH(D186, Indices!$P$2:$S$2,0) ), 1000), 0)</f>
        <v>0</v>
      </c>
      <c r="AF186" s="162"/>
      <c r="AG186" s="228" t="str">
        <f>IFERROR(INDEX(Components!$C$4:$C$90, MATCH(C186,Components!$A$4:$A$90,0)), "")</f>
        <v/>
      </c>
      <c r="AH186" s="228" t="str">
        <f t="shared" ca="1" si="66"/>
        <v/>
      </c>
      <c r="AI186" s="229" t="str">
        <f t="shared" ca="1" si="67"/>
        <v/>
      </c>
      <c r="AJ186" s="230">
        <f t="shared" si="72"/>
        <v>0.16</v>
      </c>
      <c r="AK186" s="231">
        <f>MATCH(F186, Indices!$Z$3:$Z$8, 0)*0.01</f>
        <v>0.04</v>
      </c>
      <c r="AL186" s="231">
        <f>MATCH(G186,Indices!$Z$3:$Z$8, 0)*0.01</f>
        <v>0.04</v>
      </c>
      <c r="AM186" s="235">
        <f>MATCH(H186,Indices!$Z$3:$Z$8, 0)*0.01</f>
        <v>0.04</v>
      </c>
      <c r="AN186" s="235">
        <f>MATCH(I186,Indices!$Z$3:$Z$8, 0)*0.01</f>
        <v>0.04</v>
      </c>
      <c r="AO186" s="235">
        <f t="shared" si="68"/>
        <v>0</v>
      </c>
      <c r="AP186" s="236">
        <f t="shared" ca="1" si="69"/>
        <v>0</v>
      </c>
      <c r="AQ186" s="237" t="str">
        <f t="shared" si="70"/>
        <v/>
      </c>
    </row>
    <row r="187" spans="1:43" ht="30" customHeight="1" x14ac:dyDescent="0.2">
      <c r="A187" s="105" t="str">
        <f>IF(B187="","",MAX($A$9:A186)+1)</f>
        <v/>
      </c>
      <c r="B187" s="133"/>
      <c r="C187" s="136"/>
      <c r="D187" s="130"/>
      <c r="E187" s="131"/>
      <c r="F187" s="132" t="s">
        <v>44</v>
      </c>
      <c r="G187" s="132" t="s">
        <v>44</v>
      </c>
      <c r="H187" s="132" t="s">
        <v>44</v>
      </c>
      <c r="I187" s="132" t="s">
        <v>44</v>
      </c>
      <c r="J187" s="133" t="s">
        <v>6</v>
      </c>
      <c r="K187" s="160">
        <f t="shared" si="63"/>
        <v>0</v>
      </c>
      <c r="L187" s="135" t="str">
        <f t="shared" si="64"/>
        <v/>
      </c>
      <c r="M187" s="175" t="str">
        <f t="shared" ca="1" si="65"/>
        <v/>
      </c>
      <c r="N187" s="170" t="str">
        <f t="shared" ca="1" si="58"/>
        <v/>
      </c>
      <c r="O187" s="168">
        <f ca="1">IFERROR( M187* INDEX(Indices!$AA$3:$AA$8, MATCH(F187, Indices!$Z$3:$Z$8, 0)), 0)</f>
        <v>0</v>
      </c>
      <c r="P187" s="157">
        <f ca="1">IFERROR( M187* INDEX(Indices!$AA$3:$AA$8, MATCH(G187, Indices!$Z$3:$Z$8, 0)), 0)</f>
        <v>0</v>
      </c>
      <c r="Q187" s="156">
        <f ca="1">IFERROR( M187* INDEX(Indices!$AA$3:$AA$8, MATCH(H187, Indices!$Z$3:$Z$8, 0)), 0)</f>
        <v>0</v>
      </c>
      <c r="R187" s="157">
        <f ca="1">IFERROR( M187* INDEX(Indices!$AA$3:$AA$8, MATCH(I187, Indices!$Z$3:$Z$8, 0)), 0)</f>
        <v>0</v>
      </c>
      <c r="S187" s="140" t="str">
        <f>IF(J187="Yes", M187* INDEX(Indices!$AA$3:$AA$8, MATCH(F187, Indices!$Z$3:$Z$8, 0)), "n/a")</f>
        <v>n/a</v>
      </c>
      <c r="T187" s="173" cm="1">
        <f t="array" ref="T187">IFERROR(CEILING((1.3)
* INDEX(Indices!$P$3:$S$15, IF($D$2="Various", 13, INDEX(Indices!$K$3:$K$38, MATCH($D$2, Indices!$J$3:$J$38,0))), MATCH(D187, Indices!$P$2:$S$2,0) ), 1000), 0)</f>
        <v>0</v>
      </c>
      <c r="AF187" s="162"/>
      <c r="AG187" s="228" t="str">
        <f>IFERROR(INDEX(Components!$C$4:$C$90, MATCH(C187,Components!$A$4:$A$90,0)), "")</f>
        <v/>
      </c>
      <c r="AH187" s="228" t="str">
        <f t="shared" ca="1" si="66"/>
        <v/>
      </c>
      <c r="AI187" s="229" t="str">
        <f t="shared" ca="1" si="67"/>
        <v/>
      </c>
      <c r="AJ187" s="230">
        <f>SUM(AK187:AO187)</f>
        <v>0.16</v>
      </c>
      <c r="AK187" s="231">
        <f>MATCH(F187, Indices!$Z$3:$Z$8, 0)*0.01</f>
        <v>0.04</v>
      </c>
      <c r="AL187" s="231">
        <f>MATCH(G187,Indices!$Z$3:$Z$8, 0)*0.01</f>
        <v>0.04</v>
      </c>
      <c r="AM187" s="235">
        <f>MATCH(H187,Indices!$Z$3:$Z$8, 0)*0.01</f>
        <v>0.04</v>
      </c>
      <c r="AN187" s="235">
        <f>MATCH(I187,Indices!$Z$3:$Z$8, 0)*0.01</f>
        <v>0.04</v>
      </c>
      <c r="AO187" s="235">
        <f t="shared" si="68"/>
        <v>0</v>
      </c>
      <c r="AP187" s="236">
        <f t="shared" ca="1" si="69"/>
        <v>0</v>
      </c>
      <c r="AQ187" s="237" t="str">
        <f t="shared" si="70"/>
        <v/>
      </c>
    </row>
    <row r="188" spans="1:43" ht="30" customHeight="1" x14ac:dyDescent="0.2">
      <c r="A188" s="105" t="str">
        <f>IF(B188="","",MAX($A$9:A187)+1)</f>
        <v/>
      </c>
      <c r="B188" s="133"/>
      <c r="C188" s="136"/>
      <c r="D188" s="130"/>
      <c r="E188" s="131"/>
      <c r="F188" s="132" t="s">
        <v>44</v>
      </c>
      <c r="G188" s="132" t="s">
        <v>44</v>
      </c>
      <c r="H188" s="132" t="s">
        <v>44</v>
      </c>
      <c r="I188" s="132" t="s">
        <v>44</v>
      </c>
      <c r="J188" s="133" t="s">
        <v>6</v>
      </c>
      <c r="K188" s="160">
        <f t="shared" si="63"/>
        <v>0</v>
      </c>
      <c r="L188" s="135" t="str">
        <f t="shared" si="64"/>
        <v/>
      </c>
      <c r="M188" s="175" t="str">
        <f t="shared" ca="1" si="65"/>
        <v/>
      </c>
      <c r="N188" s="170" t="str">
        <f t="shared" ca="1" si="58"/>
        <v/>
      </c>
      <c r="O188" s="168">
        <f ca="1">IFERROR( M188* INDEX(Indices!$AA$3:$AA$8, MATCH(F188, Indices!$Z$3:$Z$8, 0)), 0)</f>
        <v>0</v>
      </c>
      <c r="P188" s="157">
        <f ca="1">IFERROR( M188* INDEX(Indices!$AA$3:$AA$8, MATCH(G188, Indices!$Z$3:$Z$8, 0)), 0)</f>
        <v>0</v>
      </c>
      <c r="Q188" s="156">
        <f ca="1">IFERROR( M188* INDEX(Indices!$AA$3:$AA$8, MATCH(H188, Indices!$Z$3:$Z$8, 0)), 0)</f>
        <v>0</v>
      </c>
      <c r="R188" s="157">
        <f ca="1">IFERROR( M188* INDEX(Indices!$AA$3:$AA$8, MATCH(I188, Indices!$Z$3:$Z$8, 0)), 0)</f>
        <v>0</v>
      </c>
      <c r="S188" s="140" t="str">
        <f>IF(J188="Yes", M188* INDEX(Indices!$AA$3:$AA$8, MATCH(F188, Indices!$Z$3:$Z$8, 0)), "n/a")</f>
        <v>n/a</v>
      </c>
      <c r="T188" s="173" cm="1">
        <f t="array" ref="T188">IFERROR(CEILING((1.3)
* INDEX(Indices!$P$3:$S$15, IF($D$2="Various", 13, INDEX(Indices!$K$3:$K$38, MATCH($D$2, Indices!$J$3:$J$38,0))), MATCH(D188, Indices!$P$2:$S$2,0) ), 1000), 0)</f>
        <v>0</v>
      </c>
      <c r="AF188" s="162"/>
      <c r="AG188" s="228" t="str">
        <f>IFERROR(INDEX(Components!$C$4:$C$90, MATCH(C188,Components!$A$4:$A$90,0)), "")</f>
        <v/>
      </c>
      <c r="AH188" s="228" t="str">
        <f t="shared" ca="1" si="66"/>
        <v/>
      </c>
      <c r="AI188" s="229" t="str">
        <f t="shared" ca="1" si="67"/>
        <v/>
      </c>
      <c r="AJ188" s="230">
        <f t="shared" ref="AJ188:AJ195" si="73">SUM(AK188:AO188)</f>
        <v>0.16</v>
      </c>
      <c r="AK188" s="231">
        <f>MATCH(F188, Indices!$Z$3:$Z$8, 0)*0.01</f>
        <v>0.04</v>
      </c>
      <c r="AL188" s="231">
        <f>MATCH(G188,Indices!$Z$3:$Z$8, 0)*0.01</f>
        <v>0.04</v>
      </c>
      <c r="AM188" s="235">
        <f>MATCH(H188,Indices!$Z$3:$Z$8, 0)*0.01</f>
        <v>0.04</v>
      </c>
      <c r="AN188" s="235">
        <f>MATCH(I188,Indices!$Z$3:$Z$8, 0)*0.01</f>
        <v>0.04</v>
      </c>
      <c r="AO188" s="235">
        <f t="shared" si="68"/>
        <v>0</v>
      </c>
      <c r="AP188" s="236">
        <f t="shared" ca="1" si="69"/>
        <v>0</v>
      </c>
      <c r="AQ188" s="237" t="str">
        <f t="shared" si="70"/>
        <v/>
      </c>
    </row>
    <row r="189" spans="1:43" ht="30" customHeight="1" x14ac:dyDescent="0.2">
      <c r="A189" s="105" t="str">
        <f>IF(B189="","",MAX($A$9:A188)+1)</f>
        <v/>
      </c>
      <c r="B189" s="133"/>
      <c r="C189" s="136"/>
      <c r="D189" s="130"/>
      <c r="E189" s="131"/>
      <c r="F189" s="132" t="s">
        <v>44</v>
      </c>
      <c r="G189" s="132" t="s">
        <v>44</v>
      </c>
      <c r="H189" s="132" t="s">
        <v>44</v>
      </c>
      <c r="I189" s="132" t="s">
        <v>44</v>
      </c>
      <c r="J189" s="133" t="s">
        <v>6</v>
      </c>
      <c r="K189" s="160">
        <f t="shared" si="63"/>
        <v>0</v>
      </c>
      <c r="L189" s="135" t="str">
        <f t="shared" si="64"/>
        <v/>
      </c>
      <c r="M189" s="175" t="str">
        <f t="shared" ca="1" si="65"/>
        <v/>
      </c>
      <c r="N189" s="170" t="str">
        <f t="shared" ca="1" si="58"/>
        <v/>
      </c>
      <c r="O189" s="168">
        <f ca="1">IFERROR( M189* INDEX(Indices!$AA$3:$AA$8, MATCH(F189, Indices!$Z$3:$Z$8, 0)), 0)</f>
        <v>0</v>
      </c>
      <c r="P189" s="157">
        <f ca="1">IFERROR( M189* INDEX(Indices!$AA$3:$AA$8, MATCH(G189, Indices!$Z$3:$Z$8, 0)), 0)</f>
        <v>0</v>
      </c>
      <c r="Q189" s="156">
        <f ca="1">IFERROR( M189* INDEX(Indices!$AA$3:$AA$8, MATCH(H189, Indices!$Z$3:$Z$8, 0)), 0)</f>
        <v>0</v>
      </c>
      <c r="R189" s="157">
        <f ca="1">IFERROR( M189* INDEX(Indices!$AA$3:$AA$8, MATCH(I189, Indices!$Z$3:$Z$8, 0)), 0)</f>
        <v>0</v>
      </c>
      <c r="S189" s="140" t="str">
        <f>IF(J189="Yes", M189* INDEX(Indices!$AA$3:$AA$8, MATCH(F189, Indices!$Z$3:$Z$8, 0)), "n/a")</f>
        <v>n/a</v>
      </c>
      <c r="T189" s="173" cm="1">
        <f t="array" ref="T189">IFERROR(CEILING((1.3)
* INDEX(Indices!$P$3:$S$15, IF($D$2="Various", 13, INDEX(Indices!$K$3:$K$38, MATCH($D$2, Indices!$J$3:$J$38,0))), MATCH(D189, Indices!$P$2:$S$2,0) ), 1000), 0)</f>
        <v>0</v>
      </c>
      <c r="AF189" s="162"/>
      <c r="AG189" s="228" t="str">
        <f>IFERROR(INDEX(Components!$C$4:$C$90, MATCH(C189,Components!$A$4:$A$90,0)), "")</f>
        <v/>
      </c>
      <c r="AH189" s="228" t="str">
        <f t="shared" ca="1" si="66"/>
        <v/>
      </c>
      <c r="AI189" s="229" t="str">
        <f t="shared" ca="1" si="67"/>
        <v/>
      </c>
      <c r="AJ189" s="230">
        <f t="shared" si="73"/>
        <v>0.16</v>
      </c>
      <c r="AK189" s="231">
        <f>MATCH(F189, Indices!$Z$3:$Z$8, 0)*0.01</f>
        <v>0.04</v>
      </c>
      <c r="AL189" s="231">
        <f>MATCH(G189,Indices!$Z$3:$Z$8, 0)*0.01</f>
        <v>0.04</v>
      </c>
      <c r="AM189" s="235">
        <f>MATCH(H189,Indices!$Z$3:$Z$8, 0)*0.01</f>
        <v>0.04</v>
      </c>
      <c r="AN189" s="235">
        <f>MATCH(I189,Indices!$Z$3:$Z$8, 0)*0.01</f>
        <v>0.04</v>
      </c>
      <c r="AO189" s="235">
        <f t="shared" si="68"/>
        <v>0</v>
      </c>
      <c r="AP189" s="236">
        <f t="shared" ca="1" si="69"/>
        <v>0</v>
      </c>
      <c r="AQ189" s="237" t="str">
        <f t="shared" si="70"/>
        <v/>
      </c>
    </row>
    <row r="190" spans="1:43" ht="30" customHeight="1" x14ac:dyDescent="0.2">
      <c r="A190" s="105" t="str">
        <f>IF(B190="","",MAX($A$9:A189)+1)</f>
        <v/>
      </c>
      <c r="B190" s="133"/>
      <c r="C190" s="136"/>
      <c r="D190" s="130"/>
      <c r="E190" s="131"/>
      <c r="F190" s="132" t="s">
        <v>44</v>
      </c>
      <c r="G190" s="132" t="s">
        <v>44</v>
      </c>
      <c r="H190" s="132" t="s">
        <v>44</v>
      </c>
      <c r="I190" s="132" t="s">
        <v>44</v>
      </c>
      <c r="J190" s="133" t="s">
        <v>6</v>
      </c>
      <c r="K190" s="160">
        <f t="shared" si="63"/>
        <v>0</v>
      </c>
      <c r="L190" s="135" t="str">
        <f t="shared" si="64"/>
        <v/>
      </c>
      <c r="M190" s="175" t="str">
        <f t="shared" ca="1" si="65"/>
        <v/>
      </c>
      <c r="N190" s="170" t="str">
        <f t="shared" ca="1" si="58"/>
        <v/>
      </c>
      <c r="O190" s="168">
        <f ca="1">IFERROR( M190* INDEX(Indices!$AA$3:$AA$8, MATCH(F190, Indices!$Z$3:$Z$8, 0)), 0)</f>
        <v>0</v>
      </c>
      <c r="P190" s="157">
        <f ca="1">IFERROR( M190* INDEX(Indices!$AA$3:$AA$8, MATCH(G190, Indices!$Z$3:$Z$8, 0)), 0)</f>
        <v>0</v>
      </c>
      <c r="Q190" s="156">
        <f ca="1">IFERROR( M190* INDEX(Indices!$AA$3:$AA$8, MATCH(H190, Indices!$Z$3:$Z$8, 0)), 0)</f>
        <v>0</v>
      </c>
      <c r="R190" s="157">
        <f ca="1">IFERROR( M190* INDEX(Indices!$AA$3:$AA$8, MATCH(I190, Indices!$Z$3:$Z$8, 0)), 0)</f>
        <v>0</v>
      </c>
      <c r="S190" s="140" t="str">
        <f>IF(J190="Yes", M190* INDEX(Indices!$AA$3:$AA$8, MATCH(F190, Indices!$Z$3:$Z$8, 0)), "n/a")</f>
        <v>n/a</v>
      </c>
      <c r="T190" s="173" cm="1">
        <f t="array" ref="T190">IFERROR(CEILING((1.3)
* INDEX(Indices!$P$3:$S$15, IF($D$2="Various", 13, INDEX(Indices!$K$3:$K$38, MATCH($D$2, Indices!$J$3:$J$38,0))), MATCH(D190, Indices!$P$2:$S$2,0) ), 1000), 0)</f>
        <v>0</v>
      </c>
      <c r="AF190" s="162"/>
      <c r="AG190" s="228" t="str">
        <f>IFERROR(INDEX(Components!$C$4:$C$90, MATCH(C190,Components!$A$4:$A$90,0)), "")</f>
        <v/>
      </c>
      <c r="AH190" s="228" t="str">
        <f t="shared" ca="1" si="66"/>
        <v/>
      </c>
      <c r="AI190" s="229" t="str">
        <f t="shared" ca="1" si="67"/>
        <v/>
      </c>
      <c r="AJ190" s="230">
        <f t="shared" si="73"/>
        <v>0.16</v>
      </c>
      <c r="AK190" s="231">
        <f>MATCH(F190, Indices!$Z$3:$Z$8, 0)*0.01</f>
        <v>0.04</v>
      </c>
      <c r="AL190" s="231">
        <f>MATCH(G190,Indices!$Z$3:$Z$8, 0)*0.01</f>
        <v>0.04</v>
      </c>
      <c r="AM190" s="235">
        <f>MATCH(H190,Indices!$Z$3:$Z$8, 0)*0.01</f>
        <v>0.04</v>
      </c>
      <c r="AN190" s="235">
        <f>MATCH(I190,Indices!$Z$3:$Z$8, 0)*0.01</f>
        <v>0.04</v>
      </c>
      <c r="AO190" s="235">
        <f t="shared" si="68"/>
        <v>0</v>
      </c>
      <c r="AP190" s="236">
        <f t="shared" ca="1" si="69"/>
        <v>0</v>
      </c>
      <c r="AQ190" s="237" t="str">
        <f t="shared" si="70"/>
        <v/>
      </c>
    </row>
    <row r="191" spans="1:43" ht="30" customHeight="1" x14ac:dyDescent="0.2">
      <c r="A191" s="105" t="str">
        <f>IF(B191="","",MAX($A$9:A190)+1)</f>
        <v/>
      </c>
      <c r="B191" s="133"/>
      <c r="C191" s="136"/>
      <c r="D191" s="130"/>
      <c r="E191" s="131"/>
      <c r="F191" s="132" t="s">
        <v>44</v>
      </c>
      <c r="G191" s="132" t="s">
        <v>44</v>
      </c>
      <c r="H191" s="132" t="s">
        <v>44</v>
      </c>
      <c r="I191" s="132" t="s">
        <v>44</v>
      </c>
      <c r="J191" s="133" t="s">
        <v>6</v>
      </c>
      <c r="K191" s="160">
        <f t="shared" si="63"/>
        <v>0</v>
      </c>
      <c r="L191" s="135" t="str">
        <f t="shared" si="64"/>
        <v/>
      </c>
      <c r="M191" s="175" t="str">
        <f t="shared" ca="1" si="65"/>
        <v/>
      </c>
      <c r="N191" s="170" t="str">
        <f t="shared" ca="1" si="58"/>
        <v/>
      </c>
      <c r="O191" s="168">
        <f ca="1">IFERROR( M191* INDEX(Indices!$AA$3:$AA$8, MATCH(F191, Indices!$Z$3:$Z$8, 0)), 0)</f>
        <v>0</v>
      </c>
      <c r="P191" s="157">
        <f ca="1">IFERROR( M191* INDEX(Indices!$AA$3:$AA$8, MATCH(G191, Indices!$Z$3:$Z$8, 0)), 0)</f>
        <v>0</v>
      </c>
      <c r="Q191" s="156">
        <f ca="1">IFERROR( M191* INDEX(Indices!$AA$3:$AA$8, MATCH(H191, Indices!$Z$3:$Z$8, 0)), 0)</f>
        <v>0</v>
      </c>
      <c r="R191" s="157">
        <f ca="1">IFERROR( M191* INDEX(Indices!$AA$3:$AA$8, MATCH(I191, Indices!$Z$3:$Z$8, 0)), 0)</f>
        <v>0</v>
      </c>
      <c r="S191" s="140" t="str">
        <f>IF(J191="Yes", M191* INDEX(Indices!$AA$3:$AA$8, MATCH(F191, Indices!$Z$3:$Z$8, 0)), "n/a")</f>
        <v>n/a</v>
      </c>
      <c r="T191" s="173" cm="1">
        <f t="array" ref="T191">IFERROR(CEILING((1.3)
* INDEX(Indices!$P$3:$S$15, IF($D$2="Various", 13, INDEX(Indices!$K$3:$K$38, MATCH($D$2, Indices!$J$3:$J$38,0))), MATCH(D191, Indices!$P$2:$S$2,0) ), 1000), 0)</f>
        <v>0</v>
      </c>
      <c r="AF191" s="162"/>
      <c r="AG191" s="228" t="str">
        <f>IFERROR(INDEX(Components!$C$4:$C$90, MATCH(C191,Components!$A$4:$A$90,0)), "")</f>
        <v/>
      </c>
      <c r="AH191" s="228" t="str">
        <f t="shared" ca="1" si="66"/>
        <v/>
      </c>
      <c r="AI191" s="229" t="str">
        <f t="shared" ca="1" si="67"/>
        <v/>
      </c>
      <c r="AJ191" s="230">
        <f t="shared" si="73"/>
        <v>0.16</v>
      </c>
      <c r="AK191" s="231">
        <f>MATCH(F191, Indices!$Z$3:$Z$8, 0)*0.01</f>
        <v>0.04</v>
      </c>
      <c r="AL191" s="231">
        <f>MATCH(G191,Indices!$Z$3:$Z$8, 0)*0.01</f>
        <v>0.04</v>
      </c>
      <c r="AM191" s="235">
        <f>MATCH(H191,Indices!$Z$3:$Z$8, 0)*0.01</f>
        <v>0.04</v>
      </c>
      <c r="AN191" s="235">
        <f>MATCH(I191,Indices!$Z$3:$Z$8, 0)*0.01</f>
        <v>0.04</v>
      </c>
      <c r="AO191" s="235">
        <f t="shared" si="68"/>
        <v>0</v>
      </c>
      <c r="AP191" s="236">
        <f t="shared" ca="1" si="69"/>
        <v>0</v>
      </c>
      <c r="AQ191" s="237" t="str">
        <f t="shared" si="70"/>
        <v/>
      </c>
    </row>
    <row r="192" spans="1:43" ht="30" customHeight="1" x14ac:dyDescent="0.2">
      <c r="A192" s="105" t="str">
        <f>IF(B192="","",MAX($A$9:A191)+1)</f>
        <v/>
      </c>
      <c r="B192" s="133"/>
      <c r="C192" s="136"/>
      <c r="D192" s="130"/>
      <c r="E192" s="131"/>
      <c r="F192" s="132" t="s">
        <v>44</v>
      </c>
      <c r="G192" s="132" t="s">
        <v>44</v>
      </c>
      <c r="H192" s="132" t="s">
        <v>44</v>
      </c>
      <c r="I192" s="132" t="s">
        <v>44</v>
      </c>
      <c r="J192" s="133" t="s">
        <v>6</v>
      </c>
      <c r="K192" s="160">
        <f t="shared" si="63"/>
        <v>0</v>
      </c>
      <c r="L192" s="135" t="str">
        <f t="shared" si="64"/>
        <v/>
      </c>
      <c r="M192" s="175" t="str">
        <f t="shared" ca="1" si="65"/>
        <v/>
      </c>
      <c r="N192" s="170" t="str">
        <f t="shared" ca="1" si="58"/>
        <v/>
      </c>
      <c r="O192" s="168">
        <f ca="1">IFERROR( M192* INDEX(Indices!$AA$3:$AA$8, MATCH(F192, Indices!$Z$3:$Z$8, 0)), 0)</f>
        <v>0</v>
      </c>
      <c r="P192" s="157">
        <f ca="1">IFERROR( M192* INDEX(Indices!$AA$3:$AA$8, MATCH(G192, Indices!$Z$3:$Z$8, 0)), 0)</f>
        <v>0</v>
      </c>
      <c r="Q192" s="156">
        <f ca="1">IFERROR( M192* INDEX(Indices!$AA$3:$AA$8, MATCH(H192, Indices!$Z$3:$Z$8, 0)), 0)</f>
        <v>0</v>
      </c>
      <c r="R192" s="157">
        <f ca="1">IFERROR( M192* INDEX(Indices!$AA$3:$AA$8, MATCH(I192, Indices!$Z$3:$Z$8, 0)), 0)</f>
        <v>0</v>
      </c>
      <c r="S192" s="140" t="str">
        <f>IF(J192="Yes", M192* INDEX(Indices!$AA$3:$AA$8, MATCH(F192, Indices!$Z$3:$Z$8, 0)), "n/a")</f>
        <v>n/a</v>
      </c>
      <c r="T192" s="173" cm="1">
        <f t="array" ref="T192">IFERROR(CEILING((1.3)
* INDEX(Indices!$P$3:$S$15, IF($D$2="Various", 13, INDEX(Indices!$K$3:$K$38, MATCH($D$2, Indices!$J$3:$J$38,0))), MATCH(D192, Indices!$P$2:$S$2,0) ), 1000), 0)</f>
        <v>0</v>
      </c>
      <c r="AF192" s="162"/>
      <c r="AG192" s="228" t="str">
        <f>IFERROR(INDEX(Components!$C$4:$C$90, MATCH(C192,Components!$A$4:$A$90,0)), "")</f>
        <v/>
      </c>
      <c r="AH192" s="228" t="str">
        <f t="shared" ca="1" si="66"/>
        <v/>
      </c>
      <c r="AI192" s="229" t="str">
        <f t="shared" ca="1" si="67"/>
        <v/>
      </c>
      <c r="AJ192" s="230">
        <f t="shared" si="73"/>
        <v>0.16</v>
      </c>
      <c r="AK192" s="231">
        <f>MATCH(F192, Indices!$Z$3:$Z$8, 0)*0.01</f>
        <v>0.04</v>
      </c>
      <c r="AL192" s="231">
        <f>MATCH(G192,Indices!$Z$3:$Z$8, 0)*0.01</f>
        <v>0.04</v>
      </c>
      <c r="AM192" s="235">
        <f>MATCH(H192,Indices!$Z$3:$Z$8, 0)*0.01</f>
        <v>0.04</v>
      </c>
      <c r="AN192" s="235">
        <f>MATCH(I192,Indices!$Z$3:$Z$8, 0)*0.01</f>
        <v>0.04</v>
      </c>
      <c r="AO192" s="235">
        <f t="shared" si="68"/>
        <v>0</v>
      </c>
      <c r="AP192" s="236">
        <f t="shared" ca="1" si="69"/>
        <v>0</v>
      </c>
      <c r="AQ192" s="237" t="str">
        <f t="shared" si="70"/>
        <v/>
      </c>
    </row>
    <row r="193" spans="1:43" ht="30" customHeight="1" x14ac:dyDescent="0.2">
      <c r="A193" s="105" t="str">
        <f>IF(B193="","",MAX($A$9:A192)+1)</f>
        <v/>
      </c>
      <c r="B193" s="133"/>
      <c r="C193" s="136"/>
      <c r="D193" s="130"/>
      <c r="E193" s="131"/>
      <c r="F193" s="132" t="s">
        <v>44</v>
      </c>
      <c r="G193" s="132" t="s">
        <v>44</v>
      </c>
      <c r="H193" s="132" t="s">
        <v>44</v>
      </c>
      <c r="I193" s="132" t="s">
        <v>44</v>
      </c>
      <c r="J193" s="133" t="s">
        <v>6</v>
      </c>
      <c r="K193" s="160">
        <f t="shared" si="63"/>
        <v>0</v>
      </c>
      <c r="L193" s="135" t="str">
        <f t="shared" si="64"/>
        <v/>
      </c>
      <c r="M193" s="175" t="str">
        <f t="shared" ca="1" si="65"/>
        <v/>
      </c>
      <c r="N193" s="170" t="str">
        <f t="shared" ca="1" si="58"/>
        <v/>
      </c>
      <c r="O193" s="168">
        <f ca="1">IFERROR( M193* INDEX(Indices!$AA$3:$AA$8, MATCH(F193, Indices!$Z$3:$Z$8, 0)), 0)</f>
        <v>0</v>
      </c>
      <c r="P193" s="157">
        <f ca="1">IFERROR( M193* INDEX(Indices!$AA$3:$AA$8, MATCH(G193, Indices!$Z$3:$Z$8, 0)), 0)</f>
        <v>0</v>
      </c>
      <c r="Q193" s="156">
        <f ca="1">IFERROR( M193* INDEX(Indices!$AA$3:$AA$8, MATCH(H193, Indices!$Z$3:$Z$8, 0)), 0)</f>
        <v>0</v>
      </c>
      <c r="R193" s="157">
        <f ca="1">IFERROR( M193* INDEX(Indices!$AA$3:$AA$8, MATCH(I193, Indices!$Z$3:$Z$8, 0)), 0)</f>
        <v>0</v>
      </c>
      <c r="S193" s="140" t="str">
        <f>IF(J193="Yes", M193* INDEX(Indices!$AA$3:$AA$8, MATCH(F193, Indices!$Z$3:$Z$8, 0)), "n/a")</f>
        <v>n/a</v>
      </c>
      <c r="T193" s="173" cm="1">
        <f t="array" ref="T193">IFERROR(CEILING((1.3)
* INDEX(Indices!$P$3:$S$15, IF($D$2="Various", 13, INDEX(Indices!$K$3:$K$38, MATCH($D$2, Indices!$J$3:$J$38,0))), MATCH(D193, Indices!$P$2:$S$2,0) ), 1000), 0)</f>
        <v>0</v>
      </c>
      <c r="AF193" s="162"/>
      <c r="AG193" s="228" t="str">
        <f>IFERROR(INDEX(Components!$C$4:$C$90, MATCH(C193,Components!$A$4:$A$90,0)), "")</f>
        <v/>
      </c>
      <c r="AH193" s="228" t="str">
        <f t="shared" ca="1" si="66"/>
        <v/>
      </c>
      <c r="AI193" s="229" t="str">
        <f t="shared" ca="1" si="67"/>
        <v/>
      </c>
      <c r="AJ193" s="230">
        <f t="shared" si="73"/>
        <v>0.16</v>
      </c>
      <c r="AK193" s="231">
        <f>MATCH(F193, Indices!$Z$3:$Z$8, 0)*0.01</f>
        <v>0.04</v>
      </c>
      <c r="AL193" s="231">
        <f>MATCH(G193,Indices!$Z$3:$Z$8, 0)*0.01</f>
        <v>0.04</v>
      </c>
      <c r="AM193" s="235">
        <f>MATCH(H193,Indices!$Z$3:$Z$8, 0)*0.01</f>
        <v>0.04</v>
      </c>
      <c r="AN193" s="235">
        <f>MATCH(I193,Indices!$Z$3:$Z$8, 0)*0.01</f>
        <v>0.04</v>
      </c>
      <c r="AO193" s="235">
        <f t="shared" si="68"/>
        <v>0</v>
      </c>
      <c r="AP193" s="236">
        <f t="shared" ca="1" si="69"/>
        <v>0</v>
      </c>
      <c r="AQ193" s="237" t="str">
        <f t="shared" si="70"/>
        <v/>
      </c>
    </row>
    <row r="194" spans="1:43" ht="30" customHeight="1" x14ac:dyDescent="0.2">
      <c r="A194" s="105" t="str">
        <f>IF(B194="","",MAX($A$9:A193)+1)</f>
        <v/>
      </c>
      <c r="B194" s="133"/>
      <c r="C194" s="136"/>
      <c r="D194" s="130"/>
      <c r="E194" s="131"/>
      <c r="F194" s="132" t="s">
        <v>44</v>
      </c>
      <c r="G194" s="132" t="s">
        <v>44</v>
      </c>
      <c r="H194" s="132" t="s">
        <v>44</v>
      </c>
      <c r="I194" s="132" t="s">
        <v>44</v>
      </c>
      <c r="J194" s="133" t="s">
        <v>6</v>
      </c>
      <c r="K194" s="160">
        <f t="shared" si="63"/>
        <v>0</v>
      </c>
      <c r="L194" s="135" t="str">
        <f t="shared" si="64"/>
        <v/>
      </c>
      <c r="M194" s="175" t="str">
        <f t="shared" ca="1" si="65"/>
        <v/>
      </c>
      <c r="N194" s="170" t="str">
        <f t="shared" ca="1" si="58"/>
        <v/>
      </c>
      <c r="O194" s="168">
        <f ca="1">IFERROR( M194* INDEX(Indices!$AA$3:$AA$8, MATCH(F194, Indices!$Z$3:$Z$8, 0)), 0)</f>
        <v>0</v>
      </c>
      <c r="P194" s="157">
        <f ca="1">IFERROR( M194* INDEX(Indices!$AA$3:$AA$8, MATCH(G194, Indices!$Z$3:$Z$8, 0)), 0)</f>
        <v>0</v>
      </c>
      <c r="Q194" s="156">
        <f ca="1">IFERROR( M194* INDEX(Indices!$AA$3:$AA$8, MATCH(H194, Indices!$Z$3:$Z$8, 0)), 0)</f>
        <v>0</v>
      </c>
      <c r="R194" s="157">
        <f ca="1">IFERROR( M194* INDEX(Indices!$AA$3:$AA$8, MATCH(I194, Indices!$Z$3:$Z$8, 0)), 0)</f>
        <v>0</v>
      </c>
      <c r="S194" s="140" t="str">
        <f>IF(J194="Yes", M194* INDEX(Indices!$AA$3:$AA$8, MATCH(F194, Indices!$Z$3:$Z$8, 0)), "n/a")</f>
        <v>n/a</v>
      </c>
      <c r="T194" s="173" cm="1">
        <f t="array" ref="T194">IFERROR(CEILING((1.3)
* INDEX(Indices!$P$3:$S$15, IF($D$2="Various", 13, INDEX(Indices!$K$3:$K$38, MATCH($D$2, Indices!$J$3:$J$38,0))), MATCH(D194, Indices!$P$2:$S$2,0) ), 1000), 0)</f>
        <v>0</v>
      </c>
      <c r="AF194" s="162"/>
      <c r="AG194" s="228" t="str">
        <f>IFERROR(INDEX(Components!$C$4:$C$90, MATCH(C194,Components!$A$4:$A$90,0)), "")</f>
        <v/>
      </c>
      <c r="AH194" s="228" t="str">
        <f t="shared" ca="1" si="66"/>
        <v/>
      </c>
      <c r="AI194" s="229" t="str">
        <f t="shared" ca="1" si="67"/>
        <v/>
      </c>
      <c r="AJ194" s="230">
        <f t="shared" si="73"/>
        <v>0.16</v>
      </c>
      <c r="AK194" s="231">
        <f>MATCH(F194, Indices!$Z$3:$Z$8, 0)*0.01</f>
        <v>0.04</v>
      </c>
      <c r="AL194" s="231">
        <f>MATCH(G194,Indices!$Z$3:$Z$8, 0)*0.01</f>
        <v>0.04</v>
      </c>
      <c r="AM194" s="235">
        <f>MATCH(H194,Indices!$Z$3:$Z$8, 0)*0.01</f>
        <v>0.04</v>
      </c>
      <c r="AN194" s="235">
        <f>MATCH(I194,Indices!$Z$3:$Z$8, 0)*0.01</f>
        <v>0.04</v>
      </c>
      <c r="AO194" s="235">
        <f t="shared" si="68"/>
        <v>0</v>
      </c>
      <c r="AP194" s="236">
        <f t="shared" ca="1" si="69"/>
        <v>0</v>
      </c>
      <c r="AQ194" s="237" t="str">
        <f t="shared" si="70"/>
        <v/>
      </c>
    </row>
    <row r="195" spans="1:43" s="110" customFormat="1" ht="30" customHeight="1" x14ac:dyDescent="0.2">
      <c r="A195" s="105" t="str">
        <f>IF(B195="","",MAX($A$9:A194)+1)</f>
        <v/>
      </c>
      <c r="B195" s="133"/>
      <c r="C195" s="136"/>
      <c r="D195" s="130"/>
      <c r="E195" s="131"/>
      <c r="F195" s="132" t="s">
        <v>44</v>
      </c>
      <c r="G195" s="132" t="s">
        <v>44</v>
      </c>
      <c r="H195" s="132" t="s">
        <v>44</v>
      </c>
      <c r="I195" s="132" t="s">
        <v>44</v>
      </c>
      <c r="J195" s="133" t="s">
        <v>6</v>
      </c>
      <c r="K195" s="160">
        <f t="shared" si="63"/>
        <v>0</v>
      </c>
      <c r="L195" s="135" t="str">
        <f t="shared" si="64"/>
        <v/>
      </c>
      <c r="M195" s="175" t="str">
        <f t="shared" ca="1" si="65"/>
        <v/>
      </c>
      <c r="N195" s="170" t="str">
        <f t="shared" ca="1" si="58"/>
        <v/>
      </c>
      <c r="O195" s="168">
        <f ca="1">IFERROR( M195* INDEX(Indices!$AA$3:$AA$8, MATCH(F195, Indices!$Z$3:$Z$8, 0)), 0)</f>
        <v>0</v>
      </c>
      <c r="P195" s="157">
        <f ca="1">IFERROR( M195* INDEX(Indices!$AA$3:$AA$8, MATCH(G195, Indices!$Z$3:$Z$8, 0)), 0)</f>
        <v>0</v>
      </c>
      <c r="Q195" s="156">
        <f ca="1">IFERROR( M195* INDEX(Indices!$AA$3:$AA$8, MATCH(H195, Indices!$Z$3:$Z$8, 0)), 0)</f>
        <v>0</v>
      </c>
      <c r="R195" s="157">
        <f ca="1">IFERROR( M195* INDEX(Indices!$AA$3:$AA$8, MATCH(I195, Indices!$Z$3:$Z$8, 0)), 0)</f>
        <v>0</v>
      </c>
      <c r="S195" s="140" t="str">
        <f>IF(J195="Yes", M195* INDEX(Indices!$AA$3:$AA$8, MATCH(F195, Indices!$Z$3:$Z$8, 0)), "n/a")</f>
        <v>n/a</v>
      </c>
      <c r="T195" s="173" cm="1">
        <f t="array" ref="T195">IFERROR(CEILING((1.3)
* INDEX(Indices!$P$3:$S$15, IF($D$2="Various", 13, INDEX(Indices!$K$3:$K$38, MATCH($D$2, Indices!$J$3:$J$38,0))), MATCH(D195, Indices!$P$2:$S$2,0) ), 1000), 0)</f>
        <v>0</v>
      </c>
      <c r="AF195" s="162"/>
      <c r="AG195" s="228" t="str">
        <f>IFERROR(INDEX(Components!$C$4:$C$90, MATCH(C195,Components!$A$4:$A$90,0)), "")</f>
        <v/>
      </c>
      <c r="AH195" s="228" t="str">
        <f t="shared" ca="1" si="66"/>
        <v/>
      </c>
      <c r="AI195" s="229" t="str">
        <f t="shared" ca="1" si="67"/>
        <v/>
      </c>
      <c r="AJ195" s="230">
        <f t="shared" si="73"/>
        <v>0.16</v>
      </c>
      <c r="AK195" s="231">
        <f>MATCH(F195, Indices!$Z$3:$Z$8, 0)*0.01</f>
        <v>0.04</v>
      </c>
      <c r="AL195" s="231">
        <f>MATCH(G195,Indices!$Z$3:$Z$8, 0)*0.01</f>
        <v>0.04</v>
      </c>
      <c r="AM195" s="235">
        <f>MATCH(H195,Indices!$Z$3:$Z$8, 0)*0.01</f>
        <v>0.04</v>
      </c>
      <c r="AN195" s="235">
        <f>MATCH(I195,Indices!$Z$3:$Z$8, 0)*0.01</f>
        <v>0.04</v>
      </c>
      <c r="AO195" s="235">
        <f t="shared" si="68"/>
        <v>0</v>
      </c>
      <c r="AP195" s="236">
        <f t="shared" ca="1" si="69"/>
        <v>0</v>
      </c>
      <c r="AQ195" s="237" t="str">
        <f t="shared" si="70"/>
        <v/>
      </c>
    </row>
    <row r="196" spans="1:43" ht="30" customHeight="1" x14ac:dyDescent="0.2">
      <c r="A196" s="105" t="str">
        <f>IF(B196="","",MAX($A$9:A195)+1)</f>
        <v/>
      </c>
      <c r="B196" s="133"/>
      <c r="C196" s="136"/>
      <c r="D196" s="130"/>
      <c r="E196" s="131"/>
      <c r="F196" s="132" t="s">
        <v>44</v>
      </c>
      <c r="G196" s="132" t="s">
        <v>44</v>
      </c>
      <c r="H196" s="132" t="s">
        <v>44</v>
      </c>
      <c r="I196" s="132" t="s">
        <v>44</v>
      </c>
      <c r="J196" s="133" t="s">
        <v>6</v>
      </c>
      <c r="K196" s="160">
        <f t="shared" si="63"/>
        <v>0</v>
      </c>
      <c r="L196" s="135" t="str">
        <f t="shared" si="64"/>
        <v/>
      </c>
      <c r="M196" s="175" t="str">
        <f t="shared" ca="1" si="65"/>
        <v/>
      </c>
      <c r="N196" s="170" t="str">
        <f t="shared" ca="1" si="58"/>
        <v/>
      </c>
      <c r="O196" s="168">
        <f ca="1">IFERROR( M196* INDEX(Indices!$AA$3:$AA$8, MATCH(F196, Indices!$Z$3:$Z$8, 0)), 0)</f>
        <v>0</v>
      </c>
      <c r="P196" s="157">
        <f ca="1">IFERROR( M196* INDEX(Indices!$AA$3:$AA$8, MATCH(G196, Indices!$Z$3:$Z$8, 0)), 0)</f>
        <v>0</v>
      </c>
      <c r="Q196" s="156">
        <f ca="1">IFERROR( M196* INDEX(Indices!$AA$3:$AA$8, MATCH(H196, Indices!$Z$3:$Z$8, 0)), 0)</f>
        <v>0</v>
      </c>
      <c r="R196" s="157">
        <f ca="1">IFERROR( M196* INDEX(Indices!$AA$3:$AA$8, MATCH(I196, Indices!$Z$3:$Z$8, 0)), 0)</f>
        <v>0</v>
      </c>
      <c r="S196" s="140" t="str">
        <f>IF(J196="Yes", M196* INDEX(Indices!$AA$3:$AA$8, MATCH(F196, Indices!$Z$3:$Z$8, 0)), "n/a")</f>
        <v>n/a</v>
      </c>
      <c r="T196" s="173" cm="1">
        <f t="array" ref="T196">IFERROR(CEILING((1.3)
* INDEX(Indices!$P$3:$S$15, IF($D$2="Various", 13, INDEX(Indices!$K$3:$K$38, MATCH($D$2, Indices!$J$3:$J$38,0))), MATCH(D196, Indices!$P$2:$S$2,0) ), 1000), 0)</f>
        <v>0</v>
      </c>
      <c r="AF196" s="162"/>
      <c r="AG196" s="228" t="str">
        <f>IFERROR(INDEX(Components!$C$4:$C$90, MATCH(C196,Components!$A$4:$A$90,0)), "")</f>
        <v/>
      </c>
      <c r="AH196" s="228" t="str">
        <f t="shared" ca="1" si="66"/>
        <v/>
      </c>
      <c r="AI196" s="229" t="str">
        <f t="shared" ca="1" si="67"/>
        <v/>
      </c>
      <c r="AJ196" s="230">
        <f>SUM(AK196:AO196)</f>
        <v>0.16</v>
      </c>
      <c r="AK196" s="231">
        <f>MATCH(F196, Indices!$Z$3:$Z$8, 0)*0.01</f>
        <v>0.04</v>
      </c>
      <c r="AL196" s="231">
        <f>MATCH(G196,Indices!$Z$3:$Z$8, 0)*0.01</f>
        <v>0.04</v>
      </c>
      <c r="AM196" s="235">
        <f>MATCH(H196,Indices!$Z$3:$Z$8, 0)*0.01</f>
        <v>0.04</v>
      </c>
      <c r="AN196" s="235">
        <f>MATCH(I196,Indices!$Z$3:$Z$8, 0)*0.01</f>
        <v>0.04</v>
      </c>
      <c r="AO196" s="235">
        <f t="shared" si="68"/>
        <v>0</v>
      </c>
      <c r="AP196" s="236">
        <f t="shared" ca="1" si="69"/>
        <v>0</v>
      </c>
      <c r="AQ196" s="237" t="str">
        <f t="shared" si="70"/>
        <v/>
      </c>
    </row>
    <row r="197" spans="1:43" ht="30" customHeight="1" x14ac:dyDescent="0.2">
      <c r="A197" s="105" t="str">
        <f>IF(B197="","",MAX($A$9:A196)+1)</f>
        <v/>
      </c>
      <c r="B197" s="133"/>
      <c r="C197" s="136"/>
      <c r="D197" s="130"/>
      <c r="E197" s="131"/>
      <c r="F197" s="132" t="s">
        <v>44</v>
      </c>
      <c r="G197" s="132" t="s">
        <v>44</v>
      </c>
      <c r="H197" s="132" t="s">
        <v>44</v>
      </c>
      <c r="I197" s="132" t="s">
        <v>44</v>
      </c>
      <c r="J197" s="133" t="s">
        <v>6</v>
      </c>
      <c r="K197" s="160">
        <f t="shared" si="63"/>
        <v>0</v>
      </c>
      <c r="L197" s="135" t="str">
        <f t="shared" si="64"/>
        <v/>
      </c>
      <c r="M197" s="175" t="str">
        <f t="shared" ca="1" si="65"/>
        <v/>
      </c>
      <c r="N197" s="170" t="str">
        <f t="shared" ca="1" si="58"/>
        <v/>
      </c>
      <c r="O197" s="168">
        <f ca="1">IFERROR( M197* INDEX(Indices!$AA$3:$AA$8, MATCH(F197, Indices!$Z$3:$Z$8, 0)), 0)</f>
        <v>0</v>
      </c>
      <c r="P197" s="157">
        <f ca="1">IFERROR( M197* INDEX(Indices!$AA$3:$AA$8, MATCH(G197, Indices!$Z$3:$Z$8, 0)), 0)</f>
        <v>0</v>
      </c>
      <c r="Q197" s="156">
        <f ca="1">IFERROR( M197* INDEX(Indices!$AA$3:$AA$8, MATCH(H197, Indices!$Z$3:$Z$8, 0)), 0)</f>
        <v>0</v>
      </c>
      <c r="R197" s="157">
        <f ca="1">IFERROR( M197* INDEX(Indices!$AA$3:$AA$8, MATCH(I197, Indices!$Z$3:$Z$8, 0)), 0)</f>
        <v>0</v>
      </c>
      <c r="S197" s="140" t="str">
        <f>IF(J197="Yes", M197* INDEX(Indices!$AA$3:$AA$8, MATCH(F197, Indices!$Z$3:$Z$8, 0)), "n/a")</f>
        <v>n/a</v>
      </c>
      <c r="T197" s="173" cm="1">
        <f t="array" ref="T197">IFERROR(CEILING((1.3)
* INDEX(Indices!$P$3:$S$15, IF($D$2="Various", 13, INDEX(Indices!$K$3:$K$38, MATCH($D$2, Indices!$J$3:$J$38,0))), MATCH(D197, Indices!$P$2:$S$2,0) ), 1000), 0)</f>
        <v>0</v>
      </c>
      <c r="AF197" s="162"/>
      <c r="AG197" s="228" t="str">
        <f>IFERROR(INDEX(Components!$C$4:$C$90, MATCH(C197,Components!$A$4:$A$90,0)), "")</f>
        <v/>
      </c>
      <c r="AH197" s="228" t="str">
        <f t="shared" ca="1" si="66"/>
        <v/>
      </c>
      <c r="AI197" s="229" t="str">
        <f t="shared" ca="1" si="67"/>
        <v/>
      </c>
      <c r="AJ197" s="230">
        <f t="shared" ref="AJ197:AJ200" si="74">SUM(AK197:AO197)</f>
        <v>0.16</v>
      </c>
      <c r="AK197" s="231">
        <f>MATCH(F197, Indices!$Z$3:$Z$8, 0)*0.01</f>
        <v>0.04</v>
      </c>
      <c r="AL197" s="231">
        <f>MATCH(G197,Indices!$Z$3:$Z$8, 0)*0.01</f>
        <v>0.04</v>
      </c>
      <c r="AM197" s="235">
        <f>MATCH(H197,Indices!$Z$3:$Z$8, 0)*0.01</f>
        <v>0.04</v>
      </c>
      <c r="AN197" s="235">
        <f>MATCH(I197,Indices!$Z$3:$Z$8, 0)*0.01</f>
        <v>0.04</v>
      </c>
      <c r="AO197" s="235">
        <f t="shared" si="68"/>
        <v>0</v>
      </c>
      <c r="AP197" s="236">
        <f t="shared" ca="1" si="69"/>
        <v>0</v>
      </c>
      <c r="AQ197" s="237" t="str">
        <f t="shared" si="70"/>
        <v/>
      </c>
    </row>
    <row r="198" spans="1:43" ht="30" customHeight="1" x14ac:dyDescent="0.2">
      <c r="A198" s="105" t="str">
        <f>IF(B198="","",MAX($A$9:A197)+1)</f>
        <v/>
      </c>
      <c r="B198" s="133"/>
      <c r="C198" s="136"/>
      <c r="D198" s="130"/>
      <c r="E198" s="131"/>
      <c r="F198" s="132" t="s">
        <v>44</v>
      </c>
      <c r="G198" s="132" t="s">
        <v>44</v>
      </c>
      <c r="H198" s="132" t="s">
        <v>44</v>
      </c>
      <c r="I198" s="132" t="s">
        <v>44</v>
      </c>
      <c r="J198" s="133" t="s">
        <v>6</v>
      </c>
      <c r="K198" s="160">
        <f t="shared" si="63"/>
        <v>0</v>
      </c>
      <c r="L198" s="135" t="str">
        <f t="shared" si="64"/>
        <v/>
      </c>
      <c r="M198" s="175" t="str">
        <f t="shared" ca="1" si="65"/>
        <v/>
      </c>
      <c r="N198" s="170" t="str">
        <f t="shared" ca="1" si="58"/>
        <v/>
      </c>
      <c r="O198" s="168">
        <f ca="1">IFERROR( M198* INDEX(Indices!$AA$3:$AA$8, MATCH(F198, Indices!$Z$3:$Z$8, 0)), 0)</f>
        <v>0</v>
      </c>
      <c r="P198" s="157">
        <f ca="1">IFERROR( M198* INDEX(Indices!$AA$3:$AA$8, MATCH(G198, Indices!$Z$3:$Z$8, 0)), 0)</f>
        <v>0</v>
      </c>
      <c r="Q198" s="156">
        <f ca="1">IFERROR( M198* INDEX(Indices!$AA$3:$AA$8, MATCH(H198, Indices!$Z$3:$Z$8, 0)), 0)</f>
        <v>0</v>
      </c>
      <c r="R198" s="157">
        <f ca="1">IFERROR( M198* INDEX(Indices!$AA$3:$AA$8, MATCH(I198, Indices!$Z$3:$Z$8, 0)), 0)</f>
        <v>0</v>
      </c>
      <c r="S198" s="140" t="str">
        <f>IF(J198="Yes", M198* INDEX(Indices!$AA$3:$AA$8, MATCH(F198, Indices!$Z$3:$Z$8, 0)), "n/a")</f>
        <v>n/a</v>
      </c>
      <c r="T198" s="173" cm="1">
        <f t="array" ref="T198">IFERROR(CEILING((1.3)
* INDEX(Indices!$P$3:$S$15, IF($D$2="Various", 13, INDEX(Indices!$K$3:$K$38, MATCH($D$2, Indices!$J$3:$J$38,0))), MATCH(D198, Indices!$P$2:$S$2,0) ), 1000), 0)</f>
        <v>0</v>
      </c>
      <c r="AF198" s="162"/>
      <c r="AG198" s="228" t="str">
        <f>IFERROR(INDEX(Components!$C$4:$C$90, MATCH(C198,Components!$A$4:$A$90,0)), "")</f>
        <v/>
      </c>
      <c r="AH198" s="228" t="str">
        <f t="shared" ca="1" si="66"/>
        <v/>
      </c>
      <c r="AI198" s="229" t="str">
        <f t="shared" ca="1" si="67"/>
        <v/>
      </c>
      <c r="AJ198" s="230">
        <f t="shared" si="74"/>
        <v>0.16</v>
      </c>
      <c r="AK198" s="231">
        <f>MATCH(F198, Indices!$Z$3:$Z$8, 0)*0.01</f>
        <v>0.04</v>
      </c>
      <c r="AL198" s="231">
        <f>MATCH(G198,Indices!$Z$3:$Z$8, 0)*0.01</f>
        <v>0.04</v>
      </c>
      <c r="AM198" s="235">
        <f>MATCH(H198,Indices!$Z$3:$Z$8, 0)*0.01</f>
        <v>0.04</v>
      </c>
      <c r="AN198" s="235">
        <f>MATCH(I198,Indices!$Z$3:$Z$8, 0)*0.01</f>
        <v>0.04</v>
      </c>
      <c r="AO198" s="235">
        <f t="shared" si="68"/>
        <v>0</v>
      </c>
      <c r="AP198" s="236">
        <f t="shared" ca="1" si="69"/>
        <v>0</v>
      </c>
      <c r="AQ198" s="237" t="str">
        <f t="shared" si="70"/>
        <v/>
      </c>
    </row>
    <row r="199" spans="1:43" ht="30" customHeight="1" x14ac:dyDescent="0.2">
      <c r="A199" s="105" t="str">
        <f>IF(B199="","",MAX($A$9:A198)+1)</f>
        <v/>
      </c>
      <c r="B199" s="133"/>
      <c r="C199" s="136"/>
      <c r="D199" s="130"/>
      <c r="E199" s="131"/>
      <c r="F199" s="132" t="s">
        <v>44</v>
      </c>
      <c r="G199" s="132" t="s">
        <v>44</v>
      </c>
      <c r="H199" s="132" t="s">
        <v>44</v>
      </c>
      <c r="I199" s="132" t="s">
        <v>44</v>
      </c>
      <c r="J199" s="133" t="s">
        <v>6</v>
      </c>
      <c r="K199" s="160">
        <f t="shared" si="63"/>
        <v>0</v>
      </c>
      <c r="L199" s="135" t="str">
        <f t="shared" si="64"/>
        <v/>
      </c>
      <c r="M199" s="175" t="str">
        <f t="shared" ca="1" si="65"/>
        <v/>
      </c>
      <c r="N199" s="170" t="str">
        <f t="shared" ca="1" si="58"/>
        <v/>
      </c>
      <c r="O199" s="168">
        <f ca="1">IFERROR( M199* INDEX(Indices!$AA$3:$AA$8, MATCH(F199, Indices!$Z$3:$Z$8, 0)), 0)</f>
        <v>0</v>
      </c>
      <c r="P199" s="157">
        <f ca="1">IFERROR( M199* INDEX(Indices!$AA$3:$AA$8, MATCH(G199, Indices!$Z$3:$Z$8, 0)), 0)</f>
        <v>0</v>
      </c>
      <c r="Q199" s="156">
        <f ca="1">IFERROR( M199* INDEX(Indices!$AA$3:$AA$8, MATCH(H199, Indices!$Z$3:$Z$8, 0)), 0)</f>
        <v>0</v>
      </c>
      <c r="R199" s="157">
        <f ca="1">IFERROR( M199* INDEX(Indices!$AA$3:$AA$8, MATCH(I199, Indices!$Z$3:$Z$8, 0)), 0)</f>
        <v>0</v>
      </c>
      <c r="S199" s="140" t="str">
        <f>IF(J199="Yes", M199* INDEX(Indices!$AA$3:$AA$8, MATCH(F199, Indices!$Z$3:$Z$8, 0)), "n/a")</f>
        <v>n/a</v>
      </c>
      <c r="T199" s="173" cm="1">
        <f t="array" ref="T199">IFERROR(CEILING((1.3)
* INDEX(Indices!$P$3:$S$15, IF($D$2="Various", 13, INDEX(Indices!$K$3:$K$38, MATCH($D$2, Indices!$J$3:$J$38,0))), MATCH(D199, Indices!$P$2:$S$2,0) ), 1000), 0)</f>
        <v>0</v>
      </c>
      <c r="AF199" s="162"/>
      <c r="AG199" s="228" t="str">
        <f>IFERROR(INDEX(Components!$C$4:$C$90, MATCH(C199,Components!$A$4:$A$90,0)), "")</f>
        <v/>
      </c>
      <c r="AH199" s="228" t="str">
        <f t="shared" ca="1" si="66"/>
        <v/>
      </c>
      <c r="AI199" s="229" t="str">
        <f t="shared" ca="1" si="67"/>
        <v/>
      </c>
      <c r="AJ199" s="230">
        <f t="shared" si="74"/>
        <v>0.16</v>
      </c>
      <c r="AK199" s="231">
        <f>MATCH(F199, Indices!$Z$3:$Z$8, 0)*0.01</f>
        <v>0.04</v>
      </c>
      <c r="AL199" s="231">
        <f>MATCH(G199,Indices!$Z$3:$Z$8, 0)*0.01</f>
        <v>0.04</v>
      </c>
      <c r="AM199" s="235">
        <f>MATCH(H199,Indices!$Z$3:$Z$8, 0)*0.01</f>
        <v>0.04</v>
      </c>
      <c r="AN199" s="235">
        <f>MATCH(I199,Indices!$Z$3:$Z$8, 0)*0.01</f>
        <v>0.04</v>
      </c>
      <c r="AO199" s="235">
        <f t="shared" si="68"/>
        <v>0</v>
      </c>
      <c r="AP199" s="236">
        <f t="shared" ca="1" si="69"/>
        <v>0</v>
      </c>
      <c r="AQ199" s="237" t="str">
        <f t="shared" si="70"/>
        <v/>
      </c>
    </row>
    <row r="200" spans="1:43" ht="30" customHeight="1" x14ac:dyDescent="0.2">
      <c r="A200" s="105" t="str">
        <f>IF(B200="","",MAX($A$9:A199)+1)</f>
        <v/>
      </c>
      <c r="B200" s="133"/>
      <c r="C200" s="136"/>
      <c r="D200" s="130"/>
      <c r="E200" s="131"/>
      <c r="F200" s="132" t="s">
        <v>44</v>
      </c>
      <c r="G200" s="132" t="s">
        <v>44</v>
      </c>
      <c r="H200" s="132" t="s">
        <v>44</v>
      </c>
      <c r="I200" s="132" t="s">
        <v>44</v>
      </c>
      <c r="J200" s="133" t="s">
        <v>6</v>
      </c>
      <c r="K200" s="160">
        <f t="shared" si="63"/>
        <v>0</v>
      </c>
      <c r="L200" s="135" t="str">
        <f t="shared" si="64"/>
        <v/>
      </c>
      <c r="M200" s="175" t="str">
        <f t="shared" ca="1" si="65"/>
        <v/>
      </c>
      <c r="N200" s="170" t="str">
        <f t="shared" ca="1" si="58"/>
        <v/>
      </c>
      <c r="O200" s="168">
        <f ca="1">IFERROR( M200* INDEX(Indices!$AA$3:$AA$8, MATCH(F200, Indices!$Z$3:$Z$8, 0)), 0)</f>
        <v>0</v>
      </c>
      <c r="P200" s="157">
        <f ca="1">IFERROR( M200* INDEX(Indices!$AA$3:$AA$8, MATCH(G200, Indices!$Z$3:$Z$8, 0)), 0)</f>
        <v>0</v>
      </c>
      <c r="Q200" s="156">
        <f ca="1">IFERROR( M200* INDEX(Indices!$AA$3:$AA$8, MATCH(H200, Indices!$Z$3:$Z$8, 0)), 0)</f>
        <v>0</v>
      </c>
      <c r="R200" s="157">
        <f ca="1">IFERROR( M200* INDEX(Indices!$AA$3:$AA$8, MATCH(I200, Indices!$Z$3:$Z$8, 0)), 0)</f>
        <v>0</v>
      </c>
      <c r="S200" s="140" t="str">
        <f>IF(J200="Yes", M200* INDEX(Indices!$AA$3:$AA$8, MATCH(F200, Indices!$Z$3:$Z$8, 0)), "n/a")</f>
        <v>n/a</v>
      </c>
      <c r="T200" s="173" cm="1">
        <f t="array" ref="T200">IFERROR(CEILING((1.3)
* INDEX(Indices!$P$3:$S$15, IF($D$2="Various", 13, INDEX(Indices!$K$3:$K$38, MATCH($D$2, Indices!$J$3:$J$38,0))), MATCH(D200, Indices!$P$2:$S$2,0) ), 1000), 0)</f>
        <v>0</v>
      </c>
      <c r="AF200" s="162"/>
      <c r="AG200" s="228" t="str">
        <f>IFERROR(INDEX(Components!$C$4:$C$90, MATCH(C200,Components!$A$4:$A$90,0)), "")</f>
        <v/>
      </c>
      <c r="AH200" s="228" t="str">
        <f t="shared" ca="1" si="66"/>
        <v/>
      </c>
      <c r="AI200" s="229" t="str">
        <f t="shared" ca="1" si="67"/>
        <v/>
      </c>
      <c r="AJ200" s="230">
        <f t="shared" si="74"/>
        <v>0.16</v>
      </c>
      <c r="AK200" s="231">
        <f>MATCH(F200, Indices!$Z$3:$Z$8, 0)*0.01</f>
        <v>0.04</v>
      </c>
      <c r="AL200" s="231">
        <f>MATCH(G200,Indices!$Z$3:$Z$8, 0)*0.01</f>
        <v>0.04</v>
      </c>
      <c r="AM200" s="235">
        <f>MATCH(H200,Indices!$Z$3:$Z$8, 0)*0.01</f>
        <v>0.04</v>
      </c>
      <c r="AN200" s="235">
        <f>MATCH(I200,Indices!$Z$3:$Z$8, 0)*0.01</f>
        <v>0.04</v>
      </c>
      <c r="AO200" s="235">
        <f t="shared" si="68"/>
        <v>0</v>
      </c>
      <c r="AP200" s="236">
        <f t="shared" ca="1" si="69"/>
        <v>0</v>
      </c>
      <c r="AQ200" s="237" t="str">
        <f t="shared" si="70"/>
        <v/>
      </c>
    </row>
    <row r="201" spans="1:43" ht="30" customHeight="1" x14ac:dyDescent="0.2">
      <c r="A201" s="105" t="str">
        <f>IF(B201="","",MAX($A$9:A200)+1)</f>
        <v/>
      </c>
      <c r="B201" s="133"/>
      <c r="C201" s="136"/>
      <c r="D201" s="130"/>
      <c r="E201" s="131"/>
      <c r="F201" s="132" t="s">
        <v>44</v>
      </c>
      <c r="G201" s="132" t="s">
        <v>44</v>
      </c>
      <c r="H201" s="132" t="s">
        <v>44</v>
      </c>
      <c r="I201" s="132" t="s">
        <v>44</v>
      </c>
      <c r="J201" s="133" t="s">
        <v>6</v>
      </c>
      <c r="K201" s="160">
        <f t="shared" ref="K201:K208" si="75">IFERROR(CEILING(T201*E201,1000), 0)</f>
        <v>0</v>
      </c>
      <c r="L201" s="135" t="str">
        <f t="shared" ref="L201:L208" si="76">IF(C201="", "", IF(ROUNDUP(((SUM(AK201:AM201,AN201*2)*100)/6*4),0)&lt;8,1.2,
INDEX($AQ$1:$AQ$7,MATCH((ROUNDUP((SUM(AK201:AM201,AN201*2)*100)/6*4,0)), $AP$1:$AP$7,1))))</f>
        <v/>
      </c>
      <c r="M201" s="175" t="str">
        <f t="shared" ref="M201:M208" ca="1" si="77">IFERROR(CEILING(AG201*(1+$AO$1)*(IF($AO$5=$B$4, 1, (1+(($B$4-$AO$5)*($AO$6)) ) ))/(0.8), 10000), "")</f>
        <v/>
      </c>
      <c r="N201" s="170" t="str">
        <f t="shared" ca="1" si="58"/>
        <v/>
      </c>
      <c r="O201" s="168">
        <f ca="1">IFERROR( M201* INDEX(Indices!$AA$3:$AA$8, MATCH(F201, Indices!$Z$3:$Z$8, 0)), 0)</f>
        <v>0</v>
      </c>
      <c r="P201" s="157">
        <f ca="1">IFERROR( M201* INDEX(Indices!$AA$3:$AA$8, MATCH(G201, Indices!$Z$3:$Z$8, 0)), 0)</f>
        <v>0</v>
      </c>
      <c r="Q201" s="156">
        <f ca="1">IFERROR( M201* INDEX(Indices!$AA$3:$AA$8, MATCH(H201, Indices!$Z$3:$Z$8, 0)), 0)</f>
        <v>0</v>
      </c>
      <c r="R201" s="157">
        <f ca="1">IFERROR( M201* INDEX(Indices!$AA$3:$AA$8, MATCH(I201, Indices!$Z$3:$Z$8, 0)), 0)</f>
        <v>0</v>
      </c>
      <c r="S201" s="140" t="str">
        <f>IF(J201="Yes", M201* INDEX(Indices!$AA$3:$AA$8, MATCH(F201, Indices!$Z$3:$Z$8, 0)), "n/a")</f>
        <v>n/a</v>
      </c>
      <c r="T201" s="173" cm="1">
        <f t="array" ref="T201">IFERROR(CEILING((1.3)
* INDEX(Indices!$P$3:$S$15, IF($D$2="Various", 13, INDEX(Indices!$K$3:$K$38, MATCH($D$2, Indices!$J$3:$J$38,0))), MATCH(D201, Indices!$P$2:$S$2,0) ), 1000), 0)</f>
        <v>0</v>
      </c>
      <c r="AF201" s="162"/>
      <c r="AG201" s="228" t="str">
        <f>IFERROR(INDEX(Components!$C$4:$C$90, MATCH(C201,Components!$A$4:$A$90,0)), "")</f>
        <v/>
      </c>
      <c r="AH201" s="228" t="str">
        <f t="shared" ref="AH201:AH208" ca="1" si="78">IFERROR(M201* (($D$4-$B$4)*($AO$6)+1), "")</f>
        <v/>
      </c>
      <c r="AI201" s="229" t="str">
        <f t="shared" ref="AI201:AI232" ca="1" si="79">IF($F$4="Yes", 0, IFERROR(CEILING(CEILING(AH201*0.25, 1000)+CEILING(AH201*0.12,1000)+CEILING(AH201*0.035,1000), 5000), ""))</f>
        <v/>
      </c>
      <c r="AJ201" s="230">
        <f>SUM(AK201:AO201)</f>
        <v>0.16</v>
      </c>
      <c r="AK201" s="231">
        <f>MATCH(F201, Indices!$Z$3:$Z$8, 0)*0.01</f>
        <v>0.04</v>
      </c>
      <c r="AL201" s="231">
        <f>MATCH(G201,Indices!$Z$3:$Z$8, 0)*0.01</f>
        <v>0.04</v>
      </c>
      <c r="AM201" s="235">
        <f>MATCH(H201,Indices!$Z$3:$Z$8, 0)*0.01</f>
        <v>0.04</v>
      </c>
      <c r="AN201" s="235">
        <f>MATCH(I201,Indices!$Z$3:$Z$8, 0)*0.01</f>
        <v>0.04</v>
      </c>
      <c r="AO201" s="235">
        <f t="shared" ref="AO201:AO208" si="80">IF(J201="Yes", 4, 0)*0.01</f>
        <v>0</v>
      </c>
      <c r="AP201" s="236">
        <f t="shared" ref="AP201:AP208" ca="1" si="81">IFERROR(CEILING(SUM(M201,N201,K201,O201,P201,Q201,R201,S201),10000),"")</f>
        <v>0</v>
      </c>
      <c r="AQ201" s="237" t="str">
        <f t="shared" ref="AQ201:AQ232" si="82">IF(L201="", "", L201*AP201)</f>
        <v/>
      </c>
    </row>
    <row r="202" spans="1:43" ht="30" customHeight="1" x14ac:dyDescent="0.2">
      <c r="A202" s="105" t="str">
        <f>IF(B202="","",MAX($A$9:A201)+1)</f>
        <v/>
      </c>
      <c r="B202" s="133"/>
      <c r="C202" s="136"/>
      <c r="D202" s="130"/>
      <c r="E202" s="131"/>
      <c r="F202" s="132" t="s">
        <v>44</v>
      </c>
      <c r="G202" s="132" t="s">
        <v>44</v>
      </c>
      <c r="H202" s="132" t="s">
        <v>44</v>
      </c>
      <c r="I202" s="132" t="s">
        <v>44</v>
      </c>
      <c r="J202" s="133" t="s">
        <v>6</v>
      </c>
      <c r="K202" s="160">
        <f t="shared" si="75"/>
        <v>0</v>
      </c>
      <c r="L202" s="135" t="str">
        <f t="shared" si="76"/>
        <v/>
      </c>
      <c r="M202" s="175" t="str">
        <f t="shared" ca="1" si="77"/>
        <v/>
      </c>
      <c r="N202" s="170" t="str">
        <f t="shared" ref="N202:N208" ca="1" si="83">IF($F$4="Yes",0,IFERROR(CEILING(CEILING(M202*0.25,1000)+CEILING(M202*0.12,1000)+CEILING(M202*0.035,1000),5000),""))</f>
        <v/>
      </c>
      <c r="O202" s="168">
        <f ca="1">IFERROR( M202* INDEX(Indices!$AA$3:$AA$8, MATCH(F202, Indices!$Z$3:$Z$8, 0)), 0)</f>
        <v>0</v>
      </c>
      <c r="P202" s="157">
        <f ca="1">IFERROR( M202* INDEX(Indices!$AA$3:$AA$8, MATCH(G202, Indices!$Z$3:$Z$8, 0)), 0)</f>
        <v>0</v>
      </c>
      <c r="Q202" s="156">
        <f ca="1">IFERROR( M202* INDEX(Indices!$AA$3:$AA$8, MATCH(H202, Indices!$Z$3:$Z$8, 0)), 0)</f>
        <v>0</v>
      </c>
      <c r="R202" s="157">
        <f ca="1">IFERROR( M202* INDEX(Indices!$AA$3:$AA$8, MATCH(I202, Indices!$Z$3:$Z$8, 0)), 0)</f>
        <v>0</v>
      </c>
      <c r="S202" s="140" t="str">
        <f>IF(J202="Yes", M202* INDEX(Indices!$AA$3:$AA$8, MATCH(F202, Indices!$Z$3:$Z$8, 0)), "n/a")</f>
        <v>n/a</v>
      </c>
      <c r="T202" s="173" cm="1">
        <f t="array" ref="T202">IFERROR(CEILING((1.3)
* INDEX(Indices!$P$3:$S$15, IF($D$2="Various", 13, INDEX(Indices!$K$3:$K$38, MATCH($D$2, Indices!$J$3:$J$38,0))), MATCH(D202, Indices!$P$2:$S$2,0) ), 1000), 0)</f>
        <v>0</v>
      </c>
      <c r="AF202" s="162"/>
      <c r="AG202" s="228" t="str">
        <f>IFERROR(INDEX(Components!$C$4:$C$90, MATCH(C202,Components!$A$4:$A$90,0)), "")</f>
        <v/>
      </c>
      <c r="AH202" s="228" t="str">
        <f t="shared" ca="1" si="78"/>
        <v/>
      </c>
      <c r="AI202" s="229" t="str">
        <f t="shared" ca="1" si="79"/>
        <v/>
      </c>
      <c r="AJ202" s="230">
        <f t="shared" ref="AJ202:AJ208" si="84">SUM(AK202:AO202)</f>
        <v>0.16</v>
      </c>
      <c r="AK202" s="231">
        <f>MATCH(F202, Indices!$Z$3:$Z$8, 0)*0.01</f>
        <v>0.04</v>
      </c>
      <c r="AL202" s="231">
        <f>MATCH(G202,Indices!$Z$3:$Z$8, 0)*0.01</f>
        <v>0.04</v>
      </c>
      <c r="AM202" s="235">
        <f>MATCH(H202,Indices!$Z$3:$Z$8, 0)*0.01</f>
        <v>0.04</v>
      </c>
      <c r="AN202" s="235">
        <f>MATCH(I202,Indices!$Z$3:$Z$8, 0)*0.01</f>
        <v>0.04</v>
      </c>
      <c r="AO202" s="235">
        <f t="shared" si="80"/>
        <v>0</v>
      </c>
      <c r="AP202" s="236">
        <f t="shared" ca="1" si="81"/>
        <v>0</v>
      </c>
      <c r="AQ202" s="237" t="str">
        <f t="shared" si="82"/>
        <v/>
      </c>
    </row>
    <row r="203" spans="1:43" ht="30" customHeight="1" x14ac:dyDescent="0.2">
      <c r="A203" s="105" t="str">
        <f>IF(B203="","",MAX($A$9:A202)+1)</f>
        <v/>
      </c>
      <c r="B203" s="133"/>
      <c r="C203" s="136"/>
      <c r="D203" s="130"/>
      <c r="E203" s="131"/>
      <c r="F203" s="132" t="s">
        <v>44</v>
      </c>
      <c r="G203" s="132" t="s">
        <v>44</v>
      </c>
      <c r="H203" s="132" t="s">
        <v>44</v>
      </c>
      <c r="I203" s="132" t="s">
        <v>44</v>
      </c>
      <c r="J203" s="133" t="s">
        <v>6</v>
      </c>
      <c r="K203" s="160">
        <f t="shared" si="75"/>
        <v>0</v>
      </c>
      <c r="L203" s="135" t="str">
        <f t="shared" si="76"/>
        <v/>
      </c>
      <c r="M203" s="175" t="str">
        <f t="shared" ca="1" si="77"/>
        <v/>
      </c>
      <c r="N203" s="170" t="str">
        <f t="shared" ca="1" si="83"/>
        <v/>
      </c>
      <c r="O203" s="168">
        <f ca="1">IFERROR( M203* INDEX(Indices!$AA$3:$AA$8, MATCH(F203, Indices!$Z$3:$Z$8, 0)), 0)</f>
        <v>0</v>
      </c>
      <c r="P203" s="157">
        <f ca="1">IFERROR( M203* INDEX(Indices!$AA$3:$AA$8, MATCH(G203, Indices!$Z$3:$Z$8, 0)), 0)</f>
        <v>0</v>
      </c>
      <c r="Q203" s="156">
        <f ca="1">IFERROR( M203* INDEX(Indices!$AA$3:$AA$8, MATCH(H203, Indices!$Z$3:$Z$8, 0)), 0)</f>
        <v>0</v>
      </c>
      <c r="R203" s="157">
        <f ca="1">IFERROR( M203* INDEX(Indices!$AA$3:$AA$8, MATCH(I203, Indices!$Z$3:$Z$8, 0)), 0)</f>
        <v>0</v>
      </c>
      <c r="S203" s="140" t="str">
        <f>IF(J203="Yes", M203* INDEX(Indices!$AA$3:$AA$8, MATCH(F203, Indices!$Z$3:$Z$8, 0)), "n/a")</f>
        <v>n/a</v>
      </c>
      <c r="T203" s="173" cm="1">
        <f t="array" ref="T203">IFERROR(CEILING((1.3)
* INDEX(Indices!$P$3:$S$15, IF($D$2="Various", 13, INDEX(Indices!$K$3:$K$38, MATCH($D$2, Indices!$J$3:$J$38,0))), MATCH(D203, Indices!$P$2:$S$2,0) ), 1000), 0)</f>
        <v>0</v>
      </c>
      <c r="AF203" s="162"/>
      <c r="AG203" s="228" t="str">
        <f>IFERROR(INDEX(Components!$C$4:$C$90, MATCH(C203,Components!$A$4:$A$90,0)), "")</f>
        <v/>
      </c>
      <c r="AH203" s="228" t="str">
        <f t="shared" ca="1" si="78"/>
        <v/>
      </c>
      <c r="AI203" s="229" t="str">
        <f t="shared" ca="1" si="79"/>
        <v/>
      </c>
      <c r="AJ203" s="230">
        <f t="shared" si="84"/>
        <v>0.16</v>
      </c>
      <c r="AK203" s="231">
        <f>MATCH(F203, Indices!$Z$3:$Z$8, 0)*0.01</f>
        <v>0.04</v>
      </c>
      <c r="AL203" s="231">
        <f>MATCH(G203,Indices!$Z$3:$Z$8, 0)*0.01</f>
        <v>0.04</v>
      </c>
      <c r="AM203" s="235">
        <f>MATCH(H203,Indices!$Z$3:$Z$8, 0)*0.01</f>
        <v>0.04</v>
      </c>
      <c r="AN203" s="235">
        <f>MATCH(I203,Indices!$Z$3:$Z$8, 0)*0.01</f>
        <v>0.04</v>
      </c>
      <c r="AO203" s="235">
        <f t="shared" si="80"/>
        <v>0</v>
      </c>
      <c r="AP203" s="236">
        <f t="shared" ca="1" si="81"/>
        <v>0</v>
      </c>
      <c r="AQ203" s="237" t="str">
        <f t="shared" si="82"/>
        <v/>
      </c>
    </row>
    <row r="204" spans="1:43" ht="30" customHeight="1" x14ac:dyDescent="0.2">
      <c r="A204" s="105" t="str">
        <f>IF(B204="","",MAX($A$9:A203)+1)</f>
        <v/>
      </c>
      <c r="B204" s="133"/>
      <c r="C204" s="136"/>
      <c r="D204" s="130"/>
      <c r="E204" s="131"/>
      <c r="F204" s="132" t="s">
        <v>44</v>
      </c>
      <c r="G204" s="132" t="s">
        <v>44</v>
      </c>
      <c r="H204" s="132" t="s">
        <v>44</v>
      </c>
      <c r="I204" s="132" t="s">
        <v>44</v>
      </c>
      <c r="J204" s="133" t="s">
        <v>6</v>
      </c>
      <c r="K204" s="160">
        <f t="shared" si="75"/>
        <v>0</v>
      </c>
      <c r="L204" s="135" t="str">
        <f t="shared" si="76"/>
        <v/>
      </c>
      <c r="M204" s="175" t="str">
        <f t="shared" ca="1" si="77"/>
        <v/>
      </c>
      <c r="N204" s="170" t="str">
        <f t="shared" ca="1" si="83"/>
        <v/>
      </c>
      <c r="O204" s="168">
        <f ca="1">IFERROR( M204* INDEX(Indices!$AA$3:$AA$8, MATCH(F204, Indices!$Z$3:$Z$8, 0)), 0)</f>
        <v>0</v>
      </c>
      <c r="P204" s="157">
        <f ca="1">IFERROR( M204* INDEX(Indices!$AA$3:$AA$8, MATCH(G204, Indices!$Z$3:$Z$8, 0)), 0)</f>
        <v>0</v>
      </c>
      <c r="Q204" s="156">
        <f ca="1">IFERROR( M204* INDEX(Indices!$AA$3:$AA$8, MATCH(H204, Indices!$Z$3:$Z$8, 0)), 0)</f>
        <v>0</v>
      </c>
      <c r="R204" s="157">
        <f ca="1">IFERROR( M204* INDEX(Indices!$AA$3:$AA$8, MATCH(I204, Indices!$Z$3:$Z$8, 0)), 0)</f>
        <v>0</v>
      </c>
      <c r="S204" s="140" t="str">
        <f>IF(J204="Yes", M204* INDEX(Indices!$AA$3:$AA$8, MATCH(F204, Indices!$Z$3:$Z$8, 0)), "n/a")</f>
        <v>n/a</v>
      </c>
      <c r="T204" s="173" cm="1">
        <f t="array" ref="T204">IFERROR(CEILING((1.3)
* INDEX(Indices!$P$3:$S$15, IF($D$2="Various", 13, INDEX(Indices!$K$3:$K$38, MATCH($D$2, Indices!$J$3:$J$38,0))), MATCH(D204, Indices!$P$2:$S$2,0) ), 1000), 0)</f>
        <v>0</v>
      </c>
      <c r="AF204" s="162"/>
      <c r="AG204" s="228" t="str">
        <f>IFERROR(INDEX(Components!$C$4:$C$90, MATCH(C204,Components!$A$4:$A$90,0)), "")</f>
        <v/>
      </c>
      <c r="AH204" s="228" t="str">
        <f t="shared" ca="1" si="78"/>
        <v/>
      </c>
      <c r="AI204" s="229" t="str">
        <f t="shared" ca="1" si="79"/>
        <v/>
      </c>
      <c r="AJ204" s="230">
        <f t="shared" si="84"/>
        <v>0.16</v>
      </c>
      <c r="AK204" s="231">
        <f>MATCH(F204, Indices!$Z$3:$Z$8, 0)*0.01</f>
        <v>0.04</v>
      </c>
      <c r="AL204" s="231">
        <f>MATCH(G204,Indices!$Z$3:$Z$8, 0)*0.01</f>
        <v>0.04</v>
      </c>
      <c r="AM204" s="235">
        <f>MATCH(H204,Indices!$Z$3:$Z$8, 0)*0.01</f>
        <v>0.04</v>
      </c>
      <c r="AN204" s="235">
        <f>MATCH(I204,Indices!$Z$3:$Z$8, 0)*0.01</f>
        <v>0.04</v>
      </c>
      <c r="AO204" s="235">
        <f t="shared" si="80"/>
        <v>0</v>
      </c>
      <c r="AP204" s="236">
        <f t="shared" ca="1" si="81"/>
        <v>0</v>
      </c>
      <c r="AQ204" s="237" t="str">
        <f t="shared" si="82"/>
        <v/>
      </c>
    </row>
    <row r="205" spans="1:43" ht="30" customHeight="1" x14ac:dyDescent="0.2">
      <c r="A205" s="105" t="str">
        <f>IF(B205="","",MAX($A$9:A204)+1)</f>
        <v/>
      </c>
      <c r="B205" s="133"/>
      <c r="C205" s="136"/>
      <c r="D205" s="130"/>
      <c r="E205" s="131"/>
      <c r="F205" s="132" t="s">
        <v>44</v>
      </c>
      <c r="G205" s="132" t="s">
        <v>44</v>
      </c>
      <c r="H205" s="132" t="s">
        <v>44</v>
      </c>
      <c r="I205" s="132" t="s">
        <v>44</v>
      </c>
      <c r="J205" s="133" t="s">
        <v>6</v>
      </c>
      <c r="K205" s="160">
        <f t="shared" si="75"/>
        <v>0</v>
      </c>
      <c r="L205" s="135" t="str">
        <f t="shared" si="76"/>
        <v/>
      </c>
      <c r="M205" s="175" t="str">
        <f t="shared" ca="1" si="77"/>
        <v/>
      </c>
      <c r="N205" s="170" t="str">
        <f t="shared" ca="1" si="83"/>
        <v/>
      </c>
      <c r="O205" s="168">
        <f ca="1">IFERROR( M205* INDEX(Indices!$AA$3:$AA$8, MATCH(F205, Indices!$Z$3:$Z$8, 0)), 0)</f>
        <v>0</v>
      </c>
      <c r="P205" s="157">
        <f ca="1">IFERROR( M205* INDEX(Indices!$AA$3:$AA$8, MATCH(G205, Indices!$Z$3:$Z$8, 0)), 0)</f>
        <v>0</v>
      </c>
      <c r="Q205" s="156">
        <f ca="1">IFERROR( M205* INDEX(Indices!$AA$3:$AA$8, MATCH(H205, Indices!$Z$3:$Z$8, 0)), 0)</f>
        <v>0</v>
      </c>
      <c r="R205" s="157">
        <f ca="1">IFERROR( M205* INDEX(Indices!$AA$3:$AA$8, MATCH(I205, Indices!$Z$3:$Z$8, 0)), 0)</f>
        <v>0</v>
      </c>
      <c r="S205" s="140" t="str">
        <f>IF(J205="Yes", M205* INDEX(Indices!$AA$3:$AA$8, MATCH(F205, Indices!$Z$3:$Z$8, 0)), "n/a")</f>
        <v>n/a</v>
      </c>
      <c r="T205" s="173" cm="1">
        <f t="array" ref="T205">IFERROR(CEILING((1.3)
* INDEX(Indices!$P$3:$S$15, IF($D$2="Various", 13, INDEX(Indices!$K$3:$K$38, MATCH($D$2, Indices!$J$3:$J$38,0))), MATCH(D205, Indices!$P$2:$S$2,0) ), 1000), 0)</f>
        <v>0</v>
      </c>
      <c r="AF205" s="162"/>
      <c r="AG205" s="228" t="str">
        <f>IFERROR(INDEX(Components!$C$4:$C$90, MATCH(C205,Components!$A$4:$A$90,0)), "")</f>
        <v/>
      </c>
      <c r="AH205" s="228" t="str">
        <f t="shared" ca="1" si="78"/>
        <v/>
      </c>
      <c r="AI205" s="229" t="str">
        <f t="shared" ca="1" si="79"/>
        <v/>
      </c>
      <c r="AJ205" s="230">
        <f t="shared" si="84"/>
        <v>0.16</v>
      </c>
      <c r="AK205" s="231">
        <f>MATCH(F205, Indices!$Z$3:$Z$8, 0)*0.01</f>
        <v>0.04</v>
      </c>
      <c r="AL205" s="231">
        <f>MATCH(G205,Indices!$Z$3:$Z$8, 0)*0.01</f>
        <v>0.04</v>
      </c>
      <c r="AM205" s="235">
        <f>MATCH(H205,Indices!$Z$3:$Z$8, 0)*0.01</f>
        <v>0.04</v>
      </c>
      <c r="AN205" s="235">
        <f>MATCH(I205,Indices!$Z$3:$Z$8, 0)*0.01</f>
        <v>0.04</v>
      </c>
      <c r="AO205" s="235">
        <f t="shared" si="80"/>
        <v>0</v>
      </c>
      <c r="AP205" s="236">
        <f t="shared" ca="1" si="81"/>
        <v>0</v>
      </c>
      <c r="AQ205" s="237" t="str">
        <f t="shared" si="82"/>
        <v/>
      </c>
    </row>
    <row r="206" spans="1:43" ht="30" customHeight="1" x14ac:dyDescent="0.2">
      <c r="A206" s="105" t="str">
        <f>IF(B206="","",MAX($A$9:A205)+1)</f>
        <v/>
      </c>
      <c r="B206" s="133"/>
      <c r="C206" s="136"/>
      <c r="D206" s="130"/>
      <c r="E206" s="131"/>
      <c r="F206" s="132" t="s">
        <v>44</v>
      </c>
      <c r="G206" s="132" t="s">
        <v>44</v>
      </c>
      <c r="H206" s="132" t="s">
        <v>44</v>
      </c>
      <c r="I206" s="132" t="s">
        <v>44</v>
      </c>
      <c r="J206" s="133" t="s">
        <v>6</v>
      </c>
      <c r="K206" s="160">
        <f t="shared" si="75"/>
        <v>0</v>
      </c>
      <c r="L206" s="135" t="str">
        <f t="shared" si="76"/>
        <v/>
      </c>
      <c r="M206" s="175" t="str">
        <f t="shared" ca="1" si="77"/>
        <v/>
      </c>
      <c r="N206" s="170" t="str">
        <f t="shared" ca="1" si="83"/>
        <v/>
      </c>
      <c r="O206" s="168">
        <f ca="1">IFERROR( M206* INDEX(Indices!$AA$3:$AA$8, MATCH(F206, Indices!$Z$3:$Z$8, 0)), 0)</f>
        <v>0</v>
      </c>
      <c r="P206" s="157">
        <f ca="1">IFERROR( M206* INDEX(Indices!$AA$3:$AA$8, MATCH(G206, Indices!$Z$3:$Z$8, 0)), 0)</f>
        <v>0</v>
      </c>
      <c r="Q206" s="156">
        <f ca="1">IFERROR( M206* INDEX(Indices!$AA$3:$AA$8, MATCH(H206, Indices!$Z$3:$Z$8, 0)), 0)</f>
        <v>0</v>
      </c>
      <c r="R206" s="157">
        <f ca="1">IFERROR( M206* INDEX(Indices!$AA$3:$AA$8, MATCH(I206, Indices!$Z$3:$Z$8, 0)), 0)</f>
        <v>0</v>
      </c>
      <c r="S206" s="140" t="str">
        <f>IF(J206="Yes", M206* INDEX(Indices!$AA$3:$AA$8, MATCH(F206, Indices!$Z$3:$Z$8, 0)), "n/a")</f>
        <v>n/a</v>
      </c>
      <c r="T206" s="173" cm="1">
        <f t="array" ref="T206">IFERROR(CEILING((1.3)
* INDEX(Indices!$P$3:$S$15, IF($D$2="Various", 13, INDEX(Indices!$K$3:$K$38, MATCH($D$2, Indices!$J$3:$J$38,0))), MATCH(D206, Indices!$P$2:$S$2,0) ), 1000), 0)</f>
        <v>0</v>
      </c>
      <c r="AF206" s="162"/>
      <c r="AG206" s="228" t="str">
        <f>IFERROR(INDEX(Components!$C$4:$C$90, MATCH(C206,Components!$A$4:$A$90,0)), "")</f>
        <v/>
      </c>
      <c r="AH206" s="228" t="str">
        <f t="shared" ca="1" si="78"/>
        <v/>
      </c>
      <c r="AI206" s="229" t="str">
        <f t="shared" ca="1" si="79"/>
        <v/>
      </c>
      <c r="AJ206" s="230">
        <f t="shared" si="84"/>
        <v>0.16</v>
      </c>
      <c r="AK206" s="231">
        <f>MATCH(F206, Indices!$Z$3:$Z$8, 0)*0.01</f>
        <v>0.04</v>
      </c>
      <c r="AL206" s="231">
        <f>MATCH(G206,Indices!$Z$3:$Z$8, 0)*0.01</f>
        <v>0.04</v>
      </c>
      <c r="AM206" s="235">
        <f>MATCH(H206,Indices!$Z$3:$Z$8, 0)*0.01</f>
        <v>0.04</v>
      </c>
      <c r="AN206" s="235">
        <f>MATCH(I206,Indices!$Z$3:$Z$8, 0)*0.01</f>
        <v>0.04</v>
      </c>
      <c r="AO206" s="235">
        <f t="shared" si="80"/>
        <v>0</v>
      </c>
      <c r="AP206" s="236">
        <f t="shared" ca="1" si="81"/>
        <v>0</v>
      </c>
      <c r="AQ206" s="237" t="str">
        <f t="shared" si="82"/>
        <v/>
      </c>
    </row>
    <row r="207" spans="1:43" ht="30" customHeight="1" x14ac:dyDescent="0.2">
      <c r="A207" s="105" t="str">
        <f>IF(B207="","",MAX($A$9:A206)+1)</f>
        <v/>
      </c>
      <c r="B207" s="133"/>
      <c r="C207" s="136"/>
      <c r="D207" s="130"/>
      <c r="E207" s="131"/>
      <c r="F207" s="132" t="s">
        <v>44</v>
      </c>
      <c r="G207" s="132" t="s">
        <v>44</v>
      </c>
      <c r="H207" s="132" t="s">
        <v>44</v>
      </c>
      <c r="I207" s="132" t="s">
        <v>44</v>
      </c>
      <c r="J207" s="133" t="s">
        <v>6</v>
      </c>
      <c r="K207" s="160">
        <f t="shared" si="75"/>
        <v>0</v>
      </c>
      <c r="L207" s="135" t="str">
        <f t="shared" si="76"/>
        <v/>
      </c>
      <c r="M207" s="175" t="str">
        <f t="shared" ca="1" si="77"/>
        <v/>
      </c>
      <c r="N207" s="170" t="str">
        <f t="shared" ca="1" si="83"/>
        <v/>
      </c>
      <c r="O207" s="168">
        <f ca="1">IFERROR( M207* INDEX(Indices!$AA$3:$AA$8, MATCH(F207, Indices!$Z$3:$Z$8, 0)), 0)</f>
        <v>0</v>
      </c>
      <c r="P207" s="157">
        <f ca="1">IFERROR( M207* INDEX(Indices!$AA$3:$AA$8, MATCH(G207, Indices!$Z$3:$Z$8, 0)), 0)</f>
        <v>0</v>
      </c>
      <c r="Q207" s="156">
        <f ca="1">IFERROR( M207* INDEX(Indices!$AA$3:$AA$8, MATCH(H207, Indices!$Z$3:$Z$8, 0)), 0)</f>
        <v>0</v>
      </c>
      <c r="R207" s="157">
        <f ca="1">IFERROR( M207* INDEX(Indices!$AA$3:$AA$8, MATCH(I207, Indices!$Z$3:$Z$8, 0)), 0)</f>
        <v>0</v>
      </c>
      <c r="S207" s="140" t="str">
        <f>IF(J207="Yes", M207* INDEX(Indices!$AA$3:$AA$8, MATCH(F207, Indices!$Z$3:$Z$8, 0)), "n/a")</f>
        <v>n/a</v>
      </c>
      <c r="T207" s="173" cm="1">
        <f t="array" ref="T207">IFERROR(CEILING((1.3)
* INDEX(Indices!$P$3:$S$15, IF($D$2="Various", 13, INDEX(Indices!$K$3:$K$38, MATCH($D$2, Indices!$J$3:$J$38,0))), MATCH(D207, Indices!$P$2:$S$2,0) ), 1000), 0)</f>
        <v>0</v>
      </c>
      <c r="AF207" s="162"/>
      <c r="AG207" s="228" t="str">
        <f>IFERROR(INDEX(Components!$C$4:$C$90, MATCH(C207,Components!$A$4:$A$90,0)), "")</f>
        <v/>
      </c>
      <c r="AH207" s="228" t="str">
        <f t="shared" ca="1" si="78"/>
        <v/>
      </c>
      <c r="AI207" s="229" t="str">
        <f t="shared" ca="1" si="79"/>
        <v/>
      </c>
      <c r="AJ207" s="230">
        <f t="shared" si="84"/>
        <v>0.16</v>
      </c>
      <c r="AK207" s="231">
        <f>MATCH(F207, Indices!$Z$3:$Z$8, 0)*0.01</f>
        <v>0.04</v>
      </c>
      <c r="AL207" s="231">
        <f>MATCH(G207,Indices!$Z$3:$Z$8, 0)*0.01</f>
        <v>0.04</v>
      </c>
      <c r="AM207" s="235">
        <f>MATCH(H207,Indices!$Z$3:$Z$8, 0)*0.01</f>
        <v>0.04</v>
      </c>
      <c r="AN207" s="235">
        <f>MATCH(I207,Indices!$Z$3:$Z$8, 0)*0.01</f>
        <v>0.04</v>
      </c>
      <c r="AO207" s="235">
        <f t="shared" si="80"/>
        <v>0</v>
      </c>
      <c r="AP207" s="236">
        <f t="shared" ca="1" si="81"/>
        <v>0</v>
      </c>
      <c r="AQ207" s="237" t="str">
        <f t="shared" si="82"/>
        <v/>
      </c>
    </row>
    <row r="208" spans="1:43" ht="30" customHeight="1" x14ac:dyDescent="0.2">
      <c r="A208" s="105" t="str">
        <f>IF(B208="","",MAX($A$9:A207)+1)</f>
        <v/>
      </c>
      <c r="B208" s="133"/>
      <c r="C208" s="136"/>
      <c r="D208" s="130"/>
      <c r="E208" s="131"/>
      <c r="F208" s="132" t="s">
        <v>44</v>
      </c>
      <c r="G208" s="132" t="s">
        <v>44</v>
      </c>
      <c r="H208" s="132" t="s">
        <v>44</v>
      </c>
      <c r="I208" s="132" t="s">
        <v>44</v>
      </c>
      <c r="J208" s="133" t="s">
        <v>6</v>
      </c>
      <c r="K208" s="160">
        <f t="shared" si="75"/>
        <v>0</v>
      </c>
      <c r="L208" s="135" t="str">
        <f t="shared" si="76"/>
        <v/>
      </c>
      <c r="M208" s="175" t="str">
        <f t="shared" ca="1" si="77"/>
        <v/>
      </c>
      <c r="N208" s="170" t="str">
        <f t="shared" ca="1" si="83"/>
        <v/>
      </c>
      <c r="O208" s="168">
        <f ca="1">IFERROR( M208* INDEX(Indices!$AA$3:$AA$8, MATCH(F208, Indices!$Z$3:$Z$8, 0)), 0)</f>
        <v>0</v>
      </c>
      <c r="P208" s="157">
        <f ca="1">IFERROR( M208* INDEX(Indices!$AA$3:$AA$8, MATCH(G208, Indices!$Z$3:$Z$8, 0)), 0)</f>
        <v>0</v>
      </c>
      <c r="Q208" s="156">
        <f ca="1">IFERROR( M208* INDEX(Indices!$AA$3:$AA$8, MATCH(H208, Indices!$Z$3:$Z$8, 0)), 0)</f>
        <v>0</v>
      </c>
      <c r="R208" s="157">
        <f ca="1">IFERROR( M208* INDEX(Indices!$AA$3:$AA$8, MATCH(I208, Indices!$Z$3:$Z$8, 0)), 0)</f>
        <v>0</v>
      </c>
      <c r="S208" s="140" t="str">
        <f>IF(J208="Yes", M208* INDEX(Indices!$AA$3:$AA$8, MATCH(F208, Indices!$Z$3:$Z$8, 0)), "n/a")</f>
        <v>n/a</v>
      </c>
      <c r="T208" s="173" cm="1">
        <f t="array" ref="T208">IFERROR(CEILING((1.3)
* INDEX(Indices!$P$3:$S$15, IF($D$2="Various", 13, INDEX(Indices!$K$3:$K$38, MATCH($D$2, Indices!$J$3:$J$38,0))), MATCH(D208, Indices!$P$2:$S$2,0) ), 1000), 0)</f>
        <v>0</v>
      </c>
      <c r="AF208" s="162"/>
      <c r="AG208" s="228" t="str">
        <f>IFERROR(INDEX(Components!$C$4:$C$90, MATCH(C208,Components!$A$4:$A$90,0)), "")</f>
        <v/>
      </c>
      <c r="AH208" s="228" t="str">
        <f t="shared" ca="1" si="78"/>
        <v/>
      </c>
      <c r="AI208" s="229" t="str">
        <f t="shared" ca="1" si="79"/>
        <v/>
      </c>
      <c r="AJ208" s="230">
        <f t="shared" si="84"/>
        <v>0.16</v>
      </c>
      <c r="AK208" s="231">
        <f>MATCH(F208, Indices!$Z$3:$Z$8, 0)*0.01</f>
        <v>0.04</v>
      </c>
      <c r="AL208" s="231">
        <f>MATCH(G208,Indices!$Z$3:$Z$8, 0)*0.01</f>
        <v>0.04</v>
      </c>
      <c r="AM208" s="235">
        <f>MATCH(H208,Indices!$Z$3:$Z$8, 0)*0.01</f>
        <v>0.04</v>
      </c>
      <c r="AN208" s="235">
        <f>MATCH(I208,Indices!$Z$3:$Z$8, 0)*0.01</f>
        <v>0.04</v>
      </c>
      <c r="AO208" s="235">
        <f t="shared" si="80"/>
        <v>0</v>
      </c>
      <c r="AP208" s="236">
        <f t="shared" ca="1" si="81"/>
        <v>0</v>
      </c>
      <c r="AQ208" s="237" t="str">
        <f t="shared" si="82"/>
        <v/>
      </c>
    </row>
    <row r="209" spans="35:37" x14ac:dyDescent="0.2">
      <c r="AI209" s="218"/>
      <c r="AJ209" s="221"/>
      <c r="AK209" s="221"/>
    </row>
  </sheetData>
  <sheetProtection algorithmName="SHA-512" hashValue="PA89iwcilYn/NVCgKR//uebPDxsvwUaZ6NarDX4AendIRWuGCuSoWHfz/LXwvIeMuF7LyjI25XEm9YPRmBAhLg==" saltValue="VAZM1E+PMzh3z01WpaymyQ==" spinCount="100000" sheet="1" objects="1" scenarios="1" formatColumns="0"/>
  <conditionalFormatting sqref="F3 L9:L208">
    <cfRule type="cellIs" dxfId="19" priority="1" operator="greaterThanOrEqual">
      <formula>1.5</formula>
    </cfRule>
    <cfRule type="cellIs" dxfId="18" priority="2" operator="equal">
      <formula>1.45</formula>
    </cfRule>
    <cfRule type="cellIs" dxfId="17" priority="3" operator="equal">
      <formula>1.4</formula>
    </cfRule>
    <cfRule type="cellIs" dxfId="16" priority="4" operator="equal">
      <formula>1.35</formula>
    </cfRule>
    <cfRule type="cellIs" dxfId="15" priority="5" operator="equal">
      <formula>1.3</formula>
    </cfRule>
    <cfRule type="cellIs" dxfId="14" priority="6" operator="equal">
      <formula>1.25</formula>
    </cfRule>
    <cfRule type="cellIs" dxfId="13" priority="7" operator="greaterThanOrEqual">
      <formula>1.2</formula>
    </cfRule>
  </conditionalFormatting>
  <conditionalFormatting sqref="AQ1:AQ7">
    <cfRule type="colorScale" priority="8">
      <colorScale>
        <cfvo type="min"/>
        <cfvo type="percentile" val="50"/>
        <cfvo type="max"/>
        <color theme="9"/>
        <color rgb="FFFFEB84"/>
        <color rgb="FFC00000"/>
      </colorScale>
    </cfRule>
  </conditionalFormatting>
  <dataValidations count="4">
    <dataValidation showInputMessage="1" showErrorMessage="1" sqref="B6:D6" xr:uid="{32F39236-ED3F-4622-ADA1-86B76B1665BE}"/>
    <dataValidation type="list" allowBlank="1" showInputMessage="1" showErrorMessage="1" sqref="B9:B208" xr:uid="{8581C846-2D40-49A6-BFAC-A15A2811025E}">
      <formula1>Component_Type</formula1>
    </dataValidation>
    <dataValidation type="list" allowBlank="1" showInputMessage="1" showErrorMessage="1" sqref="F4" xr:uid="{B99ADB57-4253-453C-AC59-5C49F6806824}">
      <formula1>"Yes, No"</formula1>
    </dataValidation>
    <dataValidation type="list" allowBlank="1" showInputMessage="1" showErrorMessage="1" sqref="C9:C208" xr:uid="{81430394-AE56-46F1-B3F1-173AB2CDAA24}">
      <formula1>INDIRECT(B9)</formula1>
    </dataValidation>
  </dataValidations>
  <pageMargins left="0.25" right="0.25" top="0.75" bottom="0.75" header="0.3" footer="0.3"/>
  <pageSetup scale="73" fitToHeight="2" orientation="landscape" horizontalDpi="90" verticalDpi="90"/>
  <drawing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7AB489D5-5CF2-4ACA-917B-210350A76244}">
          <x14:formula1>
            <xm:f>Indices!$AI$3:$AI$4</xm:f>
          </x14:formula1>
          <xm:sqref>J9:J208</xm:sqref>
        </x14:dataValidation>
        <x14:dataValidation type="list" allowBlank="1" showInputMessage="1" showErrorMessage="1" xr:uid="{25A48EE9-EA20-472D-8CC7-C8BC1F771BD2}">
          <x14:formula1>
            <xm:f>Indices!$D$3:$D$6</xm:f>
          </x14:formula1>
          <xm:sqref>B3</xm:sqref>
        </x14:dataValidation>
        <x14:dataValidation type="list" allowBlank="1" showInputMessage="1" showErrorMessage="1" xr:uid="{89DE3F34-0CA8-4342-9F5D-484001CC8D68}">
          <x14:formula1>
            <xm:f>Indices!$A$3:$A$8</xm:f>
          </x14:formula1>
          <xm:sqref>B2</xm:sqref>
        </x14:dataValidation>
        <x14:dataValidation type="list" allowBlank="1" showInputMessage="1" showErrorMessage="1" xr:uid="{562AE14E-FBCF-4258-89F8-30ABC2ECED4C}">
          <x14:formula1>
            <xm:f>Indices!$U$4:$U$12</xm:f>
          </x14:formula1>
          <xm:sqref>D3</xm:sqref>
        </x14:dataValidation>
        <x14:dataValidation type="list" allowBlank="1" showInputMessage="1" showErrorMessage="1" xr:uid="{C45FE702-B4A7-42CB-8ADB-ACEA8D8FB582}">
          <x14:formula1>
            <xm:f>Indices!$J$3:$J$39</xm:f>
          </x14:formula1>
          <xm:sqref>D2</xm:sqref>
        </x14:dataValidation>
        <x14:dataValidation type="list" allowBlank="1" showInputMessage="1" showErrorMessage="1" xr:uid="{89A16CC4-2565-4812-B458-6818D0B1B98F}">
          <x14:formula1>
            <xm:f>Indices!$P$2:$S$2</xm:f>
          </x14:formula1>
          <xm:sqref>D9:D208</xm:sqref>
        </x14:dataValidation>
        <x14:dataValidation type="list" allowBlank="1" showInputMessage="1" showErrorMessage="1" xr:uid="{D1BFB457-0C0E-42EA-8E17-F7402CA64898}">
          <x14:formula1>
            <xm:f>Indices!$Z$3:$Z$8</xm:f>
          </x14:formula1>
          <xm:sqref>F9:I208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2BF2E-9C87-4704-A305-5E5E8429D428}">
  <sheetPr>
    <tabColor rgb="FF0000FF"/>
  </sheetPr>
  <dimension ref="A1:P83"/>
  <sheetViews>
    <sheetView workbookViewId="0">
      <pane ySplit="3" topLeftCell="A4" activePane="bottomLeft" state="frozen"/>
      <selection pane="bottomLeft" activeCell="S11" sqref="S11"/>
    </sheetView>
  </sheetViews>
  <sheetFormatPr defaultRowHeight="14.25" outlineLevelCol="1" x14ac:dyDescent="0.2"/>
  <cols>
    <col min="1" max="2" width="35.25" customWidth="1"/>
    <col min="3" max="3" width="34.375" hidden="1" customWidth="1"/>
    <col min="4" max="4" width="44" customWidth="1"/>
    <col min="5" max="5" width="9" style="1" customWidth="1"/>
    <col min="6" max="7" width="9" customWidth="1"/>
    <col min="8" max="14" width="10.625" style="264" hidden="1" customWidth="1" outlineLevel="1"/>
    <col min="15" max="15" width="9" style="181" hidden="1" customWidth="1" outlineLevel="1"/>
    <col min="16" max="16" width="9" customWidth="1" collapsed="1"/>
  </cols>
  <sheetData>
    <row r="1" spans="1:15" x14ac:dyDescent="0.2">
      <c r="A1" s="89" t="s">
        <v>133</v>
      </c>
      <c r="B1" s="89"/>
      <c r="G1" s="112">
        <v>46260</v>
      </c>
      <c r="H1" s="150">
        <f>COUNTA(H2:H31)+1</f>
        <v>8</v>
      </c>
      <c r="I1" s="150">
        <f t="shared" ref="I1:O1" si="0">COUNTA(I2:I31)+1</f>
        <v>24</v>
      </c>
      <c r="J1" s="150">
        <f t="shared" si="0"/>
        <v>10</v>
      </c>
      <c r="K1" s="150">
        <f t="shared" si="0"/>
        <v>18</v>
      </c>
      <c r="L1" s="150">
        <f t="shared" si="0"/>
        <v>18</v>
      </c>
      <c r="M1" s="150">
        <f t="shared" si="0"/>
        <v>15</v>
      </c>
      <c r="N1" s="150">
        <f t="shared" si="0"/>
        <v>8</v>
      </c>
      <c r="O1" s="150">
        <f t="shared" si="0"/>
        <v>1</v>
      </c>
    </row>
    <row r="2" spans="1:15" x14ac:dyDescent="0.2">
      <c r="H2" s="263" t="str" cm="1">
        <f t="array" ref="H2:N2">TRANSPOSE(_xlfn._xlws.SORT(_xlfn.UNIQUE($B$4:$B$83)))</f>
        <v>Bike_Ped</v>
      </c>
      <c r="I2" s="264" t="str">
        <v>Bridge</v>
      </c>
      <c r="J2" s="264" t="str">
        <v>Hydraulics</v>
      </c>
      <c r="K2" s="264" t="str">
        <v>Intersection</v>
      </c>
      <c r="L2" s="264" t="str">
        <v>Pavement</v>
      </c>
      <c r="M2" s="264" t="str">
        <v>Roadway</v>
      </c>
      <c r="N2" s="264" t="str">
        <v>Utility</v>
      </c>
    </row>
    <row r="3" spans="1:15" ht="15.75" x14ac:dyDescent="0.2">
      <c r="A3" s="200" t="s">
        <v>134</v>
      </c>
      <c r="B3" s="200" t="s">
        <v>135</v>
      </c>
      <c r="C3" s="201" t="s">
        <v>136</v>
      </c>
      <c r="D3" s="200" t="s">
        <v>137</v>
      </c>
      <c r="E3" s="1" t="s">
        <v>9</v>
      </c>
      <c r="H3" s="263" t="str">
        <f>H2</f>
        <v>Bike_Ped</v>
      </c>
      <c r="I3" s="263" t="str">
        <f t="shared" ref="I3:K3" si="1">I2</f>
        <v>Bridge</v>
      </c>
      <c r="J3" s="263" t="str">
        <f t="shared" si="1"/>
        <v>Hydraulics</v>
      </c>
      <c r="K3" s="263" t="str">
        <f t="shared" si="1"/>
        <v>Intersection</v>
      </c>
      <c r="L3" s="263" t="str">
        <f>L2</f>
        <v>Pavement</v>
      </c>
      <c r="M3" s="263" t="str">
        <f t="shared" ref="M3" si="2">M2</f>
        <v>Roadway</v>
      </c>
      <c r="N3" s="263" t="str">
        <f t="shared" ref="N3" si="3">N2</f>
        <v>Utility</v>
      </c>
    </row>
    <row r="4" spans="1:15" ht="56.25" customHeight="1" x14ac:dyDescent="0.2">
      <c r="A4" s="95" t="s">
        <v>138</v>
      </c>
      <c r="B4" s="95" t="s">
        <v>139</v>
      </c>
      <c r="C4" s="96">
        <v>875110.96</v>
      </c>
      <c r="D4" s="95" t="s">
        <v>140</v>
      </c>
      <c r="E4" s="1">
        <f>ROW(A4)</f>
        <v>4</v>
      </c>
      <c r="H4" s="264" t="str" cm="1">
        <f t="array" ref="H4:H8">_xlfn._xlws.FILTER($A$4:$A$90, ($B$4:$B$90=H3))</f>
        <v>RRFB w/out Median Refuge</v>
      </c>
      <c r="I4" s="264" t="str" cm="1">
        <f t="array" ref="I4:I24">_xlfn._xlws.FILTER($A$4:$A$90, ($B$4:$B$90=I3))</f>
        <v>Bridge Prep (No diversion bridge)</v>
      </c>
      <c r="J4" s="264" t="str" cm="1">
        <f t="array" ref="J4:J10">_xlfn._xlws.FILTER($A$4:$A$90, ($B$4:$B$90=J3))</f>
        <v>Channel/Stream Re-alignment</v>
      </c>
      <c r="K4" s="264" t="str" cm="1">
        <f t="array" ref="K4:K18">_xlfn._xlws.FILTER($A$4:$A$90, ($B$4:$B$90=K3))</f>
        <v>Add Single Right Turn Lane (Slow)</v>
      </c>
      <c r="L4" s="264" t="str" cm="1">
        <f t="array" ref="L4:L18">_xlfn._xlws.FILTER($A$4:$A$90, ($B$4:$B$90=L3))</f>
        <v>Pavement Preservation General (≤1 mi: 1-lane)</v>
      </c>
      <c r="M4" s="264" t="str" cm="1">
        <f t="array" ref="M4:M15">_xlfn._xlws.FILTER($A$4:$A$90, ($B$4:$B$90=M3))</f>
        <v>Traffic Separator (100')</v>
      </c>
      <c r="N4" s="264" t="str" cm="1">
        <f t="array" ref="N4:N8">_xlfn._xlws.FILTER($A$4:$A$90, ($B$4:$B$90=N3))</f>
        <v>Stormsewer (≤ 0.5 mile)</v>
      </c>
    </row>
    <row r="5" spans="1:15" ht="56.25" customHeight="1" x14ac:dyDescent="0.2">
      <c r="A5" s="95" t="s">
        <v>141</v>
      </c>
      <c r="B5" s="95" t="s">
        <v>139</v>
      </c>
      <c r="C5" s="96">
        <v>1694158.19</v>
      </c>
      <c r="D5" s="95" t="s">
        <v>142</v>
      </c>
      <c r="E5" s="1">
        <f t="shared" ref="E5:E61" si="4">ROW(A5)</f>
        <v>5</v>
      </c>
      <c r="H5" s="264" t="str">
        <v>RRFB w/ Median Refuge</v>
      </c>
      <c r="I5" s="264" t="str">
        <v>Deck Rehabilitation (Single lane, ≤100ft)</v>
      </c>
      <c r="J5" s="264" t="str">
        <v>Culvert Renewal / Rehabilitation (&lt;36")</v>
      </c>
      <c r="K5" s="264" t="str">
        <v>Add Single Right Turn Lane (Fast)</v>
      </c>
      <c r="L5" s="264" t="str">
        <v>Pavement Preservation Urban (≤1 mi: 2-Shoulders)</v>
      </c>
      <c r="M5" s="264" t="str">
        <v>Guardrail (250')</v>
      </c>
      <c r="N5" s="264" t="str">
        <v>Sanitary (≤ 0.5 mile)</v>
      </c>
    </row>
    <row r="6" spans="1:15" ht="45" x14ac:dyDescent="0.2">
      <c r="A6" s="95" t="s">
        <v>143</v>
      </c>
      <c r="B6" s="95" t="s">
        <v>139</v>
      </c>
      <c r="C6" s="96">
        <v>590300.01</v>
      </c>
      <c r="D6" s="95" t="s">
        <v>144</v>
      </c>
      <c r="E6" s="1">
        <f t="shared" si="4"/>
        <v>6</v>
      </c>
      <c r="H6" s="264" t="str">
        <v>Multi-Use Path (500')</v>
      </c>
      <c r="I6" s="264" t="str">
        <v>Deck Rehabilitation (Single lane, ≤ 500ft)</v>
      </c>
      <c r="J6" s="264" t="str">
        <v>Culvert Renewal / Rehabilitation (≥36")</v>
      </c>
      <c r="K6" s="264" t="str">
        <v>Right Turn Acceleration Lane</v>
      </c>
      <c r="L6" s="264" t="str">
        <v>Pavement Preservation Rural (≤1 mi: 2-Shoulders)</v>
      </c>
      <c r="M6" s="264" t="str">
        <v>Soundwall (0.25 mi)</v>
      </c>
      <c r="N6" s="264" t="str">
        <v>Potable Water (≤ 0.5 mile)</v>
      </c>
    </row>
    <row r="7" spans="1:15" ht="45" x14ac:dyDescent="0.2">
      <c r="A7" s="95" t="s">
        <v>145</v>
      </c>
      <c r="B7" s="95" t="s">
        <v>139</v>
      </c>
      <c r="C7" s="96">
        <v>163672.26</v>
      </c>
      <c r="D7" s="95" t="s">
        <v>146</v>
      </c>
      <c r="E7" s="1">
        <f t="shared" si="4"/>
        <v>7</v>
      </c>
      <c r="H7" s="264" t="str">
        <v>Separate Sidewalk (500')</v>
      </c>
      <c r="I7" s="264" t="str">
        <v>Deck Rehabilitation (Single lane, ≤1000ft)</v>
      </c>
      <c r="J7" s="264" t="str">
        <v>Bank Protection</v>
      </c>
      <c r="K7" s="264" t="str">
        <v>Restripe for Left Turn Lane</v>
      </c>
      <c r="L7" s="264" t="str">
        <v>Pavement Rehabilitation General (≤1 mi: 1-lane)</v>
      </c>
      <c r="M7" s="264" t="str">
        <v>Median Cable Barrier (3 MI)</v>
      </c>
      <c r="N7" s="264" t="str">
        <v>Railroad Crossing Rehabilitation (2-lanes)</v>
      </c>
    </row>
    <row r="8" spans="1:15" ht="45" x14ac:dyDescent="0.2">
      <c r="A8" s="95" t="s">
        <v>147</v>
      </c>
      <c r="B8" s="95" t="s">
        <v>139</v>
      </c>
      <c r="C8" s="96">
        <v>327344.52</v>
      </c>
      <c r="D8" s="95" t="s">
        <v>146</v>
      </c>
      <c r="E8" s="1">
        <f t="shared" si="4"/>
        <v>8</v>
      </c>
      <c r="H8" s="264" t="str">
        <v>Curb-line Sidewalk (500')</v>
      </c>
      <c r="I8" s="264" t="str">
        <v>Bridge Replacement (Single lane, ≤100ft)</v>
      </c>
      <c r="J8" s="264" t="str">
        <v>Culvert Replacement (≤ 10' Deep)</v>
      </c>
      <c r="K8" s="264" t="str">
        <v>Add Single Left Turn Lane</v>
      </c>
      <c r="L8" s="264" t="str">
        <v>Pavement Rehabilitation Urban (≤1 mi: 2-Shoulders)</v>
      </c>
      <c r="M8" s="264" t="str">
        <v>Median Concrete Barrier (3 MI)</v>
      </c>
      <c r="N8" s="264" t="str">
        <v>Railroad Crossing Rehabilitation (4-lanes)</v>
      </c>
    </row>
    <row r="9" spans="1:15" ht="56.25" customHeight="1" x14ac:dyDescent="0.2">
      <c r="A9" s="95" t="s">
        <v>148</v>
      </c>
      <c r="B9" s="95" t="s">
        <v>341</v>
      </c>
      <c r="C9" s="96">
        <v>140319.73000000001</v>
      </c>
      <c r="D9" s="95" t="s">
        <v>149</v>
      </c>
      <c r="E9" s="1">
        <f t="shared" si="4"/>
        <v>9</v>
      </c>
      <c r="I9" s="264" t="str">
        <v>Bridge Replacement (Single lane, ≤ 500ft)</v>
      </c>
      <c r="J9" s="264" t="str">
        <v>Culvert Replacement (&gt; 10' Deep)</v>
      </c>
      <c r="K9" s="264" t="str">
        <v>Channelized Left Turn Lane with Median</v>
      </c>
      <c r="L9" s="264" t="str">
        <v>Pavement Rehabilitation Rural (≤1 mi: 2-Shoulders)</v>
      </c>
      <c r="M9" s="264" t="str">
        <v>New Variable Message Signs</v>
      </c>
    </row>
    <row r="10" spans="1:15" ht="45" customHeight="1" x14ac:dyDescent="0.2">
      <c r="A10" s="95" t="s">
        <v>150</v>
      </c>
      <c r="B10" s="95" t="s">
        <v>341</v>
      </c>
      <c r="C10" s="96">
        <v>214746.94</v>
      </c>
      <c r="D10" s="95" t="s">
        <v>151</v>
      </c>
      <c r="E10" s="1">
        <f t="shared" si="4"/>
        <v>10</v>
      </c>
      <c r="I10" s="264" t="str">
        <v>Bridge Replacement (Single lane, ≤1000ft)</v>
      </c>
      <c r="J10" s="264" t="str">
        <v>Structural Culvert Replacement</v>
      </c>
      <c r="K10" s="264" t="str">
        <v>T-Intersection Left Turn Bypass</v>
      </c>
      <c r="L10" s="264" t="str">
        <v>Pavement Preservation Freeway (≤1 mi: 2-Shoulders)</v>
      </c>
      <c r="M10" s="264" t="str">
        <v>Replace Variable Message Signs</v>
      </c>
    </row>
    <row r="11" spans="1:15" ht="71.25" x14ac:dyDescent="0.2">
      <c r="A11" s="95" t="s">
        <v>342</v>
      </c>
      <c r="B11" s="95" t="s">
        <v>341</v>
      </c>
      <c r="C11" s="96">
        <v>418053.88</v>
      </c>
      <c r="D11" s="95" t="s">
        <v>151</v>
      </c>
      <c r="E11" s="1">
        <f>ROW(A11)</f>
        <v>11</v>
      </c>
      <c r="I11" s="264" t="str">
        <v>Box Culvert Replacement</v>
      </c>
      <c r="K11" s="264" t="str">
        <v>Restricted Crossing U-Turn (R-Cut)</v>
      </c>
      <c r="L11" s="264" t="str">
        <v>Pavement Rehabilitation Freeway (≤1 mi: 2-Shoulders)</v>
      </c>
      <c r="M11" s="264" t="str">
        <v>Street Illumination (≤100ft)</v>
      </c>
    </row>
    <row r="12" spans="1:15" ht="42.75" x14ac:dyDescent="0.2">
      <c r="A12" s="95" t="s">
        <v>152</v>
      </c>
      <c r="B12" s="95" t="s">
        <v>341</v>
      </c>
      <c r="C12" s="96">
        <v>224275</v>
      </c>
      <c r="D12" s="95" t="s">
        <v>153</v>
      </c>
      <c r="E12" s="1">
        <f t="shared" si="4"/>
        <v>12</v>
      </c>
      <c r="I12" s="264" t="str">
        <v>Bridge Rail Retrofit (≤ 500 ft)</v>
      </c>
      <c r="K12" s="264" t="str">
        <v>Median U-Turn (MUT)</v>
      </c>
      <c r="L12" s="264" t="str">
        <v>Recessed Pavement Markers RPM (≤1 mi: 1-line)</v>
      </c>
      <c r="M12" s="264" t="str">
        <v>Fence (100')</v>
      </c>
    </row>
    <row r="13" spans="1:15" ht="45" x14ac:dyDescent="0.2">
      <c r="A13" s="95" t="s">
        <v>154</v>
      </c>
      <c r="B13" s="95" t="s">
        <v>155</v>
      </c>
      <c r="C13" s="96">
        <v>329214.05</v>
      </c>
      <c r="D13" s="95" t="s">
        <v>156</v>
      </c>
      <c r="E13" s="1">
        <f t="shared" si="4"/>
        <v>13</v>
      </c>
      <c r="I13" s="264" t="str">
        <v>Bridge Protective Screening (350 Feet)</v>
      </c>
      <c r="K13" s="264" t="str">
        <v>Roundabout (Single Lane)</v>
      </c>
      <c r="L13" s="264" t="str">
        <v>Pavement Preservation Interchange Ramps (1-side: Exit &amp; Entrance)</v>
      </c>
      <c r="M13" s="264" t="str">
        <v>Wildlife Fence (≤ 500)</v>
      </c>
    </row>
    <row r="14" spans="1:15" ht="142.5" x14ac:dyDescent="0.2">
      <c r="A14" s="95" t="s">
        <v>157</v>
      </c>
      <c r="B14" s="95" t="s">
        <v>155</v>
      </c>
      <c r="C14" s="96">
        <v>205380.52</v>
      </c>
      <c r="D14" s="95" t="s">
        <v>158</v>
      </c>
      <c r="E14" s="1">
        <f t="shared" si="4"/>
        <v>14</v>
      </c>
      <c r="I14" s="264" t="str">
        <v>Bridge Rehab - Paint (≤ 100 ft)</v>
      </c>
      <c r="K14" s="264" t="str">
        <v>Roundabout (Double Lane)</v>
      </c>
      <c r="L14" s="264" t="str">
        <v>Pavement Rehabilitation Interchange Ramps (1-side: Exit &amp; Entrance)</v>
      </c>
      <c r="M14" s="264" t="str">
        <v>Striping 1-lane (≤3 mi)</v>
      </c>
    </row>
    <row r="15" spans="1:15" ht="156.75" x14ac:dyDescent="0.2">
      <c r="A15" s="95" t="s">
        <v>159</v>
      </c>
      <c r="B15" s="95" t="s">
        <v>155</v>
      </c>
      <c r="C15" s="96">
        <v>1026902.61</v>
      </c>
      <c r="D15" s="95" t="s">
        <v>160</v>
      </c>
      <c r="E15" s="1">
        <f t="shared" si="4"/>
        <v>15</v>
      </c>
      <c r="I15" s="264" t="str">
        <v>Bridge Overlay, non-structural 1-lane (≤ 100 ft)</v>
      </c>
      <c r="K15" s="264" t="str">
        <v>Transverse Rumble Strips</v>
      </c>
      <c r="L15" s="264" t="str">
        <v>Full Reconstruction (≤ 0.25 MI 1-lane)</v>
      </c>
      <c r="M15" s="264" t="str">
        <v>New Signs (≤ 100)</v>
      </c>
    </row>
    <row r="16" spans="1:15" ht="156.75" x14ac:dyDescent="0.2">
      <c r="A16" s="95" t="s">
        <v>161</v>
      </c>
      <c r="B16" s="95" t="s">
        <v>155</v>
      </c>
      <c r="C16" s="96">
        <v>2043612.96</v>
      </c>
      <c r="D16" s="95" t="s">
        <v>162</v>
      </c>
      <c r="E16" s="1">
        <f t="shared" si="4"/>
        <v>16</v>
      </c>
      <c r="I16" s="264" t="str">
        <v>Bridge Overlay, non-structural 1-lane (≤ 500 ft)</v>
      </c>
      <c r="K16" s="264" t="str">
        <v>Dynamic Warning Signs</v>
      </c>
      <c r="L16" s="264" t="str">
        <v>Rural Highway Widening (≤ 0.25 MI)</v>
      </c>
    </row>
    <row r="17" spans="1:12" ht="99.75" x14ac:dyDescent="0.2">
      <c r="A17" s="95" t="s">
        <v>163</v>
      </c>
      <c r="B17" s="95" t="s">
        <v>155</v>
      </c>
      <c r="C17" s="96">
        <v>1876050.71</v>
      </c>
      <c r="D17" s="95" t="s">
        <v>164</v>
      </c>
      <c r="E17" s="1">
        <f t="shared" si="4"/>
        <v>17</v>
      </c>
      <c r="I17" s="264" t="str">
        <v>Bridge Strengthening</v>
      </c>
      <c r="K17" s="264" t="str">
        <v>New Signal Installation</v>
      </c>
      <c r="L17" s="264" t="str">
        <v>Add Passing Lane</v>
      </c>
    </row>
    <row r="18" spans="1:12" ht="56.25" customHeight="1" x14ac:dyDescent="0.2">
      <c r="A18" s="95" t="s">
        <v>165</v>
      </c>
      <c r="B18" s="95" t="s">
        <v>155</v>
      </c>
      <c r="C18" s="96">
        <v>9006050.7100000009</v>
      </c>
      <c r="D18" s="95" t="s">
        <v>166</v>
      </c>
      <c r="E18" s="1">
        <f t="shared" si="4"/>
        <v>18</v>
      </c>
      <c r="I18" s="264" t="str">
        <v>New Bridge (Single lane, ≤100ft)</v>
      </c>
      <c r="K18" s="264" t="str">
        <v>Replace Signal</v>
      </c>
      <c r="L18" s="264" t="str">
        <v>New 1-lane road (≤0.25 mi)</v>
      </c>
    </row>
    <row r="19" spans="1:12" ht="45" customHeight="1" x14ac:dyDescent="0.2">
      <c r="A19" s="95" t="s">
        <v>167</v>
      </c>
      <c r="B19" s="95" t="s">
        <v>155</v>
      </c>
      <c r="C19" s="96">
        <v>17918550.710000001</v>
      </c>
      <c r="D19" s="95" t="s">
        <v>168</v>
      </c>
      <c r="E19" s="1">
        <f t="shared" si="4"/>
        <v>19</v>
      </c>
      <c r="I19" s="264" t="str">
        <v>New Bridge (Single lane, ≤ 500ft)</v>
      </c>
    </row>
    <row r="20" spans="1:12" ht="57" x14ac:dyDescent="0.2">
      <c r="A20" s="95" t="s">
        <v>169</v>
      </c>
      <c r="B20" s="95" t="s">
        <v>155</v>
      </c>
      <c r="C20" s="96">
        <v>2979613.63</v>
      </c>
      <c r="D20" s="95" t="s">
        <v>170</v>
      </c>
      <c r="E20" s="1">
        <f t="shared" si="4"/>
        <v>20</v>
      </c>
      <c r="I20" s="264" t="str">
        <v>New Bridge (Single lane, ≤1000ft)</v>
      </c>
    </row>
    <row r="21" spans="1:12" ht="33.75" x14ac:dyDescent="0.2">
      <c r="A21" s="95" t="s">
        <v>171</v>
      </c>
      <c r="B21" s="95" t="s">
        <v>155</v>
      </c>
      <c r="C21" s="96">
        <v>417310.29</v>
      </c>
      <c r="D21" s="95" t="s">
        <v>172</v>
      </c>
      <c r="E21" s="1">
        <f t="shared" si="4"/>
        <v>21</v>
      </c>
      <c r="I21" s="264" t="str">
        <v>Bridge Overlay, structural 1-lane (≤ 100 ft)</v>
      </c>
    </row>
    <row r="22" spans="1:12" ht="33.75" x14ac:dyDescent="0.2">
      <c r="A22" s="95" t="s">
        <v>173</v>
      </c>
      <c r="B22" s="95" t="s">
        <v>155</v>
      </c>
      <c r="C22" s="96">
        <v>201586.05</v>
      </c>
      <c r="D22" s="95" t="s">
        <v>174</v>
      </c>
      <c r="E22" s="1">
        <f t="shared" si="4"/>
        <v>22</v>
      </c>
      <c r="I22" s="264" t="str">
        <v>Bridge Overlay, structural 1-lane (≤ 500 ft)</v>
      </c>
    </row>
    <row r="23" spans="1:12" ht="45" x14ac:dyDescent="0.2">
      <c r="A23" s="95" t="s">
        <v>175</v>
      </c>
      <c r="B23" s="95" t="s">
        <v>155</v>
      </c>
      <c r="C23" s="96">
        <v>1665000</v>
      </c>
      <c r="D23" s="95" t="s">
        <v>176</v>
      </c>
      <c r="E23" s="1">
        <f t="shared" si="4"/>
        <v>23</v>
      </c>
      <c r="I23" s="264" t="str">
        <v>Bridge Rehabilitation - Mechanical / Electrical</v>
      </c>
    </row>
    <row r="24" spans="1:12" ht="42.75" x14ac:dyDescent="0.2">
      <c r="A24" s="95" t="s">
        <v>343</v>
      </c>
      <c r="B24" s="95" t="s">
        <v>155</v>
      </c>
      <c r="C24" s="96">
        <v>45865.63</v>
      </c>
      <c r="D24" s="95" t="s">
        <v>344</v>
      </c>
      <c r="E24" s="1">
        <f t="shared" si="4"/>
        <v>24</v>
      </c>
      <c r="I24" s="264" t="str">
        <v>Substructure Rehabilitation (1 bent)</v>
      </c>
    </row>
    <row r="25" spans="1:12" ht="57" x14ac:dyDescent="0.2">
      <c r="A25" s="95" t="s">
        <v>345</v>
      </c>
      <c r="B25" s="95" t="s">
        <v>155</v>
      </c>
      <c r="C25" s="96">
        <v>229328.17</v>
      </c>
      <c r="D25" s="95" t="s">
        <v>346</v>
      </c>
      <c r="E25" s="1">
        <f t="shared" si="4"/>
        <v>25</v>
      </c>
    </row>
    <row r="26" spans="1:12" ht="71.25" x14ac:dyDescent="0.2">
      <c r="A26" s="95" t="s">
        <v>177</v>
      </c>
      <c r="B26" s="95" t="s">
        <v>122</v>
      </c>
      <c r="C26" s="96">
        <v>151675</v>
      </c>
      <c r="D26" s="95" t="s">
        <v>178</v>
      </c>
      <c r="E26" s="1">
        <f t="shared" si="4"/>
        <v>26</v>
      </c>
    </row>
    <row r="27" spans="1:12" ht="42.75" x14ac:dyDescent="0.2">
      <c r="A27" s="95" t="s">
        <v>123</v>
      </c>
      <c r="B27" s="95" t="s">
        <v>122</v>
      </c>
      <c r="C27" s="96">
        <v>191030.92</v>
      </c>
      <c r="D27" s="95" t="s">
        <v>179</v>
      </c>
      <c r="E27" s="1">
        <f t="shared" si="4"/>
        <v>27</v>
      </c>
    </row>
    <row r="28" spans="1:12" ht="28.5" x14ac:dyDescent="0.2">
      <c r="A28" s="95" t="s">
        <v>180</v>
      </c>
      <c r="B28" s="95" t="s">
        <v>122</v>
      </c>
      <c r="C28" s="96">
        <v>174925</v>
      </c>
      <c r="D28" s="95" t="s">
        <v>347</v>
      </c>
      <c r="E28" s="1">
        <f t="shared" si="4"/>
        <v>28</v>
      </c>
    </row>
    <row r="29" spans="1:12" ht="71.25" x14ac:dyDescent="0.2">
      <c r="A29" s="95" t="s">
        <v>181</v>
      </c>
      <c r="B29" s="95" t="s">
        <v>122</v>
      </c>
      <c r="C29" s="96">
        <v>257175</v>
      </c>
      <c r="D29" s="95" t="s">
        <v>182</v>
      </c>
      <c r="E29" s="1">
        <f t="shared" si="4"/>
        <v>29</v>
      </c>
    </row>
    <row r="30" spans="1:12" ht="57" x14ac:dyDescent="0.2">
      <c r="A30" s="95" t="s">
        <v>183</v>
      </c>
      <c r="B30" s="95" t="s">
        <v>122</v>
      </c>
      <c r="C30" s="96">
        <v>296530.92</v>
      </c>
      <c r="D30" s="95" t="s">
        <v>184</v>
      </c>
      <c r="E30" s="1">
        <f t="shared" si="4"/>
        <v>30</v>
      </c>
    </row>
    <row r="31" spans="1:12" ht="28.5" x14ac:dyDescent="0.2">
      <c r="A31" s="95" t="s">
        <v>185</v>
      </c>
      <c r="B31" s="95" t="s">
        <v>122</v>
      </c>
      <c r="C31" s="96">
        <v>280425</v>
      </c>
      <c r="D31" s="95" t="s">
        <v>186</v>
      </c>
      <c r="E31" s="1">
        <f t="shared" si="4"/>
        <v>31</v>
      </c>
    </row>
    <row r="32" spans="1:12" ht="57" x14ac:dyDescent="0.2">
      <c r="A32" s="95" t="s">
        <v>187</v>
      </c>
      <c r="B32" s="95" t="s">
        <v>122</v>
      </c>
      <c r="C32" s="96">
        <v>174925</v>
      </c>
      <c r="D32" s="95" t="s">
        <v>188</v>
      </c>
      <c r="E32" s="1">
        <f t="shared" si="4"/>
        <v>32</v>
      </c>
    </row>
    <row r="33" spans="1:5" ht="57" x14ac:dyDescent="0.2">
      <c r="A33" s="95" t="s">
        <v>189</v>
      </c>
      <c r="B33" s="95" t="s">
        <v>122</v>
      </c>
      <c r="C33" s="96">
        <v>283800</v>
      </c>
      <c r="D33" s="95" t="s">
        <v>190</v>
      </c>
      <c r="E33" s="1">
        <f t="shared" si="4"/>
        <v>33</v>
      </c>
    </row>
    <row r="34" spans="1:5" ht="42.75" x14ac:dyDescent="0.2">
      <c r="A34" s="95" t="s">
        <v>191</v>
      </c>
      <c r="B34" s="95" t="s">
        <v>122</v>
      </c>
      <c r="C34" s="96">
        <v>1950</v>
      </c>
      <c r="D34" s="95" t="s">
        <v>192</v>
      </c>
      <c r="E34" s="1">
        <f t="shared" si="4"/>
        <v>34</v>
      </c>
    </row>
    <row r="35" spans="1:5" ht="57" x14ac:dyDescent="0.2">
      <c r="A35" s="95" t="s">
        <v>193</v>
      </c>
      <c r="B35" s="95" t="s">
        <v>122</v>
      </c>
      <c r="C35" s="96">
        <v>1592876.04</v>
      </c>
      <c r="D35" s="95" t="s">
        <v>194</v>
      </c>
      <c r="E35" s="1">
        <f t="shared" si="4"/>
        <v>35</v>
      </c>
    </row>
    <row r="36" spans="1:5" ht="57" x14ac:dyDescent="0.2">
      <c r="A36" s="97" t="s">
        <v>195</v>
      </c>
      <c r="B36" s="95" t="s">
        <v>122</v>
      </c>
      <c r="C36" s="96">
        <v>1698376.04</v>
      </c>
      <c r="D36" s="95" t="s">
        <v>196</v>
      </c>
      <c r="E36" s="1">
        <f t="shared" si="4"/>
        <v>36</v>
      </c>
    </row>
    <row r="37" spans="1:5" ht="57" x14ac:dyDescent="0.2">
      <c r="A37" s="95" t="s">
        <v>197</v>
      </c>
      <c r="B37" s="95" t="s">
        <v>122</v>
      </c>
      <c r="C37" s="96">
        <v>308724.33</v>
      </c>
      <c r="D37" s="95" t="s">
        <v>198</v>
      </c>
      <c r="E37" s="1">
        <f t="shared" si="4"/>
        <v>37</v>
      </c>
    </row>
    <row r="38" spans="1:5" ht="15" customHeight="1" x14ac:dyDescent="0.2">
      <c r="A38" s="95" t="s">
        <v>199</v>
      </c>
      <c r="B38" s="95" t="s">
        <v>122</v>
      </c>
      <c r="C38" s="96">
        <v>179296.04</v>
      </c>
      <c r="D38" s="95" t="s">
        <v>200</v>
      </c>
      <c r="E38" s="1">
        <f t="shared" si="4"/>
        <v>38</v>
      </c>
    </row>
    <row r="39" spans="1:5" ht="28.5" x14ac:dyDescent="0.2">
      <c r="A39" s="95" t="s">
        <v>201</v>
      </c>
      <c r="B39" s="95" t="s">
        <v>122</v>
      </c>
      <c r="C39" s="96">
        <v>1765419.67</v>
      </c>
      <c r="D39" s="95" t="s">
        <v>202</v>
      </c>
      <c r="E39" s="1">
        <f t="shared" si="4"/>
        <v>39</v>
      </c>
    </row>
    <row r="40" spans="1:5" ht="71.25" x14ac:dyDescent="0.2">
      <c r="A40" s="95" t="s">
        <v>203</v>
      </c>
      <c r="B40" s="95" t="s">
        <v>122</v>
      </c>
      <c r="C40" s="96">
        <v>176541.97</v>
      </c>
      <c r="D40" s="95" t="s">
        <v>204</v>
      </c>
      <c r="E40" s="1">
        <f t="shared" si="4"/>
        <v>40</v>
      </c>
    </row>
    <row r="41" spans="1:5" ht="15" customHeight="1" x14ac:dyDescent="0.2">
      <c r="A41" s="95" t="s">
        <v>205</v>
      </c>
      <c r="B41" s="95" t="s">
        <v>206</v>
      </c>
      <c r="C41" s="96">
        <v>621800.95999999996</v>
      </c>
      <c r="D41" s="95" t="s">
        <v>207</v>
      </c>
      <c r="E41" s="1">
        <f t="shared" si="4"/>
        <v>41</v>
      </c>
    </row>
    <row r="42" spans="1:5" ht="42.75" x14ac:dyDescent="0.2">
      <c r="A42" s="95" t="s">
        <v>208</v>
      </c>
      <c r="B42" s="95" t="s">
        <v>206</v>
      </c>
      <c r="C42" s="96">
        <v>844900.69</v>
      </c>
      <c r="D42" s="95" t="s">
        <v>209</v>
      </c>
      <c r="E42" s="1">
        <f t="shared" si="4"/>
        <v>42</v>
      </c>
    </row>
    <row r="43" spans="1:5" x14ac:dyDescent="0.2">
      <c r="A43" s="95" t="s">
        <v>210</v>
      </c>
      <c r="B43" s="95" t="s">
        <v>206</v>
      </c>
      <c r="C43" s="96">
        <v>583407.62</v>
      </c>
      <c r="D43" s="95" t="s">
        <v>211</v>
      </c>
      <c r="E43" s="1">
        <f t="shared" si="4"/>
        <v>43</v>
      </c>
    </row>
    <row r="44" spans="1:5" ht="28.5" x14ac:dyDescent="0.2">
      <c r="A44" s="95" t="s">
        <v>212</v>
      </c>
      <c r="B44" s="95" t="s">
        <v>206</v>
      </c>
      <c r="C44" s="96">
        <v>6780.56</v>
      </c>
      <c r="D44" s="95" t="s">
        <v>213</v>
      </c>
      <c r="E44" s="1">
        <f t="shared" si="4"/>
        <v>44</v>
      </c>
    </row>
    <row r="45" spans="1:5" ht="15" customHeight="1" x14ac:dyDescent="0.2">
      <c r="A45" s="95" t="s">
        <v>214</v>
      </c>
      <c r="B45" s="95" t="s">
        <v>206</v>
      </c>
      <c r="C45" s="96">
        <v>844900.69</v>
      </c>
      <c r="D45" s="95" t="s">
        <v>215</v>
      </c>
      <c r="E45" s="1">
        <f t="shared" si="4"/>
        <v>45</v>
      </c>
    </row>
    <row r="46" spans="1:5" ht="28.5" x14ac:dyDescent="0.2">
      <c r="A46" s="95" t="s">
        <v>348</v>
      </c>
      <c r="B46" s="95" t="s">
        <v>206</v>
      </c>
      <c r="C46" s="96">
        <v>1062983.08</v>
      </c>
      <c r="D46" s="95" t="s">
        <v>216</v>
      </c>
      <c r="E46" s="1">
        <f t="shared" si="4"/>
        <v>46</v>
      </c>
    </row>
    <row r="47" spans="1:5" ht="28.5" x14ac:dyDescent="0.2">
      <c r="A47" s="95" t="s">
        <v>349</v>
      </c>
      <c r="B47" s="95" t="s">
        <v>206</v>
      </c>
      <c r="C47" s="96">
        <v>1176926.92</v>
      </c>
      <c r="D47" s="95" t="s">
        <v>217</v>
      </c>
      <c r="E47" s="1">
        <f t="shared" si="4"/>
        <v>47</v>
      </c>
    </row>
    <row r="48" spans="1:5" ht="15" customHeight="1" x14ac:dyDescent="0.2">
      <c r="A48" s="95" t="s">
        <v>218</v>
      </c>
      <c r="B48" s="111" t="s">
        <v>206</v>
      </c>
      <c r="C48" s="96">
        <v>1808360.24</v>
      </c>
      <c r="D48" s="95" t="s">
        <v>219</v>
      </c>
      <c r="E48" s="1">
        <f t="shared" si="4"/>
        <v>48</v>
      </c>
    </row>
    <row r="49" spans="1:5" ht="71.25" x14ac:dyDescent="0.2">
      <c r="A49" s="95" t="s">
        <v>220</v>
      </c>
      <c r="B49" s="111" t="s">
        <v>206</v>
      </c>
      <c r="C49" s="96">
        <v>1808360.24</v>
      </c>
      <c r="D49" s="95" t="s">
        <v>221</v>
      </c>
      <c r="E49" s="1">
        <f t="shared" si="4"/>
        <v>49</v>
      </c>
    </row>
    <row r="50" spans="1:5" ht="42.75" x14ac:dyDescent="0.2">
      <c r="A50" s="95" t="s">
        <v>222</v>
      </c>
      <c r="B50" s="111" t="s">
        <v>206</v>
      </c>
      <c r="C50" s="96">
        <v>2576998.86</v>
      </c>
      <c r="D50" s="95" t="s">
        <v>223</v>
      </c>
      <c r="E50" s="1">
        <f t="shared" si="4"/>
        <v>50</v>
      </c>
    </row>
    <row r="51" spans="1:5" ht="15" customHeight="1" x14ac:dyDescent="0.2">
      <c r="A51" s="95" t="s">
        <v>224</v>
      </c>
      <c r="B51" s="95" t="s">
        <v>206</v>
      </c>
      <c r="C51" s="96">
        <v>6365573.8600000003</v>
      </c>
      <c r="D51" s="95" t="s">
        <v>225</v>
      </c>
      <c r="E51" s="1">
        <f t="shared" si="4"/>
        <v>51</v>
      </c>
    </row>
    <row r="52" spans="1:5" ht="85.5" x14ac:dyDescent="0.2">
      <c r="A52" s="95" t="s">
        <v>226</v>
      </c>
      <c r="B52" s="95" t="s">
        <v>206</v>
      </c>
      <c r="C52" s="96">
        <v>27671.52</v>
      </c>
      <c r="D52" s="95" t="s">
        <v>227</v>
      </c>
      <c r="E52" s="1">
        <f t="shared" si="4"/>
        <v>52</v>
      </c>
    </row>
    <row r="53" spans="1:5" ht="15" customHeight="1" x14ac:dyDescent="0.2">
      <c r="A53" s="95" t="s">
        <v>228</v>
      </c>
      <c r="B53" s="95" t="s">
        <v>206</v>
      </c>
      <c r="C53" s="96">
        <v>174884.64</v>
      </c>
      <c r="D53" s="95" t="s">
        <v>229</v>
      </c>
      <c r="E53" s="1">
        <f t="shared" si="4"/>
        <v>53</v>
      </c>
    </row>
    <row r="54" spans="1:5" x14ac:dyDescent="0.2">
      <c r="A54" s="95" t="s">
        <v>230</v>
      </c>
      <c r="B54" s="95" t="s">
        <v>206</v>
      </c>
      <c r="C54" s="96">
        <v>633675</v>
      </c>
      <c r="D54" s="95" t="s">
        <v>231</v>
      </c>
      <c r="E54" s="1">
        <f t="shared" si="4"/>
        <v>54</v>
      </c>
    </row>
    <row r="55" spans="1:5" ht="28.5" x14ac:dyDescent="0.2">
      <c r="A55" s="95" t="s">
        <v>232</v>
      </c>
      <c r="B55" s="95" t="s">
        <v>206</v>
      </c>
      <c r="C55" s="96">
        <v>750507.18</v>
      </c>
      <c r="D55" s="95" t="s">
        <v>233</v>
      </c>
      <c r="E55" s="1">
        <f t="shared" si="4"/>
        <v>55</v>
      </c>
    </row>
    <row r="56" spans="1:5" ht="15" customHeight="1" x14ac:dyDescent="0.2">
      <c r="A56" s="95" t="s">
        <v>234</v>
      </c>
      <c r="B56" s="95" t="s">
        <v>121</v>
      </c>
      <c r="C56" s="96">
        <v>216200</v>
      </c>
      <c r="D56" s="95" t="s">
        <v>235</v>
      </c>
      <c r="E56" s="1">
        <f t="shared" si="4"/>
        <v>56</v>
      </c>
    </row>
    <row r="57" spans="1:5" ht="57" x14ac:dyDescent="0.2">
      <c r="A57" s="95" t="s">
        <v>124</v>
      </c>
      <c r="B57" s="95" t="s">
        <v>121</v>
      </c>
      <c r="C57" s="96">
        <v>246400</v>
      </c>
      <c r="D57" s="95" t="s">
        <v>236</v>
      </c>
      <c r="E57" s="1">
        <f t="shared" si="4"/>
        <v>57</v>
      </c>
    </row>
    <row r="58" spans="1:5" x14ac:dyDescent="0.2">
      <c r="A58" s="95" t="s">
        <v>237</v>
      </c>
      <c r="B58" s="95" t="s">
        <v>121</v>
      </c>
      <c r="C58" s="96">
        <v>36181.9</v>
      </c>
      <c r="D58" s="95" t="s">
        <v>238</v>
      </c>
      <c r="E58" s="1">
        <f t="shared" si="4"/>
        <v>58</v>
      </c>
    </row>
    <row r="59" spans="1:5" ht="28.5" x14ac:dyDescent="0.2">
      <c r="A59" s="95" t="s">
        <v>350</v>
      </c>
      <c r="B59" s="95" t="s">
        <v>121</v>
      </c>
      <c r="C59" s="96">
        <v>75377.490000000005</v>
      </c>
      <c r="D59" s="95" t="s">
        <v>239</v>
      </c>
      <c r="E59" s="1">
        <f t="shared" si="4"/>
        <v>59</v>
      </c>
    </row>
    <row r="60" spans="1:5" ht="28.5" x14ac:dyDescent="0.2">
      <c r="A60" s="90" t="s">
        <v>240</v>
      </c>
      <c r="B60" s="95" t="s">
        <v>121</v>
      </c>
      <c r="C60" s="96">
        <v>109655.74</v>
      </c>
      <c r="D60" s="95" t="s">
        <v>241</v>
      </c>
      <c r="E60" s="1">
        <f t="shared" si="4"/>
        <v>60</v>
      </c>
    </row>
    <row r="61" spans="1:5" ht="28.5" x14ac:dyDescent="0.2">
      <c r="A61" s="95" t="s">
        <v>242</v>
      </c>
      <c r="B61" s="95" t="s">
        <v>243</v>
      </c>
      <c r="C61" s="96">
        <v>6768.32</v>
      </c>
      <c r="D61" s="95" t="s">
        <v>351</v>
      </c>
      <c r="E61" s="1">
        <f t="shared" si="4"/>
        <v>61</v>
      </c>
    </row>
    <row r="62" spans="1:5" x14ac:dyDescent="0.2">
      <c r="A62" s="90" t="s">
        <v>244</v>
      </c>
      <c r="B62" s="95" t="s">
        <v>243</v>
      </c>
      <c r="C62" s="96">
        <v>16609.53</v>
      </c>
      <c r="D62" s="95" t="s">
        <v>245</v>
      </c>
      <c r="E62" s="1">
        <f t="shared" ref="E62:E76" si="5">ROW(A62)</f>
        <v>62</v>
      </c>
    </row>
    <row r="63" spans="1:5" ht="42.75" x14ac:dyDescent="0.2">
      <c r="A63" s="90" t="s">
        <v>246</v>
      </c>
      <c r="B63" s="90" t="s">
        <v>243</v>
      </c>
      <c r="C63" s="96">
        <v>2273621.56</v>
      </c>
      <c r="D63" s="95" t="s">
        <v>247</v>
      </c>
      <c r="E63" s="1">
        <f t="shared" si="5"/>
        <v>63</v>
      </c>
    </row>
    <row r="64" spans="1:5" ht="28.5" x14ac:dyDescent="0.2">
      <c r="A64" s="95" t="s">
        <v>248</v>
      </c>
      <c r="B64" s="95" t="s">
        <v>243</v>
      </c>
      <c r="C64" s="96">
        <v>2058947.83</v>
      </c>
      <c r="D64" s="95" t="s">
        <v>249</v>
      </c>
      <c r="E64" s="1">
        <f t="shared" si="5"/>
        <v>64</v>
      </c>
    </row>
    <row r="65" spans="1:5" x14ac:dyDescent="0.2">
      <c r="A65" s="95" t="s">
        <v>250</v>
      </c>
      <c r="B65" s="95" t="s">
        <v>243</v>
      </c>
      <c r="C65" s="96">
        <v>3502211.53</v>
      </c>
      <c r="D65" s="95" t="s">
        <v>251</v>
      </c>
      <c r="E65" s="1">
        <f t="shared" si="5"/>
        <v>65</v>
      </c>
    </row>
    <row r="66" spans="1:5" ht="28.5" x14ac:dyDescent="0.2">
      <c r="A66" s="98" t="s">
        <v>352</v>
      </c>
      <c r="B66" s="94" t="s">
        <v>243</v>
      </c>
      <c r="C66" s="96">
        <v>692217.44</v>
      </c>
      <c r="D66" s="95" t="s">
        <v>252</v>
      </c>
      <c r="E66" s="1">
        <f t="shared" si="5"/>
        <v>66</v>
      </c>
    </row>
    <row r="67" spans="1:5" ht="28.5" x14ac:dyDescent="0.2">
      <c r="A67" s="98" t="s">
        <v>353</v>
      </c>
      <c r="B67" s="94" t="s">
        <v>243</v>
      </c>
      <c r="C67" s="96">
        <v>49557.27</v>
      </c>
      <c r="D67" s="95" t="s">
        <v>253</v>
      </c>
      <c r="E67" s="1">
        <f t="shared" si="5"/>
        <v>67</v>
      </c>
    </row>
    <row r="68" spans="1:5" ht="42.75" x14ac:dyDescent="0.2">
      <c r="A68" s="98" t="s">
        <v>254</v>
      </c>
      <c r="B68" s="94" t="s">
        <v>243</v>
      </c>
      <c r="C68" s="96">
        <v>31695.83</v>
      </c>
      <c r="D68" s="95" t="s">
        <v>255</v>
      </c>
      <c r="E68" s="1">
        <f t="shared" si="5"/>
        <v>68</v>
      </c>
    </row>
    <row r="69" spans="1:5" x14ac:dyDescent="0.2">
      <c r="A69" s="98" t="s">
        <v>256</v>
      </c>
      <c r="B69" s="98" t="s">
        <v>243</v>
      </c>
      <c r="C69" s="116">
        <v>11360.39</v>
      </c>
      <c r="D69" s="95" t="s">
        <v>257</v>
      </c>
      <c r="E69" s="1">
        <f t="shared" si="5"/>
        <v>69</v>
      </c>
    </row>
    <row r="70" spans="1:5" x14ac:dyDescent="0.2">
      <c r="A70" s="98" t="s">
        <v>258</v>
      </c>
      <c r="B70" s="98" t="s">
        <v>243</v>
      </c>
      <c r="C70" s="116">
        <v>10247.84</v>
      </c>
      <c r="D70" s="95" t="s">
        <v>259</v>
      </c>
      <c r="E70" s="1">
        <f t="shared" si="5"/>
        <v>70</v>
      </c>
    </row>
    <row r="71" spans="1:5" ht="42.75" x14ac:dyDescent="0.2">
      <c r="A71" s="98" t="s">
        <v>260</v>
      </c>
      <c r="B71" s="98" t="s">
        <v>243</v>
      </c>
      <c r="C71" s="116">
        <v>66097.87</v>
      </c>
      <c r="D71" s="95" t="s">
        <v>261</v>
      </c>
      <c r="E71" s="1">
        <f t="shared" si="5"/>
        <v>71</v>
      </c>
    </row>
    <row r="72" spans="1:5" ht="28.5" x14ac:dyDescent="0.2">
      <c r="A72" s="98" t="s">
        <v>262</v>
      </c>
      <c r="B72" s="98" t="s">
        <v>243</v>
      </c>
      <c r="C72" s="116">
        <v>68395.44</v>
      </c>
      <c r="D72" s="95" t="s">
        <v>263</v>
      </c>
      <c r="E72" s="1">
        <f t="shared" si="5"/>
        <v>72</v>
      </c>
    </row>
    <row r="73" spans="1:5" ht="28.5" x14ac:dyDescent="0.2">
      <c r="A73" s="98" t="s">
        <v>264</v>
      </c>
      <c r="B73" s="98" t="s">
        <v>155</v>
      </c>
      <c r="C73" s="116">
        <v>200735.91</v>
      </c>
      <c r="D73" s="95" t="s">
        <v>265</v>
      </c>
      <c r="E73" s="1">
        <f t="shared" si="5"/>
        <v>73</v>
      </c>
    </row>
    <row r="74" spans="1:5" ht="99.75" x14ac:dyDescent="0.2">
      <c r="A74" s="98" t="s">
        <v>354</v>
      </c>
      <c r="B74" s="98" t="s">
        <v>155</v>
      </c>
      <c r="C74" s="116">
        <v>1782500</v>
      </c>
      <c r="D74" s="95" t="s">
        <v>164</v>
      </c>
      <c r="E74" s="1">
        <f t="shared" si="5"/>
        <v>74</v>
      </c>
    </row>
    <row r="75" spans="1:5" ht="99.75" x14ac:dyDescent="0.2">
      <c r="A75" s="98" t="s">
        <v>355</v>
      </c>
      <c r="B75" s="98" t="s">
        <v>155</v>
      </c>
      <c r="C75" s="116">
        <v>8912500</v>
      </c>
      <c r="D75" s="95" t="s">
        <v>166</v>
      </c>
      <c r="E75" s="1">
        <f t="shared" si="5"/>
        <v>75</v>
      </c>
    </row>
    <row r="76" spans="1:5" ht="99.75" x14ac:dyDescent="0.2">
      <c r="A76" s="98" t="s">
        <v>356</v>
      </c>
      <c r="B76" s="98" t="s">
        <v>155</v>
      </c>
      <c r="C76" s="96">
        <v>17825000</v>
      </c>
      <c r="D76" s="95" t="s">
        <v>168</v>
      </c>
      <c r="E76" s="1">
        <f t="shared" si="5"/>
        <v>76</v>
      </c>
    </row>
    <row r="77" spans="1:5" ht="42.75" x14ac:dyDescent="0.2">
      <c r="A77" s="98" t="s">
        <v>357</v>
      </c>
      <c r="B77" s="98" t="s">
        <v>155</v>
      </c>
      <c r="C77" s="96">
        <v>109391.41</v>
      </c>
      <c r="D77" s="95" t="s">
        <v>358</v>
      </c>
      <c r="E77" s="1">
        <f t="shared" ref="E77:E82" si="6">ROW(A77)</f>
        <v>77</v>
      </c>
    </row>
    <row r="78" spans="1:5" ht="57" x14ac:dyDescent="0.2">
      <c r="A78" s="98" t="s">
        <v>359</v>
      </c>
      <c r="B78" s="98" t="s">
        <v>155</v>
      </c>
      <c r="C78" s="96">
        <v>546957.05000000005</v>
      </c>
      <c r="D78" s="95" t="s">
        <v>360</v>
      </c>
      <c r="E78" s="1">
        <f t="shared" ref="E78" si="7">ROW(A78)</f>
        <v>78</v>
      </c>
    </row>
    <row r="79" spans="1:5" ht="28.5" x14ac:dyDescent="0.2">
      <c r="A79" s="98" t="s">
        <v>266</v>
      </c>
      <c r="B79" s="98" t="s">
        <v>155</v>
      </c>
      <c r="C79" s="96">
        <v>1000000</v>
      </c>
      <c r="D79" s="95" t="s">
        <v>267</v>
      </c>
      <c r="E79" s="1">
        <f t="shared" ref="E79" si="8">ROW(A79)</f>
        <v>79</v>
      </c>
    </row>
    <row r="80" spans="1:5" ht="99.75" x14ac:dyDescent="0.2">
      <c r="A80" s="98" t="s">
        <v>361</v>
      </c>
      <c r="B80" s="98" t="s">
        <v>341</v>
      </c>
      <c r="C80" s="155">
        <v>109856.67</v>
      </c>
      <c r="D80" s="95" t="s">
        <v>362</v>
      </c>
      <c r="E80" s="1">
        <f t="shared" si="6"/>
        <v>80</v>
      </c>
    </row>
    <row r="81" spans="1:5" ht="57" x14ac:dyDescent="0.2">
      <c r="A81" s="98" t="s">
        <v>363</v>
      </c>
      <c r="B81" s="98" t="s">
        <v>341</v>
      </c>
      <c r="C81" s="96">
        <v>267438.59999999998</v>
      </c>
      <c r="D81" s="95" t="s">
        <v>364</v>
      </c>
      <c r="E81" s="1">
        <f t="shared" si="6"/>
        <v>81</v>
      </c>
    </row>
    <row r="82" spans="1:5" ht="71.25" x14ac:dyDescent="0.2">
      <c r="A82" s="98" t="s">
        <v>365</v>
      </c>
      <c r="B82" s="98" t="s">
        <v>341</v>
      </c>
      <c r="C82" s="96">
        <v>512754.73</v>
      </c>
      <c r="D82" s="95" t="s">
        <v>366</v>
      </c>
      <c r="E82" s="1">
        <f t="shared" si="6"/>
        <v>82</v>
      </c>
    </row>
    <row r="83" spans="1:5" ht="42.75" x14ac:dyDescent="0.2">
      <c r="A83" s="98" t="s">
        <v>367</v>
      </c>
      <c r="B83" s="98" t="s">
        <v>155</v>
      </c>
      <c r="C83" s="96">
        <v>160000</v>
      </c>
      <c r="D83" s="95" t="s">
        <v>368</v>
      </c>
      <c r="E83" s="1">
        <f t="shared" ref="E83" si="9">ROW(A83)</f>
        <v>83</v>
      </c>
    </row>
  </sheetData>
  <sheetProtection algorithmName="SHA-512" hashValue="86PMxrePGCJyI5bjSsqpBNymXtR8QbJAsDyqrJC0Yp6PqpopT7snrN6s6GdX17G09sWWE53P0taRNMVuffgjsg==" saltValue="Ygr/5wXKp7xtnT4LmxZPMw==" spinCount="100000" sheet="1" objects="1" scenarios="1"/>
  <hyperlinks>
    <hyperlink ref="A1" r:id="rId1" display="'https://ordot-my.sharepoint.com/personal/leia_kagawa_odot_oregon_gov/Documents/Planning_Cost_Estimating_Tool/[Typical_Sections.xlsx]Project Components'!" xr:uid="{61854CFE-7E0B-49BA-BCEE-DCD274E92D20}"/>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DA732-86C7-486F-9AE4-4D34FC9CB738}">
  <sheetPr>
    <tabColor rgb="FF0000FF"/>
  </sheetPr>
  <dimension ref="A1:AI48"/>
  <sheetViews>
    <sheetView workbookViewId="0">
      <selection activeCell="Q28" sqref="A25:Q28"/>
    </sheetView>
  </sheetViews>
  <sheetFormatPr defaultRowHeight="14.25" outlineLevelCol="1" x14ac:dyDescent="0.2"/>
  <cols>
    <col min="1" max="2" width="9" style="1"/>
    <col min="3" max="3" width="3.625" style="6" customWidth="1"/>
    <col min="4" max="4" width="9" style="1"/>
    <col min="5" max="5" width="2.875" style="1" bestFit="1" customWidth="1"/>
    <col min="6" max="7" width="9" style="1"/>
    <col min="8" max="8" width="76.625" customWidth="1" outlineLevel="1"/>
    <col min="9" max="9" width="3.625" style="6" customWidth="1"/>
    <col min="10" max="10" width="10.625" bestFit="1" customWidth="1"/>
    <col min="11" max="11" width="6.625" bestFit="1" customWidth="1"/>
    <col min="12" max="12" width="6.625" customWidth="1"/>
    <col min="13" max="13" width="3.625" style="10" customWidth="1"/>
    <col min="14" max="15" width="9" style="1"/>
    <col min="16" max="16" width="10.5" style="1" bestFit="1" customWidth="1"/>
    <col min="17" max="17" width="9.375" style="1" bestFit="1" customWidth="1"/>
    <col min="18" max="19" width="9.125" style="1" bestFit="1" customWidth="1"/>
    <col min="20" max="20" width="3.625" style="6" customWidth="1"/>
    <col min="21" max="21" width="9" style="1"/>
    <col min="22" max="22" width="11.125" style="1" bestFit="1" customWidth="1"/>
    <col min="23" max="23" width="9" style="1"/>
    <col min="24" max="24" width="62.125" style="1" customWidth="1" outlineLevel="1"/>
    <col min="25" max="25" width="3.625" style="6" customWidth="1"/>
    <col min="27" max="27" width="11.375" bestFit="1" customWidth="1"/>
    <col min="28" max="28" width="3.625" style="6" customWidth="1"/>
    <col min="30" max="30" width="4.75" bestFit="1" customWidth="1"/>
    <col min="31" max="31" width="3.625" style="6" customWidth="1"/>
    <col min="33" max="33" width="11.375" bestFit="1" customWidth="1"/>
    <col min="34" max="34" width="3.625" style="6" customWidth="1"/>
  </cols>
  <sheetData>
    <row r="1" spans="1:35" ht="15" x14ac:dyDescent="0.25">
      <c r="A1" s="277" t="s">
        <v>14</v>
      </c>
      <c r="B1" s="277"/>
      <c r="D1" s="278" t="s">
        <v>15</v>
      </c>
      <c r="E1" s="279"/>
      <c r="F1" s="279"/>
      <c r="G1" s="279"/>
      <c r="H1" s="280"/>
      <c r="J1" s="281" t="s">
        <v>16</v>
      </c>
      <c r="K1" s="282"/>
      <c r="L1" s="282"/>
      <c r="M1" s="282"/>
      <c r="N1" s="282"/>
      <c r="O1" s="282"/>
      <c r="P1" s="282"/>
      <c r="Q1" s="282"/>
      <c r="R1" s="282"/>
      <c r="S1" s="282"/>
      <c r="U1" s="283" t="s">
        <v>17</v>
      </c>
      <c r="V1" s="284"/>
      <c r="W1" s="284"/>
      <c r="X1" s="284"/>
      <c r="Z1" s="285" t="s">
        <v>18</v>
      </c>
      <c r="AA1" s="285"/>
      <c r="AB1" s="7"/>
      <c r="AC1" s="274"/>
      <c r="AD1" s="274"/>
      <c r="AE1" s="7"/>
      <c r="AF1" s="271" t="s">
        <v>19</v>
      </c>
      <c r="AG1" s="271"/>
      <c r="AI1" s="2" t="s">
        <v>20</v>
      </c>
    </row>
    <row r="2" spans="1:35" ht="22.5" x14ac:dyDescent="0.2">
      <c r="A2" s="3" t="s">
        <v>21</v>
      </c>
      <c r="B2" s="3" t="s">
        <v>22</v>
      </c>
      <c r="D2" s="8"/>
      <c r="E2" s="8"/>
      <c r="F2" s="8" t="s">
        <v>23</v>
      </c>
      <c r="G2" s="8" t="s">
        <v>24</v>
      </c>
      <c r="H2" t="s">
        <v>25</v>
      </c>
      <c r="J2" s="9" t="s">
        <v>11</v>
      </c>
      <c r="K2" s="8" t="s">
        <v>26</v>
      </c>
      <c r="L2" s="3" t="s">
        <v>22</v>
      </c>
      <c r="N2" s="8" t="s">
        <v>27</v>
      </c>
      <c r="O2" s="8" t="s">
        <v>22</v>
      </c>
      <c r="P2" s="11" t="s">
        <v>28</v>
      </c>
      <c r="Q2" s="11" t="s">
        <v>29</v>
      </c>
      <c r="R2" s="11" t="s">
        <v>30</v>
      </c>
      <c r="S2" s="11" t="s">
        <v>31</v>
      </c>
      <c r="U2" s="9" t="s">
        <v>32</v>
      </c>
      <c r="V2" s="9" t="s">
        <v>33</v>
      </c>
      <c r="W2" s="8" t="s">
        <v>22</v>
      </c>
      <c r="X2" s="8" t="s">
        <v>34</v>
      </c>
      <c r="AB2"/>
      <c r="AC2" t="s">
        <v>35</v>
      </c>
      <c r="AF2" s="32">
        <f>7.99999</f>
        <v>7.9999900000000004</v>
      </c>
      <c r="AG2" s="31">
        <v>1.2</v>
      </c>
    </row>
    <row r="3" spans="1:35" x14ac:dyDescent="0.2">
      <c r="A3" s="12">
        <v>1</v>
      </c>
      <c r="B3" s="13">
        <v>4.3999999999999997E-2</v>
      </c>
      <c r="D3" s="1" t="str">
        <f>_xlfn.CONCAT("&lt;",E4," years")</f>
        <v>&lt;5 years</v>
      </c>
      <c r="E3" s="1">
        <v>0</v>
      </c>
      <c r="F3" s="113">
        <v>-0.1</v>
      </c>
      <c r="G3" s="113">
        <v>0.25</v>
      </c>
      <c r="H3" s="272"/>
      <c r="J3" s="4" t="s">
        <v>36</v>
      </c>
      <c r="K3" s="5">
        <v>12</v>
      </c>
      <c r="L3" s="5">
        <f>INDEX($O$3:$O$14, MATCH(K3, $N$3:$N$14, 0))</f>
        <v>2.8000000000000001E-2</v>
      </c>
      <c r="N3" s="12">
        <v>1</v>
      </c>
      <c r="O3" s="15">
        <v>2.5000000000000001E-2</v>
      </c>
      <c r="P3" s="92">
        <v>664001</v>
      </c>
      <c r="Q3" s="92">
        <v>466001</v>
      </c>
      <c r="R3" s="92">
        <v>8002</v>
      </c>
      <c r="S3" s="92">
        <v>27001</v>
      </c>
      <c r="U3" s="21" t="s">
        <v>37</v>
      </c>
      <c r="V3" s="1">
        <v>0</v>
      </c>
      <c r="W3" s="1">
        <f>W4</f>
        <v>2.1999999999999999E-2</v>
      </c>
      <c r="X3" s="273"/>
      <c r="Z3" s="1" t="s">
        <v>38</v>
      </c>
      <c r="AA3" s="14">
        <f>AB3^2/100</f>
        <v>0.01</v>
      </c>
      <c r="AB3" s="76">
        <v>1</v>
      </c>
      <c r="AC3" s="158">
        <v>0.05</v>
      </c>
      <c r="AF3" s="33">
        <v>10</v>
      </c>
      <c r="AG3" s="33">
        <v>1.25</v>
      </c>
      <c r="AI3" t="s">
        <v>6</v>
      </c>
    </row>
    <row r="4" spans="1:35" x14ac:dyDescent="0.2">
      <c r="A4" s="12">
        <v>2</v>
      </c>
      <c r="B4" s="13">
        <v>-3.1E-2</v>
      </c>
      <c r="D4" s="1" t="str">
        <f>_xlfn.CONCAT("≥",E4, " years")</f>
        <v>≥5 years</v>
      </c>
      <c r="E4" s="1">
        <v>5</v>
      </c>
      <c r="F4" s="113">
        <v>-0.3</v>
      </c>
      <c r="G4" s="113">
        <v>0.5</v>
      </c>
      <c r="H4" s="272"/>
      <c r="J4" s="4" t="s">
        <v>39</v>
      </c>
      <c r="K4" s="5">
        <v>3</v>
      </c>
      <c r="L4" s="5">
        <f t="shared" ref="L4:L38" si="0">INDEX($O$3:$O$14, MATCH(K4, $N$3:$N$14, 0))</f>
        <v>-0.13400000000000001</v>
      </c>
      <c r="N4" s="12">
        <f>N3+1</f>
        <v>2</v>
      </c>
      <c r="O4" s="15">
        <v>-0.16</v>
      </c>
      <c r="P4" s="92">
        <v>664001</v>
      </c>
      <c r="Q4" s="92">
        <v>466000</v>
      </c>
      <c r="R4" s="92">
        <v>8000</v>
      </c>
      <c r="S4" s="92">
        <v>27000</v>
      </c>
      <c r="U4" s="16" t="str">
        <f>_xlfn.CONCAT("&lt; ",V4)</f>
        <v>&lt; 3000</v>
      </c>
      <c r="V4" s="91">
        <v>3000</v>
      </c>
      <c r="W4" s="12">
        <v>2.1999999999999999E-2</v>
      </c>
      <c r="X4" s="273"/>
      <c r="Z4" t="s">
        <v>40</v>
      </c>
      <c r="AA4" s="14">
        <f t="shared" ref="AA4:AA8" si="1">AB4^2/100</f>
        <v>0.04</v>
      </c>
      <c r="AB4" s="76">
        <v>2</v>
      </c>
      <c r="AC4" s="158">
        <f>AC3+0.05</f>
        <v>0.1</v>
      </c>
      <c r="AF4" s="33">
        <f>AF3+2</f>
        <v>12</v>
      </c>
      <c r="AG4" s="33">
        <v>1.3</v>
      </c>
      <c r="AI4" t="s">
        <v>41</v>
      </c>
    </row>
    <row r="5" spans="1:35" x14ac:dyDescent="0.2">
      <c r="A5" s="12">
        <v>3</v>
      </c>
      <c r="B5" s="13">
        <v>-0.02</v>
      </c>
      <c r="D5" s="1" t="str">
        <f>_xlfn.CONCAT("≥",E5, " years")</f>
        <v>≥10 years</v>
      </c>
      <c r="E5" s="1">
        <v>10</v>
      </c>
      <c r="F5" s="113">
        <v>-0.4</v>
      </c>
      <c r="G5" s="113">
        <v>1</v>
      </c>
      <c r="H5" s="272"/>
      <c r="J5" s="4" t="s">
        <v>42</v>
      </c>
      <c r="K5" s="5">
        <v>1</v>
      </c>
      <c r="L5" s="5">
        <f t="shared" si="0"/>
        <v>2.5000000000000001E-2</v>
      </c>
      <c r="N5" s="12">
        <f t="shared" ref="N5:N14" si="2">N4+1</f>
        <v>3</v>
      </c>
      <c r="O5" s="15">
        <v>-0.13400000000000001</v>
      </c>
      <c r="P5" s="92">
        <v>664000</v>
      </c>
      <c r="Q5" s="92">
        <v>466000</v>
      </c>
      <c r="R5" s="92">
        <v>8000</v>
      </c>
      <c r="S5" s="92">
        <v>27000</v>
      </c>
      <c r="U5" s="16" t="str">
        <f>_xlfn.CONCAT("&lt; ",V5)</f>
        <v>&lt; 7000</v>
      </c>
      <c r="V5" s="91">
        <v>7000</v>
      </c>
      <c r="W5" s="12">
        <v>-9.6000000000000002E-2</v>
      </c>
      <c r="X5" s="273"/>
      <c r="Z5" s="1" t="s">
        <v>5</v>
      </c>
      <c r="AA5" s="14">
        <f t="shared" si="1"/>
        <v>0.09</v>
      </c>
      <c r="AB5" s="76">
        <v>3</v>
      </c>
      <c r="AC5" s="158">
        <f t="shared" ref="AC5" si="3">AC4+0.05</f>
        <v>0.15000000000000002</v>
      </c>
      <c r="AF5" s="33">
        <f>AF4+2</f>
        <v>14</v>
      </c>
      <c r="AG5" s="33">
        <v>1.35</v>
      </c>
    </row>
    <row r="6" spans="1:35" ht="15.75" x14ac:dyDescent="0.25">
      <c r="A6" s="12">
        <v>4</v>
      </c>
      <c r="B6" s="13">
        <v>-1.2E-2</v>
      </c>
      <c r="D6" s="1" t="str">
        <f>_xlfn.CONCAT("≥",E6," years")</f>
        <v>≥20 years</v>
      </c>
      <c r="E6" s="1">
        <v>20</v>
      </c>
      <c r="F6" s="113">
        <v>-0.5</v>
      </c>
      <c r="G6" s="113">
        <v>2</v>
      </c>
      <c r="H6" s="272"/>
      <c r="J6" s="4" t="s">
        <v>43</v>
      </c>
      <c r="K6" s="5">
        <v>10</v>
      </c>
      <c r="L6" s="5">
        <f t="shared" si="0"/>
        <v>0.70599999999999996</v>
      </c>
      <c r="N6" s="12">
        <f t="shared" si="2"/>
        <v>4</v>
      </c>
      <c r="O6" s="15">
        <v>-5.0999999999999997E-2</v>
      </c>
      <c r="P6" s="92">
        <v>664000</v>
      </c>
      <c r="Q6" s="92">
        <v>466000</v>
      </c>
      <c r="R6" s="92">
        <v>8000</v>
      </c>
      <c r="S6" s="92">
        <v>27000</v>
      </c>
      <c r="U6" s="16" t="str">
        <f t="shared" ref="U6:U10" si="4">_xlfn.CONCAT("&lt; ",V6)</f>
        <v>&lt; 12000</v>
      </c>
      <c r="V6" s="91">
        <v>12000</v>
      </c>
      <c r="W6" s="12">
        <v>-2.8000000000000001E-2</v>
      </c>
      <c r="X6" s="273"/>
      <c r="Z6" s="1" t="s">
        <v>44</v>
      </c>
      <c r="AA6" s="14">
        <f t="shared" si="1"/>
        <v>0.16</v>
      </c>
      <c r="AB6" s="76">
        <v>4</v>
      </c>
      <c r="AC6" s="158">
        <f>AC5+0.1</f>
        <v>0.25</v>
      </c>
      <c r="AF6" s="33">
        <f>AF5+2</f>
        <v>16</v>
      </c>
      <c r="AG6" s="36">
        <v>1.4</v>
      </c>
    </row>
    <row r="7" spans="1:35" ht="15.75" x14ac:dyDescent="0.25">
      <c r="A7" s="12">
        <v>5</v>
      </c>
      <c r="B7" s="13">
        <v>1.4E-2</v>
      </c>
      <c r="E7" s="1">
        <v>15</v>
      </c>
      <c r="F7" s="114">
        <f>F5</f>
        <v>-0.4</v>
      </c>
      <c r="G7" s="114">
        <f>G5</f>
        <v>1</v>
      </c>
      <c r="H7" s="272"/>
      <c r="J7" s="4" t="s">
        <v>45</v>
      </c>
      <c r="K7" s="5">
        <v>10</v>
      </c>
      <c r="L7" s="5">
        <f t="shared" si="0"/>
        <v>0.70599999999999996</v>
      </c>
      <c r="N7" s="12">
        <f t="shared" si="2"/>
        <v>5</v>
      </c>
      <c r="O7" s="15">
        <v>-0.126</v>
      </c>
      <c r="P7" s="92">
        <v>664000</v>
      </c>
      <c r="Q7" s="92">
        <v>466000</v>
      </c>
      <c r="R7" s="92">
        <v>7999</v>
      </c>
      <c r="S7" s="92">
        <v>27000</v>
      </c>
      <c r="U7" s="16" t="str">
        <f t="shared" si="4"/>
        <v>&lt; 25000</v>
      </c>
      <c r="V7" s="91">
        <v>25000</v>
      </c>
      <c r="W7" s="12">
        <v>-2.7E-2</v>
      </c>
      <c r="X7" s="273"/>
      <c r="Z7" s="1" t="s">
        <v>24</v>
      </c>
      <c r="AA7" s="14">
        <f t="shared" si="1"/>
        <v>0.25</v>
      </c>
      <c r="AB7" s="76">
        <v>5</v>
      </c>
      <c r="AC7" s="158">
        <f t="shared" ref="AC7" si="5">AC6+0.1</f>
        <v>0.35</v>
      </c>
      <c r="AF7" s="33">
        <f>AF6+2</f>
        <v>18</v>
      </c>
      <c r="AG7" s="36">
        <v>1.45</v>
      </c>
    </row>
    <row r="8" spans="1:35" ht="16.5" thickBot="1" x14ac:dyDescent="0.25">
      <c r="A8" s="12">
        <v>6</v>
      </c>
      <c r="B8" s="13">
        <v>0</v>
      </c>
      <c r="E8" s="1">
        <v>25</v>
      </c>
      <c r="F8" s="114">
        <f>F6</f>
        <v>-0.5</v>
      </c>
      <c r="G8" s="114">
        <f>G6</f>
        <v>2</v>
      </c>
      <c r="H8" s="272"/>
      <c r="J8" s="4" t="s">
        <v>46</v>
      </c>
      <c r="K8" s="5">
        <v>11</v>
      </c>
      <c r="L8" s="5">
        <f t="shared" si="0"/>
        <v>0.56699999999999995</v>
      </c>
      <c r="N8" s="12">
        <f t="shared" si="2"/>
        <v>6</v>
      </c>
      <c r="O8" s="15">
        <v>-7.3999999999999996E-2</v>
      </c>
      <c r="P8" s="92">
        <v>664000</v>
      </c>
      <c r="Q8" s="92">
        <v>466000</v>
      </c>
      <c r="R8" s="92">
        <v>8000</v>
      </c>
      <c r="S8" s="92">
        <v>27000</v>
      </c>
      <c r="U8" s="16" t="str">
        <f t="shared" si="4"/>
        <v>&lt; 50000</v>
      </c>
      <c r="V8" s="91">
        <v>50000</v>
      </c>
      <c r="W8" s="12">
        <v>-8.4000000000000005E-2</v>
      </c>
      <c r="X8" s="273"/>
      <c r="Z8" s="1" t="s">
        <v>47</v>
      </c>
      <c r="AA8" s="14">
        <f t="shared" si="1"/>
        <v>0.36</v>
      </c>
      <c r="AB8" s="76">
        <v>6</v>
      </c>
      <c r="AC8" s="158">
        <f>AC7+0.15</f>
        <v>0.5</v>
      </c>
      <c r="AF8" s="77">
        <f>AF7+2</f>
        <v>20</v>
      </c>
      <c r="AG8" s="78">
        <v>1.5</v>
      </c>
    </row>
    <row r="9" spans="1:35" x14ac:dyDescent="0.2">
      <c r="B9" s="17"/>
      <c r="H9" s="272"/>
      <c r="J9" s="4" t="s">
        <v>48</v>
      </c>
      <c r="K9" s="5">
        <v>5</v>
      </c>
      <c r="L9" s="5">
        <f t="shared" si="0"/>
        <v>-0.126</v>
      </c>
      <c r="N9" s="12">
        <f t="shared" si="2"/>
        <v>7</v>
      </c>
      <c r="O9" s="15">
        <v>-5.0999999999999997E-2</v>
      </c>
      <c r="P9" s="92">
        <v>664000</v>
      </c>
      <c r="Q9" s="92">
        <v>465999</v>
      </c>
      <c r="R9" s="92">
        <v>7999</v>
      </c>
      <c r="S9" s="92">
        <v>26999</v>
      </c>
      <c r="U9" s="16" t="str">
        <f t="shared" si="4"/>
        <v>&lt; 70000</v>
      </c>
      <c r="V9" s="91">
        <v>70000</v>
      </c>
      <c r="W9" s="12">
        <v>-1.7000000000000001E-2</v>
      </c>
      <c r="X9" s="273"/>
      <c r="AB9"/>
    </row>
    <row r="10" spans="1:35" x14ac:dyDescent="0.2">
      <c r="B10" s="17"/>
      <c r="H10" s="272"/>
      <c r="J10" s="4" t="s">
        <v>49</v>
      </c>
      <c r="K10" s="5">
        <v>11</v>
      </c>
      <c r="L10" s="5">
        <f t="shared" si="0"/>
        <v>0.56699999999999995</v>
      </c>
      <c r="N10" s="12">
        <f t="shared" si="2"/>
        <v>8</v>
      </c>
      <c r="O10" s="15">
        <v>0.14499999999999999</v>
      </c>
      <c r="P10" s="92">
        <v>663999</v>
      </c>
      <c r="Q10" s="92">
        <v>465999</v>
      </c>
      <c r="R10" s="92">
        <v>7999</v>
      </c>
      <c r="S10" s="92">
        <v>26999</v>
      </c>
      <c r="U10" s="16" t="str">
        <f t="shared" si="4"/>
        <v>&lt; 120000</v>
      </c>
      <c r="V10" s="91">
        <v>120000</v>
      </c>
      <c r="W10" s="12">
        <v>3.5999999999999997E-2</v>
      </c>
      <c r="X10" s="273"/>
      <c r="AB10"/>
    </row>
    <row r="11" spans="1:35" x14ac:dyDescent="0.2">
      <c r="B11" s="17"/>
      <c r="H11" s="272"/>
      <c r="J11" s="4" t="s">
        <v>50</v>
      </c>
      <c r="K11" s="5">
        <v>5</v>
      </c>
      <c r="L11" s="5">
        <f t="shared" si="0"/>
        <v>-0.126</v>
      </c>
      <c r="N11" s="12">
        <f t="shared" si="2"/>
        <v>9</v>
      </c>
      <c r="O11" s="15">
        <v>-7.0000000000000007E-2</v>
      </c>
      <c r="P11" s="92">
        <v>663999</v>
      </c>
      <c r="Q11" s="92">
        <v>466001</v>
      </c>
      <c r="R11" s="92">
        <v>7999</v>
      </c>
      <c r="S11" s="92">
        <v>27000</v>
      </c>
      <c r="U11" s="18" t="str">
        <f>_xlfn.CONCAT("≥ ", V10)</f>
        <v>≥ 120000</v>
      </c>
      <c r="V11" s="91">
        <v>99999999</v>
      </c>
      <c r="W11" s="12">
        <v>-5.3999999999999999E-2</v>
      </c>
      <c r="X11" s="273"/>
      <c r="AB11"/>
    </row>
    <row r="12" spans="1:35" x14ac:dyDescent="0.2">
      <c r="B12" s="17"/>
      <c r="H12" s="272"/>
      <c r="J12" s="4" t="s">
        <v>51</v>
      </c>
      <c r="K12" s="5">
        <v>4</v>
      </c>
      <c r="L12" s="5">
        <f t="shared" si="0"/>
        <v>-5.0999999999999997E-2</v>
      </c>
      <c r="N12" s="12">
        <f t="shared" si="2"/>
        <v>10</v>
      </c>
      <c r="O12" s="15">
        <v>0.70599999999999996</v>
      </c>
      <c r="P12" s="92">
        <v>664000</v>
      </c>
      <c r="Q12" s="92">
        <v>466001</v>
      </c>
      <c r="R12" s="92">
        <v>8001</v>
      </c>
      <c r="S12" s="92">
        <v>27001</v>
      </c>
      <c r="U12" s="18" t="str">
        <f>V12</f>
        <v>n/a</v>
      </c>
      <c r="V12" s="91" t="s">
        <v>52</v>
      </c>
      <c r="W12" s="12">
        <f>ROUND(AVERAGE(0,0.02,0.09,0.04,0.12,0.05,0.07),3)</f>
        <v>5.6000000000000001E-2</v>
      </c>
      <c r="X12" s="273"/>
      <c r="AB12"/>
    </row>
    <row r="13" spans="1:35" ht="15" customHeight="1" x14ac:dyDescent="0.25">
      <c r="B13" s="17"/>
      <c r="H13" s="272"/>
      <c r="J13" s="4" t="s">
        <v>53</v>
      </c>
      <c r="K13" s="5">
        <v>12</v>
      </c>
      <c r="L13" s="5">
        <f t="shared" si="0"/>
        <v>2.8000000000000001E-2</v>
      </c>
      <c r="N13" s="12">
        <f t="shared" si="2"/>
        <v>11</v>
      </c>
      <c r="O13" s="15">
        <v>0.56699999999999995</v>
      </c>
      <c r="P13" s="92">
        <v>664000</v>
      </c>
      <c r="Q13" s="92">
        <v>465999</v>
      </c>
      <c r="R13" s="92">
        <v>8000</v>
      </c>
      <c r="S13" s="92">
        <v>27000</v>
      </c>
      <c r="X13" s="273"/>
      <c r="Z13" s="275" t="s">
        <v>54</v>
      </c>
      <c r="AA13" s="275"/>
      <c r="AB13" s="275"/>
      <c r="AC13" s="275"/>
      <c r="AD13" s="275"/>
      <c r="AE13" s="275"/>
      <c r="AF13" s="275"/>
      <c r="AG13" s="275"/>
    </row>
    <row r="14" spans="1:35" x14ac:dyDescent="0.2">
      <c r="B14" s="17"/>
      <c r="H14" s="272"/>
      <c r="J14" s="4" t="s">
        <v>55</v>
      </c>
      <c r="K14" s="5">
        <v>12</v>
      </c>
      <c r="L14" s="5">
        <f t="shared" si="0"/>
        <v>2.8000000000000001E-2</v>
      </c>
      <c r="N14" s="12">
        <f t="shared" si="2"/>
        <v>12</v>
      </c>
      <c r="O14" s="15">
        <v>2.8000000000000001E-2</v>
      </c>
      <c r="P14" s="92">
        <v>663999</v>
      </c>
      <c r="Q14" s="92">
        <v>465999</v>
      </c>
      <c r="R14" s="92">
        <v>7999</v>
      </c>
      <c r="S14" s="92">
        <v>26999</v>
      </c>
      <c r="X14" s="273"/>
      <c r="Z14" s="276"/>
      <c r="AA14" s="276"/>
      <c r="AB14" s="276"/>
      <c r="AC14" s="276"/>
      <c r="AD14" s="276"/>
      <c r="AE14" s="276"/>
      <c r="AF14" s="276"/>
      <c r="AG14" s="276"/>
    </row>
    <row r="15" spans="1:35" x14ac:dyDescent="0.2">
      <c r="B15" s="17"/>
      <c r="H15" s="272"/>
      <c r="J15" s="4" t="s">
        <v>56</v>
      </c>
      <c r="K15" s="5">
        <v>8</v>
      </c>
      <c r="L15" s="5">
        <f t="shared" si="0"/>
        <v>0.14499999999999999</v>
      </c>
      <c r="O15" s="19" t="s">
        <v>57</v>
      </c>
      <c r="P15" s="20">
        <v>664000</v>
      </c>
      <c r="Q15" s="20">
        <v>466000</v>
      </c>
      <c r="R15" s="20">
        <v>8000</v>
      </c>
      <c r="S15" s="20">
        <v>27000</v>
      </c>
      <c r="X15" s="273"/>
      <c r="Z15" s="276"/>
      <c r="AA15" s="276"/>
      <c r="AB15" s="276"/>
      <c r="AC15" s="276"/>
      <c r="AD15" s="276"/>
      <c r="AE15" s="276"/>
      <c r="AF15" s="276"/>
      <c r="AG15" s="276"/>
    </row>
    <row r="16" spans="1:35" x14ac:dyDescent="0.2">
      <c r="H16" s="272"/>
      <c r="J16" s="4" t="s">
        <v>58</v>
      </c>
      <c r="K16" s="5">
        <v>6</v>
      </c>
      <c r="L16" s="5">
        <f t="shared" si="0"/>
        <v>-7.3999999999999996E-2</v>
      </c>
      <c r="O16" s="17"/>
      <c r="P16" s="17"/>
      <c r="Q16" s="17"/>
      <c r="R16" s="17"/>
      <c r="S16" s="17"/>
      <c r="X16" s="273"/>
      <c r="Z16" s="276"/>
      <c r="AA16" s="276"/>
      <c r="AB16" s="276"/>
      <c r="AC16" s="276"/>
      <c r="AD16" s="276"/>
      <c r="AE16" s="276"/>
      <c r="AF16" s="276"/>
      <c r="AG16" s="276"/>
    </row>
    <row r="17" spans="8:33" x14ac:dyDescent="0.2">
      <c r="H17" s="272"/>
      <c r="J17" s="4" t="s">
        <v>59</v>
      </c>
      <c r="K17" s="5">
        <v>4</v>
      </c>
      <c r="L17" s="5">
        <f t="shared" si="0"/>
        <v>-5.0999999999999997E-2</v>
      </c>
      <c r="O17" s="17"/>
      <c r="P17" s="17"/>
      <c r="Q17" s="17"/>
      <c r="R17" s="17"/>
      <c r="S17" s="17"/>
      <c r="X17" s="273"/>
      <c r="Z17" s="276"/>
      <c r="AA17" s="276"/>
      <c r="AB17" s="276"/>
      <c r="AC17" s="276"/>
      <c r="AD17" s="276"/>
      <c r="AE17" s="276"/>
      <c r="AF17" s="276"/>
      <c r="AG17" s="276"/>
    </row>
    <row r="18" spans="8:33" x14ac:dyDescent="0.2">
      <c r="H18" s="272"/>
      <c r="J18" s="4" t="s">
        <v>60</v>
      </c>
      <c r="K18" s="5">
        <v>5</v>
      </c>
      <c r="L18" s="5">
        <f t="shared" si="0"/>
        <v>-0.126</v>
      </c>
      <c r="O18" s="17"/>
      <c r="P18" s="17"/>
      <c r="Q18" s="17"/>
      <c r="R18" s="17"/>
      <c r="S18" s="17"/>
      <c r="X18" s="273"/>
      <c r="Z18" s="276"/>
      <c r="AA18" s="276"/>
      <c r="AB18" s="276"/>
      <c r="AC18" s="276"/>
      <c r="AD18" s="276"/>
      <c r="AE18" s="276"/>
      <c r="AF18" s="276"/>
      <c r="AG18" s="276"/>
    </row>
    <row r="19" spans="8:33" x14ac:dyDescent="0.2">
      <c r="H19" s="272"/>
      <c r="J19" s="4" t="s">
        <v>61</v>
      </c>
      <c r="K19" s="5">
        <v>4</v>
      </c>
      <c r="L19" s="5">
        <f t="shared" si="0"/>
        <v>-5.0999999999999997E-2</v>
      </c>
      <c r="O19" s="17"/>
      <c r="P19" s="17"/>
      <c r="Q19" s="17"/>
      <c r="R19" s="17"/>
      <c r="S19" s="17"/>
      <c r="X19" s="273"/>
      <c r="Z19" s="276"/>
      <c r="AA19" s="276"/>
      <c r="AB19" s="276"/>
      <c r="AC19" s="276"/>
      <c r="AD19" s="276"/>
      <c r="AE19" s="276"/>
      <c r="AF19" s="276"/>
      <c r="AG19" s="276"/>
    </row>
    <row r="20" spans="8:33" x14ac:dyDescent="0.2">
      <c r="J20" s="4" t="s">
        <v>62</v>
      </c>
      <c r="K20" s="5">
        <v>9</v>
      </c>
      <c r="L20" s="5">
        <f t="shared" si="0"/>
        <v>-7.0000000000000007E-2</v>
      </c>
      <c r="O20" s="17"/>
      <c r="P20" s="17"/>
      <c r="Q20" s="17"/>
      <c r="R20" s="17"/>
      <c r="S20" s="17"/>
      <c r="X20" s="273"/>
      <c r="Z20" s="276"/>
      <c r="AA20" s="276"/>
      <c r="AB20" s="276"/>
      <c r="AC20" s="276"/>
      <c r="AD20" s="276"/>
      <c r="AE20" s="276"/>
      <c r="AF20" s="276"/>
      <c r="AG20" s="276"/>
    </row>
    <row r="21" spans="8:33" x14ac:dyDescent="0.2">
      <c r="J21" s="4" t="s">
        <v>63</v>
      </c>
      <c r="K21" s="5">
        <v>8</v>
      </c>
      <c r="L21" s="5">
        <f t="shared" si="0"/>
        <v>0.14499999999999999</v>
      </c>
      <c r="O21" s="17"/>
      <c r="P21" s="17"/>
      <c r="Q21" s="17"/>
      <c r="R21" s="17"/>
      <c r="S21" s="17"/>
      <c r="Z21" s="276"/>
      <c r="AA21" s="276"/>
      <c r="AB21" s="276"/>
      <c r="AC21" s="276"/>
      <c r="AD21" s="276"/>
      <c r="AE21" s="276"/>
      <c r="AF21" s="276"/>
      <c r="AG21" s="276"/>
    </row>
    <row r="22" spans="8:33" x14ac:dyDescent="0.2">
      <c r="J22" s="4" t="s">
        <v>4</v>
      </c>
      <c r="K22" s="5">
        <v>3</v>
      </c>
      <c r="L22" s="5">
        <f t="shared" si="0"/>
        <v>-0.13400000000000001</v>
      </c>
      <c r="O22" s="17"/>
      <c r="P22" s="17"/>
      <c r="Q22" s="17"/>
      <c r="R22" s="17"/>
      <c r="S22" s="17"/>
      <c r="Z22" s="276"/>
      <c r="AA22" s="276"/>
      <c r="AB22" s="276"/>
      <c r="AC22" s="276"/>
      <c r="AD22" s="276"/>
      <c r="AE22" s="276"/>
      <c r="AF22" s="276"/>
      <c r="AG22" s="276"/>
    </row>
    <row r="23" spans="8:33" x14ac:dyDescent="0.2">
      <c r="J23" s="4" t="s">
        <v>64</v>
      </c>
      <c r="K23" s="5">
        <v>10</v>
      </c>
      <c r="L23" s="5">
        <f t="shared" si="0"/>
        <v>0.70599999999999996</v>
      </c>
      <c r="O23" s="17"/>
      <c r="P23" s="17"/>
      <c r="Q23" s="17"/>
      <c r="R23" s="17"/>
      <c r="S23" s="17"/>
      <c r="Z23" s="276"/>
      <c r="AA23" s="276"/>
      <c r="AB23" s="276"/>
      <c r="AC23" s="276"/>
      <c r="AD23" s="276"/>
      <c r="AE23" s="276"/>
      <c r="AF23" s="276"/>
      <c r="AG23" s="276"/>
    </row>
    <row r="24" spans="8:33" x14ac:dyDescent="0.2">
      <c r="J24" s="4" t="s">
        <v>65</v>
      </c>
      <c r="K24" s="5">
        <v>3</v>
      </c>
      <c r="L24" s="5">
        <f t="shared" si="0"/>
        <v>-0.13400000000000001</v>
      </c>
      <c r="O24" s="17"/>
      <c r="P24" s="17"/>
      <c r="Q24" s="17"/>
      <c r="R24" s="17"/>
      <c r="S24" s="17"/>
      <c r="Z24" s="276"/>
      <c r="AA24" s="276"/>
      <c r="AB24" s="276"/>
      <c r="AC24" s="276"/>
      <c r="AD24" s="276"/>
      <c r="AE24" s="276"/>
      <c r="AF24" s="276"/>
      <c r="AG24" s="276"/>
    </row>
    <row r="25" spans="8:33" x14ac:dyDescent="0.2">
      <c r="J25" s="4" t="s">
        <v>66</v>
      </c>
      <c r="K25" s="5">
        <v>8</v>
      </c>
      <c r="L25" s="5">
        <f t="shared" si="0"/>
        <v>0.14499999999999999</v>
      </c>
      <c r="O25" s="17"/>
      <c r="P25" s="17"/>
      <c r="Q25" s="17"/>
      <c r="R25" s="17"/>
      <c r="S25" s="17"/>
      <c r="Z25" s="276"/>
      <c r="AA25" s="276"/>
      <c r="AB25" s="276"/>
      <c r="AC25" s="276"/>
      <c r="AD25" s="276"/>
      <c r="AE25" s="276"/>
      <c r="AF25" s="276"/>
      <c r="AG25" s="276"/>
    </row>
    <row r="26" spans="8:33" x14ac:dyDescent="0.2">
      <c r="J26" s="4" t="s">
        <v>67</v>
      </c>
      <c r="K26" s="5">
        <v>2</v>
      </c>
      <c r="L26" s="5">
        <f t="shared" si="0"/>
        <v>-0.16</v>
      </c>
      <c r="O26" s="17"/>
      <c r="P26" s="17"/>
      <c r="Q26" s="17"/>
      <c r="R26" s="17"/>
      <c r="S26" s="17"/>
      <c r="Z26" s="276"/>
      <c r="AA26" s="276"/>
      <c r="AB26" s="276"/>
      <c r="AC26" s="276"/>
      <c r="AD26" s="276"/>
      <c r="AE26" s="276"/>
      <c r="AF26" s="276"/>
      <c r="AG26" s="276"/>
    </row>
    <row r="27" spans="8:33" x14ac:dyDescent="0.2">
      <c r="J27" s="4" t="s">
        <v>68</v>
      </c>
      <c r="K27" s="5">
        <v>9</v>
      </c>
      <c r="L27" s="5">
        <f t="shared" si="0"/>
        <v>-7.0000000000000007E-2</v>
      </c>
      <c r="O27" s="17"/>
      <c r="P27" s="17"/>
      <c r="Q27" s="17"/>
      <c r="R27" s="17"/>
      <c r="S27" s="17"/>
      <c r="Z27" s="276"/>
      <c r="AA27" s="276"/>
      <c r="AB27" s="276"/>
      <c r="AC27" s="276"/>
      <c r="AD27" s="276"/>
      <c r="AE27" s="276"/>
      <c r="AF27" s="276"/>
      <c r="AG27" s="276"/>
    </row>
    <row r="28" spans="8:33" x14ac:dyDescent="0.2">
      <c r="J28" s="4" t="s">
        <v>69</v>
      </c>
      <c r="K28" s="5">
        <v>1</v>
      </c>
      <c r="L28" s="5">
        <f t="shared" si="0"/>
        <v>2.5000000000000001E-2</v>
      </c>
      <c r="O28" s="17"/>
      <c r="P28" s="17"/>
      <c r="Q28" s="17"/>
      <c r="R28" s="17"/>
      <c r="S28" s="17"/>
      <c r="Z28" s="276"/>
      <c r="AA28" s="276"/>
      <c r="AB28" s="276"/>
      <c r="AC28" s="276"/>
      <c r="AD28" s="276"/>
      <c r="AE28" s="276"/>
      <c r="AF28" s="276"/>
      <c r="AG28" s="276"/>
    </row>
    <row r="29" spans="8:33" x14ac:dyDescent="0.2">
      <c r="J29" s="4" t="s">
        <v>70</v>
      </c>
      <c r="K29" s="5">
        <v>2</v>
      </c>
      <c r="L29" s="5">
        <f t="shared" si="0"/>
        <v>-0.16</v>
      </c>
      <c r="P29" s="17"/>
      <c r="Q29" s="17"/>
      <c r="R29" s="17"/>
      <c r="S29" s="17"/>
    </row>
    <row r="30" spans="8:33" x14ac:dyDescent="0.2">
      <c r="J30" s="4" t="s">
        <v>71</v>
      </c>
      <c r="K30" s="5">
        <v>6</v>
      </c>
      <c r="L30" s="5">
        <f t="shared" si="0"/>
        <v>-7.3999999999999996E-2</v>
      </c>
      <c r="P30" s="17"/>
      <c r="Q30" s="17"/>
      <c r="R30" s="17"/>
      <c r="S30" s="17"/>
      <c r="Z30" s="269" t="s">
        <v>72</v>
      </c>
      <c r="AA30" s="269"/>
      <c r="AB30" s="269"/>
      <c r="AC30" s="269"/>
      <c r="AD30" s="269"/>
      <c r="AE30" s="269"/>
      <c r="AF30" s="269"/>
      <c r="AG30" s="269"/>
    </row>
    <row r="31" spans="8:33" x14ac:dyDescent="0.2">
      <c r="J31" s="4" t="s">
        <v>73</v>
      </c>
      <c r="K31" s="5">
        <v>10</v>
      </c>
      <c r="L31" s="5">
        <f t="shared" si="0"/>
        <v>0.70599999999999996</v>
      </c>
      <c r="P31" s="17"/>
      <c r="Q31" s="17"/>
      <c r="R31" s="17"/>
      <c r="S31" s="17"/>
      <c r="Z31" s="270"/>
      <c r="AA31" s="270"/>
      <c r="AB31" s="270"/>
      <c r="AC31" s="270"/>
      <c r="AD31" s="270"/>
      <c r="AE31" s="270"/>
      <c r="AF31" s="270"/>
      <c r="AG31" s="270"/>
    </row>
    <row r="32" spans="8:33" x14ac:dyDescent="0.2">
      <c r="J32" s="4" t="s">
        <v>74</v>
      </c>
      <c r="K32" s="5">
        <v>7</v>
      </c>
      <c r="L32" s="5">
        <f t="shared" si="0"/>
        <v>-5.0999999999999997E-2</v>
      </c>
      <c r="P32" s="17"/>
      <c r="Q32" s="17"/>
      <c r="R32" s="17"/>
      <c r="S32" s="17"/>
      <c r="Z32" s="270"/>
      <c r="AA32" s="270"/>
      <c r="AB32" s="270"/>
      <c r="AC32" s="270"/>
      <c r="AD32" s="270"/>
      <c r="AE32" s="270"/>
      <c r="AF32" s="270"/>
      <c r="AG32" s="270"/>
    </row>
    <row r="33" spans="10:33" x14ac:dyDescent="0.2">
      <c r="J33" s="4" t="s">
        <v>75</v>
      </c>
      <c r="K33" s="5">
        <v>7</v>
      </c>
      <c r="L33" s="5">
        <f t="shared" si="0"/>
        <v>-5.0999999999999997E-2</v>
      </c>
      <c r="P33" s="17"/>
      <c r="Q33" s="17"/>
      <c r="R33" s="17"/>
      <c r="S33" s="17"/>
      <c r="Z33" s="270"/>
      <c r="AA33" s="270"/>
      <c r="AB33" s="270"/>
      <c r="AC33" s="270"/>
      <c r="AD33" s="270"/>
      <c r="AE33" s="270"/>
      <c r="AF33" s="270"/>
      <c r="AG33" s="270"/>
    </row>
    <row r="34" spans="10:33" x14ac:dyDescent="0.2">
      <c r="J34" s="4" t="s">
        <v>76</v>
      </c>
      <c r="K34" s="5">
        <v>7</v>
      </c>
      <c r="L34" s="5">
        <f t="shared" si="0"/>
        <v>-5.0999999999999997E-2</v>
      </c>
      <c r="P34" s="17"/>
      <c r="Q34" s="17"/>
      <c r="R34" s="17"/>
      <c r="S34" s="17"/>
      <c r="Z34" s="270"/>
      <c r="AA34" s="270"/>
      <c r="AB34" s="270"/>
      <c r="AC34" s="270"/>
      <c r="AD34" s="270"/>
      <c r="AE34" s="270"/>
      <c r="AF34" s="270"/>
      <c r="AG34" s="270"/>
    </row>
    <row r="35" spans="10:33" x14ac:dyDescent="0.2">
      <c r="J35" s="4" t="s">
        <v>77</v>
      </c>
      <c r="K35" s="5">
        <v>6</v>
      </c>
      <c r="L35" s="5">
        <f t="shared" si="0"/>
        <v>-7.3999999999999996E-2</v>
      </c>
      <c r="P35" s="17"/>
      <c r="Q35" s="17"/>
      <c r="R35" s="17"/>
      <c r="S35" s="17"/>
      <c r="Z35" s="270"/>
      <c r="AA35" s="270"/>
      <c r="AB35" s="270"/>
      <c r="AC35" s="270"/>
      <c r="AD35" s="270"/>
      <c r="AE35" s="270"/>
      <c r="AF35" s="270"/>
      <c r="AG35" s="270"/>
    </row>
    <row r="36" spans="10:33" x14ac:dyDescent="0.2">
      <c r="J36" s="4" t="s">
        <v>78</v>
      </c>
      <c r="K36" s="5">
        <v>1</v>
      </c>
      <c r="L36" s="5">
        <f t="shared" si="0"/>
        <v>2.5000000000000001E-2</v>
      </c>
      <c r="P36" s="17"/>
      <c r="Q36" s="17"/>
      <c r="R36" s="17"/>
      <c r="S36" s="17"/>
      <c r="Z36" s="270"/>
      <c r="AA36" s="270"/>
      <c r="AB36" s="270"/>
      <c r="AC36" s="270"/>
      <c r="AD36" s="270"/>
      <c r="AE36" s="270"/>
      <c r="AF36" s="270"/>
      <c r="AG36" s="270"/>
    </row>
    <row r="37" spans="10:33" x14ac:dyDescent="0.2">
      <c r="J37" s="4" t="s">
        <v>79</v>
      </c>
      <c r="K37" s="5">
        <v>12</v>
      </c>
      <c r="L37" s="5">
        <f t="shared" si="0"/>
        <v>2.8000000000000001E-2</v>
      </c>
      <c r="P37" s="17"/>
      <c r="Q37" s="17"/>
      <c r="R37" s="17"/>
      <c r="S37" s="17"/>
      <c r="Z37" s="270"/>
      <c r="AA37" s="270"/>
      <c r="AB37" s="270"/>
      <c r="AC37" s="270"/>
      <c r="AD37" s="270"/>
      <c r="AE37" s="270"/>
      <c r="AF37" s="270"/>
      <c r="AG37" s="270"/>
    </row>
    <row r="38" spans="10:33" x14ac:dyDescent="0.2">
      <c r="J38" s="4" t="s">
        <v>80</v>
      </c>
      <c r="K38" s="5">
        <v>2</v>
      </c>
      <c r="L38" s="5">
        <f t="shared" si="0"/>
        <v>-0.16</v>
      </c>
      <c r="P38" s="17"/>
      <c r="Q38" s="17"/>
      <c r="R38" s="17"/>
      <c r="S38" s="17"/>
      <c r="Z38" s="270"/>
      <c r="AA38" s="270"/>
      <c r="AB38" s="270"/>
      <c r="AC38" s="270"/>
      <c r="AD38" s="270"/>
      <c r="AE38" s="270"/>
      <c r="AF38" s="270"/>
      <c r="AG38" s="270"/>
    </row>
    <row r="39" spans="10:33" x14ac:dyDescent="0.2">
      <c r="J39" s="128" t="s">
        <v>81</v>
      </c>
      <c r="K39" s="129">
        <v>0</v>
      </c>
      <c r="L39" s="129">
        <v>0</v>
      </c>
      <c r="P39" s="17"/>
      <c r="Q39" s="17"/>
      <c r="R39" s="17"/>
      <c r="S39" s="17"/>
      <c r="Z39" s="270"/>
      <c r="AA39" s="270"/>
      <c r="AB39" s="270"/>
      <c r="AC39" s="270"/>
      <c r="AD39" s="270"/>
      <c r="AE39" s="270"/>
      <c r="AF39" s="270"/>
      <c r="AG39" s="270"/>
    </row>
    <row r="40" spans="10:33" x14ac:dyDescent="0.2">
      <c r="P40" s="17"/>
      <c r="Q40" s="17"/>
      <c r="R40" s="17"/>
      <c r="S40" s="17"/>
      <c r="Z40" s="270"/>
      <c r="AA40" s="270"/>
      <c r="AB40" s="270"/>
      <c r="AC40" s="270"/>
      <c r="AD40" s="270"/>
      <c r="AE40" s="270"/>
      <c r="AF40" s="270"/>
      <c r="AG40" s="270"/>
    </row>
    <row r="41" spans="10:33" x14ac:dyDescent="0.2">
      <c r="P41" s="17"/>
      <c r="Q41" s="17"/>
      <c r="R41" s="17"/>
      <c r="S41" s="17"/>
      <c r="Z41" s="270"/>
      <c r="AA41" s="270"/>
      <c r="AB41" s="270"/>
      <c r="AC41" s="270"/>
      <c r="AD41" s="270"/>
      <c r="AE41" s="270"/>
      <c r="AF41" s="270"/>
      <c r="AG41" s="270"/>
    </row>
    <row r="42" spans="10:33" x14ac:dyDescent="0.2">
      <c r="P42" s="17"/>
      <c r="Q42" s="17"/>
      <c r="R42" s="17"/>
      <c r="S42" s="17"/>
      <c r="Z42" s="270"/>
      <c r="AA42" s="270"/>
      <c r="AB42" s="270"/>
      <c r="AC42" s="270"/>
      <c r="AD42" s="270"/>
      <c r="AE42" s="270"/>
      <c r="AF42" s="270"/>
      <c r="AG42" s="270"/>
    </row>
    <row r="43" spans="10:33" x14ac:dyDescent="0.2">
      <c r="P43" s="17"/>
      <c r="Q43" s="17"/>
      <c r="R43" s="17"/>
      <c r="S43" s="17"/>
      <c r="Z43" s="270"/>
      <c r="AA43" s="270"/>
      <c r="AB43" s="270"/>
      <c r="AC43" s="270"/>
      <c r="AD43" s="270"/>
      <c r="AE43" s="270"/>
      <c r="AF43" s="270"/>
      <c r="AG43" s="270"/>
    </row>
    <row r="44" spans="10:33" x14ac:dyDescent="0.2">
      <c r="P44" s="17"/>
      <c r="Q44" s="17"/>
      <c r="R44" s="17"/>
      <c r="S44" s="17"/>
    </row>
    <row r="45" spans="10:33" x14ac:dyDescent="0.2">
      <c r="P45" s="17"/>
      <c r="Q45" s="17"/>
      <c r="R45" s="17"/>
      <c r="S45" s="17"/>
    </row>
    <row r="46" spans="10:33" x14ac:dyDescent="0.2">
      <c r="P46" s="17"/>
      <c r="Q46" s="17"/>
      <c r="R46" s="17"/>
      <c r="S46" s="17"/>
    </row>
    <row r="47" spans="10:33" x14ac:dyDescent="0.2">
      <c r="P47" s="17"/>
      <c r="Q47" s="17"/>
      <c r="R47" s="17"/>
      <c r="S47" s="17"/>
    </row>
    <row r="48" spans="10:33" x14ac:dyDescent="0.2">
      <c r="P48" s="17"/>
      <c r="Q48" s="17"/>
      <c r="R48" s="17"/>
      <c r="S48" s="17"/>
    </row>
  </sheetData>
  <sheetProtection algorithmName="SHA-512" hashValue="FfksNdPH3F8UMg2sDMPcF36lx4PMubLEvWPVqCnTDLc/dbv9OxPwqU7hNOn0+pbbQnLma1s4+VCru+hCwHo5CA==" saltValue="3QXjxjhLutKSIAxbh9UHfg==" spinCount="100000" sheet="1" objects="1" scenarios="1"/>
  <mergeCells count="13">
    <mergeCell ref="A1:B1"/>
    <mergeCell ref="D1:H1"/>
    <mergeCell ref="J1:S1"/>
    <mergeCell ref="U1:X1"/>
    <mergeCell ref="Z1:AA1"/>
    <mergeCell ref="Z30:AG30"/>
    <mergeCell ref="Z31:AG43"/>
    <mergeCell ref="AF1:AG1"/>
    <mergeCell ref="H3:H19"/>
    <mergeCell ref="X3:X20"/>
    <mergeCell ref="AC1:AD1"/>
    <mergeCell ref="Z13:AG13"/>
    <mergeCell ref="Z14:AG28"/>
  </mergeCells>
  <conditionalFormatting sqref="AG2:AG8">
    <cfRule type="colorScale" priority="1">
      <colorScale>
        <cfvo type="min"/>
        <cfvo type="percentile" val="50"/>
        <cfvo type="max"/>
        <color theme="9"/>
        <color rgb="FFFFEB84"/>
        <color rgb="FFC00000"/>
      </colorScale>
    </cfRule>
  </conditionalFormatting>
  <hyperlinks>
    <hyperlink ref="X2" r:id="rId1" xr:uid="{96104800-D0F5-4B90-9615-07CF85BD29F1}"/>
    <hyperlink ref="Z13:AG13" r:id="rId2" display="2019 Guide to Managing Project Risks for ODOT STIP" xr:uid="{929C9B73-2035-4815-BD83-7BF68861263B}"/>
    <hyperlink ref="Z30:AG30" r:id="rId3" display="2017 ODOT Risk Management Practices and Recommendations to Support TAMP" xr:uid="{57E635CD-B88C-47B2-84B4-E000405BBF2A}"/>
  </hyperlinks>
  <pageMargins left="0.7" right="0.7" top="0.75" bottom="0.75" header="0.3" footer="0.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38430-0A80-4F8F-B39C-BDCE26A9812C}">
  <sheetPr>
    <tabColor theme="5"/>
    <pageSetUpPr fitToPage="1"/>
  </sheetPr>
  <dimension ref="A1:R34"/>
  <sheetViews>
    <sheetView workbookViewId="0"/>
  </sheetViews>
  <sheetFormatPr defaultColWidth="8" defaultRowHeight="12.75" outlineLevelCol="1" x14ac:dyDescent="0.2"/>
  <cols>
    <col min="1" max="2" width="25.625" style="28" customWidth="1"/>
    <col min="3" max="6" width="25.625" style="29" customWidth="1"/>
    <col min="7" max="7" width="12.625" style="28" hidden="1" customWidth="1"/>
    <col min="8" max="8" width="30.625" style="28" hidden="1" customWidth="1"/>
    <col min="9" max="9" width="8" style="28"/>
    <col min="10" max="11" width="12.625" style="28" hidden="1" customWidth="1" outlineLevel="1"/>
    <col min="12" max="12" width="8.75" style="28" hidden="1" customWidth="1" outlineLevel="1"/>
    <col min="13" max="13" width="8" style="28" collapsed="1"/>
    <col min="14" max="16384" width="8" style="28"/>
  </cols>
  <sheetData>
    <row r="1" spans="1:18" s="51" customFormat="1" ht="18" customHeight="1" x14ac:dyDescent="0.25">
      <c r="A1" s="52" t="s">
        <v>268</v>
      </c>
      <c r="B1" s="289"/>
      <c r="C1" s="289"/>
      <c r="D1" s="53" t="s">
        <v>269</v>
      </c>
      <c r="E1" s="60"/>
      <c r="F1" s="52"/>
      <c r="G1" s="58">
        <f>IF(ROUNDUP((SUM(G7:G12, G13*2)/6*4),0)&lt;8, 1.2,
INDEX($K$2:$K$8,MATCH((ROUNDUP(SUM(G7:G12, G13*2)/6*4,0)),$J$2:$J$8,1)))</f>
        <v>1.2</v>
      </c>
      <c r="H1" s="59" t="str">
        <f>INDEX($L$2:$L$8, MATCH(G1, $K$2:$K$8,0))</f>
        <v>Negligible</v>
      </c>
      <c r="J1" s="31" t="s">
        <v>270</v>
      </c>
      <c r="K1" s="31" t="s">
        <v>271</v>
      </c>
    </row>
    <row r="2" spans="1:18" s="51" customFormat="1" ht="18" customHeight="1" x14ac:dyDescent="0.25">
      <c r="A2" s="52" t="s">
        <v>272</v>
      </c>
      <c r="B2" s="289"/>
      <c r="C2" s="289"/>
      <c r="D2" s="53" t="s">
        <v>273</v>
      </c>
      <c r="E2" s="60"/>
      <c r="F2" s="52"/>
      <c r="G2" s="290"/>
      <c r="H2" s="291"/>
      <c r="J2" s="32">
        <f>7.99999</f>
        <v>7.9999900000000004</v>
      </c>
      <c r="K2" s="31">
        <v>1.2</v>
      </c>
      <c r="L2" s="66" t="s">
        <v>38</v>
      </c>
    </row>
    <row r="3" spans="1:18" s="51" customFormat="1" ht="18" customHeight="1" x14ac:dyDescent="0.25">
      <c r="A3" s="52" t="s">
        <v>274</v>
      </c>
      <c r="B3" s="289"/>
      <c r="C3" s="289"/>
      <c r="D3" s="53" t="s">
        <v>275</v>
      </c>
      <c r="E3" s="60"/>
      <c r="F3" s="54"/>
      <c r="G3" s="292"/>
      <c r="H3" s="293"/>
      <c r="J3" s="33">
        <v>10</v>
      </c>
      <c r="K3" s="33">
        <v>1.25</v>
      </c>
      <c r="L3" s="66" t="s">
        <v>40</v>
      </c>
    </row>
    <row r="4" spans="1:18" s="51" customFormat="1" ht="18" customHeight="1" x14ac:dyDescent="0.25">
      <c r="A4" s="52" t="s">
        <v>275</v>
      </c>
      <c r="B4" s="289"/>
      <c r="C4" s="289"/>
      <c r="D4" s="53" t="s">
        <v>276</v>
      </c>
      <c r="E4" s="60"/>
      <c r="F4" s="54"/>
      <c r="G4" s="294"/>
      <c r="H4" s="295"/>
      <c r="J4" s="33">
        <f>J3+2</f>
        <v>12</v>
      </c>
      <c r="K4" s="33">
        <v>1.3</v>
      </c>
      <c r="L4" s="66" t="s">
        <v>5</v>
      </c>
    </row>
    <row r="5" spans="1:18" s="22" customFormat="1" ht="18" customHeight="1" x14ac:dyDescent="0.3">
      <c r="A5" s="23"/>
      <c r="B5" s="24"/>
      <c r="C5" s="25"/>
      <c r="D5" s="26"/>
      <c r="E5" s="26"/>
      <c r="F5" s="26"/>
      <c r="G5" s="26"/>
      <c r="J5" s="33">
        <f>J4+2</f>
        <v>14</v>
      </c>
      <c r="K5" s="33">
        <v>1.35</v>
      </c>
      <c r="L5" s="66" t="s">
        <v>44</v>
      </c>
    </row>
    <row r="6" spans="1:18" s="22" customFormat="1" ht="18" x14ac:dyDescent="0.25">
      <c r="A6" s="37">
        <v>1</v>
      </c>
      <c r="B6" s="38">
        <v>2</v>
      </c>
      <c r="C6" s="39">
        <v>3</v>
      </c>
      <c r="D6" s="40">
        <v>4</v>
      </c>
      <c r="E6" s="41">
        <v>5</v>
      </c>
      <c r="F6" s="42">
        <v>6</v>
      </c>
      <c r="G6" s="49" t="s">
        <v>277</v>
      </c>
      <c r="H6" s="55" t="s">
        <v>278</v>
      </c>
      <c r="J6" s="33">
        <f>J5+2</f>
        <v>16</v>
      </c>
      <c r="K6" s="36">
        <v>1.4</v>
      </c>
      <c r="L6" s="66" t="s">
        <v>24</v>
      </c>
    </row>
    <row r="7" spans="1:18" s="22" customFormat="1" ht="18" customHeight="1" x14ac:dyDescent="0.25">
      <c r="A7" s="298" t="s">
        <v>279</v>
      </c>
      <c r="B7" s="299"/>
      <c r="C7" s="299"/>
      <c r="D7" s="299"/>
      <c r="E7" s="299"/>
      <c r="F7" s="300"/>
      <c r="G7" s="297"/>
      <c r="H7" s="301"/>
      <c r="J7" s="33">
        <f>J6+2</f>
        <v>18</v>
      </c>
      <c r="K7" s="36">
        <v>1.45</v>
      </c>
      <c r="L7" s="66" t="s">
        <v>47</v>
      </c>
    </row>
    <row r="8" spans="1:18" s="74" customFormat="1" ht="99.95" customHeight="1" x14ac:dyDescent="0.2">
      <c r="A8" s="43" t="s">
        <v>280</v>
      </c>
      <c r="B8" s="72" t="s">
        <v>281</v>
      </c>
      <c r="C8" s="45" t="s">
        <v>282</v>
      </c>
      <c r="D8" s="46" t="s">
        <v>283</v>
      </c>
      <c r="E8" s="71" t="s">
        <v>284</v>
      </c>
      <c r="F8" s="47" t="s">
        <v>285</v>
      </c>
      <c r="G8" s="297"/>
      <c r="H8" s="302"/>
      <c r="I8" s="73"/>
      <c r="J8" s="56">
        <f>J7+2</f>
        <v>20</v>
      </c>
      <c r="K8" s="57">
        <v>1.5</v>
      </c>
      <c r="L8" s="67" t="s">
        <v>286</v>
      </c>
      <c r="M8" s="73"/>
      <c r="N8" s="73"/>
      <c r="O8" s="73"/>
      <c r="P8" s="73"/>
      <c r="Q8" s="73"/>
      <c r="R8" s="73"/>
    </row>
    <row r="9" spans="1:18" s="22" customFormat="1" ht="18" x14ac:dyDescent="0.25">
      <c r="A9" s="298" t="s">
        <v>287</v>
      </c>
      <c r="B9" s="299"/>
      <c r="C9" s="299"/>
      <c r="D9" s="299"/>
      <c r="E9" s="299"/>
      <c r="F9" s="300"/>
      <c r="G9" s="297"/>
      <c r="H9" s="301"/>
    </row>
    <row r="10" spans="1:18" s="73" customFormat="1" ht="99.95" customHeight="1" x14ac:dyDescent="0.2">
      <c r="A10" s="43" t="s">
        <v>288</v>
      </c>
      <c r="B10" s="68" t="s">
        <v>289</v>
      </c>
      <c r="C10" s="45" t="s">
        <v>290</v>
      </c>
      <c r="D10" s="46" t="s">
        <v>291</v>
      </c>
      <c r="E10" s="48" t="s">
        <v>292</v>
      </c>
      <c r="F10" s="47" t="s">
        <v>293</v>
      </c>
      <c r="G10" s="297"/>
      <c r="H10" s="302"/>
    </row>
    <row r="11" spans="1:18" s="22" customFormat="1" ht="18.600000000000001" customHeight="1" x14ac:dyDescent="0.25">
      <c r="A11" s="298" t="s">
        <v>294</v>
      </c>
      <c r="B11" s="299"/>
      <c r="C11" s="299"/>
      <c r="D11" s="299"/>
      <c r="E11" s="299"/>
      <c r="F11" s="300"/>
      <c r="G11" s="297"/>
      <c r="H11" s="301"/>
      <c r="J11" s="61">
        <v>1</v>
      </c>
    </row>
    <row r="12" spans="1:18" s="73" customFormat="1" ht="99.95" customHeight="1" x14ac:dyDescent="0.2">
      <c r="A12" s="43" t="s">
        <v>295</v>
      </c>
      <c r="B12" s="68" t="s">
        <v>296</v>
      </c>
      <c r="C12" s="45" t="s">
        <v>297</v>
      </c>
      <c r="D12" s="46" t="s">
        <v>298</v>
      </c>
      <c r="E12" s="71" t="s">
        <v>299</v>
      </c>
      <c r="F12" s="47" t="s">
        <v>300</v>
      </c>
      <c r="G12" s="297"/>
      <c r="H12" s="302"/>
      <c r="J12" s="75">
        <v>2</v>
      </c>
    </row>
    <row r="13" spans="1:18" ht="18" customHeight="1" x14ac:dyDescent="0.25">
      <c r="A13" s="314" t="s">
        <v>301</v>
      </c>
      <c r="B13" s="315"/>
      <c r="C13" s="315"/>
      <c r="D13" s="315"/>
      <c r="E13" s="315"/>
      <c r="F13" s="316"/>
      <c r="G13" s="297"/>
      <c r="H13" s="308"/>
      <c r="I13" s="22"/>
      <c r="J13" s="61">
        <v>3</v>
      </c>
      <c r="K13" s="22"/>
      <c r="L13" s="22"/>
      <c r="M13" s="22"/>
      <c r="N13" s="22"/>
      <c r="O13" s="22"/>
      <c r="P13" s="22"/>
      <c r="Q13" s="22"/>
      <c r="R13" s="22"/>
    </row>
    <row r="14" spans="1:18" s="73" customFormat="1" ht="99.95" customHeight="1" x14ac:dyDescent="0.2">
      <c r="A14" s="43" t="s">
        <v>302</v>
      </c>
      <c r="B14" s="68" t="s">
        <v>303</v>
      </c>
      <c r="C14" s="69" t="s">
        <v>304</v>
      </c>
      <c r="D14" s="70" t="s">
        <v>305</v>
      </c>
      <c r="E14" s="71" t="s">
        <v>306</v>
      </c>
      <c r="F14" s="47" t="s">
        <v>307</v>
      </c>
      <c r="G14" s="297"/>
      <c r="H14" s="309"/>
      <c r="J14" s="75">
        <v>4</v>
      </c>
    </row>
    <row r="15" spans="1:18" ht="18" hidden="1" x14ac:dyDescent="0.25">
      <c r="A15" s="298" t="s">
        <v>308</v>
      </c>
      <c r="B15" s="299"/>
      <c r="C15" s="299"/>
      <c r="D15" s="299"/>
      <c r="E15" s="299"/>
      <c r="F15" s="300"/>
      <c r="G15" s="313"/>
      <c r="H15" s="308"/>
      <c r="I15" s="22"/>
      <c r="J15" s="61">
        <v>5</v>
      </c>
      <c r="K15" s="22"/>
      <c r="L15" s="22"/>
      <c r="M15" s="22"/>
      <c r="N15" s="22"/>
      <c r="O15" s="22"/>
      <c r="P15" s="22"/>
      <c r="Q15" s="22"/>
      <c r="R15" s="22"/>
    </row>
    <row r="16" spans="1:18" s="27" customFormat="1" ht="75" hidden="1" customHeight="1" x14ac:dyDescent="0.2">
      <c r="A16" s="43" t="s">
        <v>309</v>
      </c>
      <c r="B16" s="44"/>
      <c r="C16" s="45" t="s">
        <v>310</v>
      </c>
      <c r="D16" s="46" t="s">
        <v>311</v>
      </c>
      <c r="E16" s="48" t="s">
        <v>312</v>
      </c>
      <c r="F16" s="47" t="s">
        <v>313</v>
      </c>
      <c r="G16" s="313"/>
      <c r="H16" s="309"/>
      <c r="I16" s="22"/>
      <c r="J16" s="61">
        <v>6</v>
      </c>
      <c r="K16" s="22"/>
      <c r="L16" s="22"/>
      <c r="M16" s="22"/>
      <c r="N16" s="22"/>
      <c r="O16" s="22"/>
      <c r="P16" s="22"/>
      <c r="Q16" s="22"/>
      <c r="R16" s="22"/>
    </row>
    <row r="17" spans="1:18" ht="19.149999999999999" customHeight="1" x14ac:dyDescent="0.2">
      <c r="C17" s="28"/>
      <c r="D17" s="28"/>
      <c r="E17" s="28"/>
      <c r="F17" s="28"/>
      <c r="G17" s="29"/>
      <c r="I17" s="22"/>
      <c r="J17" s="22"/>
      <c r="K17" s="22"/>
      <c r="L17" s="22"/>
      <c r="M17" s="22"/>
      <c r="N17" s="22"/>
      <c r="O17" s="22"/>
      <c r="P17" s="22"/>
      <c r="Q17" s="22"/>
      <c r="R17" s="22"/>
    </row>
    <row r="18" spans="1:18" s="30" customFormat="1" ht="18" x14ac:dyDescent="0.25">
      <c r="A18" s="296" t="s">
        <v>314</v>
      </c>
      <c r="B18" s="296"/>
      <c r="C18" s="296"/>
      <c r="D18" s="296"/>
      <c r="E18" s="296"/>
      <c r="F18" s="296"/>
      <c r="G18" s="296"/>
      <c r="H18" s="296"/>
      <c r="I18" s="51"/>
      <c r="J18" s="51"/>
    </row>
    <row r="19" spans="1:18" s="34" customFormat="1" ht="65.099999999999994" customHeight="1" x14ac:dyDescent="0.25">
      <c r="A19" s="286" t="s">
        <v>315</v>
      </c>
      <c r="B19" s="287"/>
      <c r="C19" s="287"/>
      <c r="D19" s="287"/>
      <c r="E19" s="287"/>
      <c r="F19" s="287"/>
      <c r="G19" s="287"/>
      <c r="H19" s="288"/>
      <c r="I19" s="50"/>
      <c r="J19" s="50"/>
    </row>
    <row r="20" spans="1:18" s="34" customFormat="1" ht="15.75" x14ac:dyDescent="0.25">
      <c r="A20" s="305" t="s">
        <v>316</v>
      </c>
      <c r="B20" s="306"/>
      <c r="C20" s="306"/>
      <c r="D20" s="306"/>
      <c r="E20" s="306"/>
      <c r="F20" s="306"/>
      <c r="G20" s="306"/>
      <c r="H20" s="307"/>
      <c r="I20" s="50"/>
      <c r="J20" s="50"/>
    </row>
    <row r="21" spans="1:18" s="34" customFormat="1" ht="15.75" x14ac:dyDescent="0.25">
      <c r="A21" s="63"/>
      <c r="B21" s="62"/>
      <c r="C21" s="62"/>
      <c r="D21" s="62"/>
      <c r="E21" s="62"/>
      <c r="F21" s="62"/>
      <c r="G21" s="62"/>
      <c r="H21" s="62"/>
      <c r="I21" s="50"/>
      <c r="J21" s="50"/>
    </row>
    <row r="22" spans="1:18" s="30" customFormat="1" ht="18" x14ac:dyDescent="0.25">
      <c r="A22" s="296" t="s">
        <v>317</v>
      </c>
      <c r="B22" s="296"/>
      <c r="C22" s="296"/>
      <c r="D22" s="296"/>
      <c r="E22" s="296"/>
      <c r="F22" s="296"/>
      <c r="G22" s="296"/>
      <c r="H22" s="296"/>
      <c r="I22" s="51"/>
      <c r="J22" s="51"/>
    </row>
    <row r="23" spans="1:18" s="34" customFormat="1" ht="99.95" customHeight="1" x14ac:dyDescent="0.25">
      <c r="A23" s="310" t="s">
        <v>318</v>
      </c>
      <c r="B23" s="311"/>
      <c r="C23" s="311"/>
      <c r="D23" s="311"/>
      <c r="E23" s="311"/>
      <c r="F23" s="311"/>
      <c r="G23" s="311"/>
      <c r="H23" s="312"/>
      <c r="I23" s="50"/>
      <c r="J23" s="50"/>
    </row>
    <row r="24" spans="1:18" s="34" customFormat="1" ht="15.75" x14ac:dyDescent="0.25">
      <c r="A24" s="64"/>
      <c r="B24" s="64"/>
      <c r="C24" s="64"/>
      <c r="D24" s="64"/>
      <c r="E24" s="64"/>
      <c r="F24" s="64"/>
      <c r="G24" s="64"/>
      <c r="H24" s="64"/>
      <c r="I24" s="50"/>
      <c r="J24" s="50"/>
    </row>
    <row r="25" spans="1:18" s="30" customFormat="1" ht="18" x14ac:dyDescent="0.25">
      <c r="A25" s="296" t="s">
        <v>319</v>
      </c>
      <c r="B25" s="296"/>
      <c r="C25" s="296"/>
      <c r="D25" s="296"/>
      <c r="E25" s="296"/>
      <c r="F25" s="296"/>
      <c r="G25" s="296"/>
      <c r="H25" s="65"/>
      <c r="I25" s="51"/>
      <c r="J25" s="51"/>
    </row>
    <row r="26" spans="1:18" s="34" customFormat="1" ht="15.75" x14ac:dyDescent="0.25">
      <c r="A26" s="303" t="s">
        <v>320</v>
      </c>
      <c r="B26" s="303"/>
      <c r="C26" s="303"/>
      <c r="D26" s="303"/>
      <c r="E26" s="303"/>
      <c r="F26" s="303"/>
      <c r="G26" s="303"/>
      <c r="H26" s="303"/>
      <c r="I26" s="50"/>
      <c r="J26" s="50"/>
    </row>
    <row r="27" spans="1:18" s="34" customFormat="1" ht="15.75" x14ac:dyDescent="0.25">
      <c r="A27" s="304" t="s">
        <v>321</v>
      </c>
      <c r="B27" s="304"/>
      <c r="C27" s="304"/>
      <c r="D27" s="304"/>
      <c r="E27" s="304"/>
      <c r="F27" s="304"/>
      <c r="G27" s="304"/>
      <c r="H27" s="304"/>
      <c r="I27" s="50"/>
      <c r="J27" s="50"/>
    </row>
    <row r="28" spans="1:18" s="34" customFormat="1" ht="14.25" customHeight="1" x14ac:dyDescent="0.25">
      <c r="A28" s="303" t="s">
        <v>322</v>
      </c>
      <c r="B28" s="303"/>
      <c r="C28" s="303"/>
      <c r="D28" s="303"/>
      <c r="E28" s="303"/>
      <c r="F28" s="303"/>
      <c r="G28" s="303"/>
      <c r="H28" s="303"/>
      <c r="I28" s="50"/>
      <c r="J28" s="50"/>
    </row>
    <row r="29" spans="1:18" s="34" customFormat="1" ht="14.25" customHeight="1" x14ac:dyDescent="0.25">
      <c r="A29" s="304" t="s">
        <v>323</v>
      </c>
      <c r="B29" s="304"/>
      <c r="C29" s="304"/>
      <c r="D29" s="304"/>
      <c r="E29" s="304"/>
      <c r="F29" s="304"/>
      <c r="G29" s="304"/>
      <c r="H29" s="304"/>
      <c r="I29" s="50"/>
      <c r="J29" s="50"/>
    </row>
    <row r="30" spans="1:18" s="34" customFormat="1" ht="14.25" customHeight="1" x14ac:dyDescent="0.25">
      <c r="A30" s="303" t="s">
        <v>324</v>
      </c>
      <c r="B30" s="303"/>
      <c r="C30" s="303"/>
      <c r="D30" s="303"/>
      <c r="E30" s="303"/>
      <c r="F30" s="303"/>
      <c r="G30" s="303"/>
      <c r="H30" s="303"/>
      <c r="I30" s="50"/>
      <c r="J30" s="50"/>
    </row>
    <row r="31" spans="1:18" s="34" customFormat="1" ht="15" customHeight="1" x14ac:dyDescent="0.25">
      <c r="A31" s="304" t="s">
        <v>325</v>
      </c>
      <c r="B31" s="304"/>
      <c r="C31" s="304"/>
      <c r="D31" s="304"/>
      <c r="E31" s="304"/>
      <c r="F31" s="304"/>
      <c r="G31" s="304"/>
      <c r="H31" s="304"/>
      <c r="I31" s="50"/>
      <c r="J31" s="50"/>
    </row>
    <row r="32" spans="1:18" s="34" customFormat="1" ht="15.75" x14ac:dyDescent="0.25">
      <c r="C32" s="35"/>
      <c r="D32" s="35"/>
      <c r="E32" s="35"/>
      <c r="F32" s="35"/>
      <c r="I32" s="50"/>
      <c r="J32" s="50"/>
    </row>
    <row r="33" spans="9:10" ht="14.25" x14ac:dyDescent="0.2">
      <c r="I33" s="22"/>
      <c r="J33" s="22"/>
    </row>
    <row r="34" spans="9:10" ht="14.25" x14ac:dyDescent="0.2">
      <c r="I34" s="22"/>
      <c r="J34" s="22"/>
    </row>
  </sheetData>
  <sheetProtection algorithmName="SHA-512" hashValue="C3VwhZFp1V4mmcbEDULptpzjwWdb1SDb3ezS4Jh6AHl8oobZJwKm+cZBgudnSUmc5y8tHObD9z4FQDOfWGWHMQ==" saltValue="yy8yMgU/sCltF6OOvzW47g==" spinCount="100000" sheet="1" objects="1" scenarios="1" formatColumns="0" formatRows="0" selectLockedCells="1" selectUnlockedCells="1"/>
  <mergeCells count="32">
    <mergeCell ref="A30:H30"/>
    <mergeCell ref="A31:H31"/>
    <mergeCell ref="A20:H20"/>
    <mergeCell ref="H15:H16"/>
    <mergeCell ref="H11:H12"/>
    <mergeCell ref="H13:H14"/>
    <mergeCell ref="A23:H23"/>
    <mergeCell ref="A26:H26"/>
    <mergeCell ref="A27:H27"/>
    <mergeCell ref="A28:H28"/>
    <mergeCell ref="A29:H29"/>
    <mergeCell ref="A25:G25"/>
    <mergeCell ref="G15:G16"/>
    <mergeCell ref="A15:F15"/>
    <mergeCell ref="G13:G14"/>
    <mergeCell ref="A13:F13"/>
    <mergeCell ref="A19:H19"/>
    <mergeCell ref="B1:C1"/>
    <mergeCell ref="B3:C3"/>
    <mergeCell ref="G2:H4"/>
    <mergeCell ref="A22:H22"/>
    <mergeCell ref="A18:H18"/>
    <mergeCell ref="G11:G12"/>
    <mergeCell ref="A11:F11"/>
    <mergeCell ref="A9:F9"/>
    <mergeCell ref="G9:G10"/>
    <mergeCell ref="G7:G8"/>
    <mergeCell ref="A7:F7"/>
    <mergeCell ref="B2:C2"/>
    <mergeCell ref="B4:C4"/>
    <mergeCell ref="H7:H8"/>
    <mergeCell ref="H9:H10"/>
  </mergeCells>
  <conditionalFormatting sqref="A6:F6 G7:G16">
    <cfRule type="colorScale" priority="9">
      <colorScale>
        <cfvo type="min"/>
        <cfvo type="percentile" val="50"/>
        <cfvo type="max"/>
        <color theme="9"/>
        <color rgb="FFFFEB84"/>
        <color rgb="FFC00000"/>
      </colorScale>
    </cfRule>
  </conditionalFormatting>
  <conditionalFormatting sqref="G7:G16">
    <cfRule type="cellIs" dxfId="12" priority="10" operator="equal">
      <formula>1</formula>
    </cfRule>
    <cfRule type="cellIs" dxfId="11" priority="11" operator="equal">
      <formula>2</formula>
    </cfRule>
    <cfRule type="cellIs" dxfId="10" priority="12" operator="equal">
      <formula>3</formula>
    </cfRule>
    <cfRule type="cellIs" dxfId="9" priority="13" operator="equal">
      <formula>3</formula>
    </cfRule>
    <cfRule type="cellIs" dxfId="8" priority="14" operator="equal">
      <formula>4</formula>
    </cfRule>
    <cfRule type="cellIs" dxfId="7" priority="15" operator="equal">
      <formula>4</formula>
    </cfRule>
  </conditionalFormatting>
  <conditionalFormatting sqref="H1">
    <cfRule type="expression" dxfId="6" priority="1">
      <formula>$G$1=$K$2</formula>
    </cfRule>
    <cfRule type="expression" dxfId="5" priority="2">
      <formula>$G$1=$K$3</formula>
    </cfRule>
    <cfRule type="expression" dxfId="4" priority="3">
      <formula>$G$1=$K$4</formula>
    </cfRule>
    <cfRule type="expression" dxfId="3" priority="4">
      <formula>$G$1=$K$5</formula>
    </cfRule>
    <cfRule type="expression" dxfId="2" priority="5">
      <formula>$G$1=$K$6</formula>
    </cfRule>
    <cfRule type="expression" dxfId="1" priority="6">
      <formula>$G$1=$K$7</formula>
    </cfRule>
    <cfRule type="expression" dxfId="0" priority="7">
      <formula>$G$1=$K$8</formula>
    </cfRule>
  </conditionalFormatting>
  <conditionalFormatting sqref="K2:K8 G1">
    <cfRule type="colorScale" priority="8">
      <colorScale>
        <cfvo type="min"/>
        <cfvo type="percentile" val="50"/>
        <cfvo type="max"/>
        <color theme="9"/>
        <color rgb="FFFFEB84"/>
        <color rgb="FFC00000"/>
      </colorScale>
    </cfRule>
  </conditionalFormatting>
  <dataValidations count="1">
    <dataValidation type="list" allowBlank="1" showInputMessage="1" showErrorMessage="1" sqref="G7:G16" xr:uid="{B1783702-7810-4FEB-ADA6-FCF4A8643782}">
      <formula1>$J$11:$J$16</formula1>
    </dataValidation>
  </dataValidations>
  <hyperlinks>
    <hyperlink ref="A20" r:id="rId1" display="Benefit-Cost-Analysis Requirements" xr:uid="{2334F134-F935-4639-8220-ECB0097A983A}"/>
    <hyperlink ref="A20:D20" r:id="rId2" display="Benefit-Cost-Analysis Operational Notice" xr:uid="{D4412302-0FB9-44EF-BE73-2A0B163B6E60}"/>
  </hyperlinks>
  <printOptions horizontalCentered="1"/>
  <pageMargins left="0.4" right="0.4" top="1.1000000000000001" bottom="0.75" header="0.5" footer="0.5"/>
  <pageSetup scale="77" orientation="landscape" r:id="rId3"/>
  <headerFooter alignWithMargins="0">
    <oddHeader xml:space="preserve">&amp;L&amp;G&amp;C&amp;24Scoping Risk Worksheet
</oddHeader>
    <oddFooter>&amp;L&amp;8 734-2760 (01/2018)</oddFoot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9996B-C1FD-4865-B968-233C5C613497}">
  <sheetPr>
    <tabColor rgb="FF0000FF"/>
  </sheetPr>
  <dimension ref="A1:H43"/>
  <sheetViews>
    <sheetView workbookViewId="0">
      <selection activeCell="D50" sqref="D50"/>
    </sheetView>
  </sheetViews>
  <sheetFormatPr defaultRowHeight="14.25" outlineLevelRow="1" x14ac:dyDescent="0.2"/>
  <cols>
    <col min="1" max="1" width="16.25" customWidth="1"/>
    <col min="2" max="2" width="12.25" style="1" customWidth="1"/>
    <col min="3" max="3" width="49.125" bestFit="1" customWidth="1"/>
  </cols>
  <sheetData>
    <row r="1" spans="1:8" ht="15" x14ac:dyDescent="0.25">
      <c r="A1" s="79" t="s">
        <v>326</v>
      </c>
      <c r="B1" s="82"/>
      <c r="C1" s="80"/>
      <c r="D1" s="80"/>
      <c r="E1" s="80"/>
    </row>
    <row r="2" spans="1:8" ht="15" x14ac:dyDescent="0.25">
      <c r="A2" s="85" t="s">
        <v>327</v>
      </c>
      <c r="B2" s="83">
        <v>46092</v>
      </c>
      <c r="C2" s="81"/>
    </row>
    <row r="3" spans="1:8" ht="15" x14ac:dyDescent="0.25">
      <c r="A3" s="85" t="s">
        <v>328</v>
      </c>
      <c r="B3" s="83">
        <v>46146</v>
      </c>
      <c r="C3" s="81"/>
    </row>
    <row r="4" spans="1:8" ht="30" x14ac:dyDescent="0.2">
      <c r="A4" s="86" t="s">
        <v>329</v>
      </c>
      <c r="B4" s="165">
        <v>2026</v>
      </c>
      <c r="C4" s="88" t="s">
        <v>330</v>
      </c>
    </row>
    <row r="5" spans="1:8" ht="27" x14ac:dyDescent="0.2">
      <c r="A5" s="86" t="s">
        <v>331</v>
      </c>
      <c r="B5" s="87">
        <f>ROUNDUP(AVERAGE(C22:C26), 3)</f>
        <v>3.2000000000000001E-2</v>
      </c>
      <c r="C5" s="88" t="s">
        <v>332</v>
      </c>
      <c r="D5" s="164">
        <f>$B$4</f>
        <v>2026</v>
      </c>
      <c r="E5" s="164">
        <f>D5+5</f>
        <v>2031</v>
      </c>
    </row>
    <row r="6" spans="1:8" ht="27" x14ac:dyDescent="0.2">
      <c r="A6" s="86" t="s">
        <v>333</v>
      </c>
      <c r="B6" s="87">
        <f>ROUNDUP(AVERAGE(C22:C30), 3)</f>
        <v>3.5000000000000003E-2</v>
      </c>
      <c r="C6" s="88" t="s">
        <v>334</v>
      </c>
      <c r="D6" s="164">
        <f>$B$4</f>
        <v>2026</v>
      </c>
      <c r="E6" s="164">
        <f>MIN(D6+10,MAX(A11:A30))</f>
        <v>2034</v>
      </c>
    </row>
    <row r="7" spans="1:8" ht="27" x14ac:dyDescent="0.2">
      <c r="A7" s="86" t="s">
        <v>335</v>
      </c>
      <c r="B7" s="87">
        <f>(B33-1)/20</f>
        <v>3.533155555555538E-2</v>
      </c>
      <c r="C7" s="88" t="s">
        <v>336</v>
      </c>
      <c r="D7" s="164">
        <f>B4+20</f>
        <v>2046</v>
      </c>
      <c r="E7" s="164"/>
    </row>
    <row r="8" spans="1:8" ht="15" x14ac:dyDescent="0.25">
      <c r="A8" s="81"/>
      <c r="B8" s="84"/>
      <c r="C8" s="81"/>
    </row>
    <row r="9" spans="1:8" ht="15" x14ac:dyDescent="0.25">
      <c r="A9" s="178"/>
      <c r="B9" s="179"/>
      <c r="C9" s="180"/>
      <c r="D9" s="181"/>
      <c r="E9" s="181"/>
      <c r="F9" s="181"/>
      <c r="G9" s="181"/>
      <c r="H9" s="181"/>
    </row>
    <row r="10" spans="1:8" ht="15" hidden="1" outlineLevel="1" x14ac:dyDescent="0.25">
      <c r="A10" s="182" t="s">
        <v>8</v>
      </c>
      <c r="B10" s="183" t="str">
        <f>_xlfn.CONCAT("Index from ", $B$4)</f>
        <v>Index from 2026</v>
      </c>
      <c r="C10" s="184" t="s">
        <v>337</v>
      </c>
      <c r="D10" s="181"/>
      <c r="E10" s="181"/>
      <c r="F10" s="181"/>
      <c r="G10" s="181"/>
      <c r="H10" s="181"/>
    </row>
    <row r="11" spans="1:8" ht="15" hidden="1" outlineLevel="1" x14ac:dyDescent="0.25">
      <c r="A11" s="185">
        <v>2015</v>
      </c>
      <c r="B11" s="186">
        <v>0.67279999999999995</v>
      </c>
      <c r="C11" s="187"/>
      <c r="D11" s="181"/>
      <c r="E11" s="181"/>
      <c r="F11" s="181"/>
      <c r="G11" s="181"/>
      <c r="H11" s="181"/>
    </row>
    <row r="12" spans="1:8" ht="15" hidden="1" outlineLevel="1" x14ac:dyDescent="0.25">
      <c r="A12" s="185">
        <v>2016</v>
      </c>
      <c r="B12" s="186">
        <v>0.67490000000000006</v>
      </c>
      <c r="C12" s="187"/>
      <c r="D12" s="181"/>
      <c r="E12" s="181"/>
      <c r="F12" s="181"/>
      <c r="G12" s="181"/>
      <c r="H12" s="181"/>
    </row>
    <row r="13" spans="1:8" ht="15" hidden="1" outlineLevel="1" x14ac:dyDescent="0.25">
      <c r="A13" s="185">
        <v>2017</v>
      </c>
      <c r="B13" s="186">
        <v>0.69620000000000004</v>
      </c>
      <c r="C13" s="187"/>
      <c r="D13" s="181"/>
      <c r="E13" s="181"/>
      <c r="F13" s="181"/>
      <c r="G13" s="181"/>
      <c r="H13" s="181"/>
    </row>
    <row r="14" spans="1:8" ht="15" hidden="1" outlineLevel="1" x14ac:dyDescent="0.25">
      <c r="A14" s="185">
        <v>2018</v>
      </c>
      <c r="B14" s="186">
        <v>0.73009999999999997</v>
      </c>
      <c r="C14" s="187"/>
      <c r="D14" s="181"/>
      <c r="E14" s="181"/>
      <c r="F14" s="181"/>
      <c r="G14" s="181"/>
      <c r="H14" s="181"/>
    </row>
    <row r="15" spans="1:8" ht="15" hidden="1" outlineLevel="1" x14ac:dyDescent="0.25">
      <c r="A15" s="185">
        <v>2019</v>
      </c>
      <c r="B15" s="186">
        <v>0.74550000000000005</v>
      </c>
      <c r="C15" s="187"/>
      <c r="D15" s="181"/>
      <c r="E15" s="181"/>
      <c r="F15" s="181"/>
      <c r="G15" s="181"/>
      <c r="H15" s="181"/>
    </row>
    <row r="16" spans="1:8" ht="15" hidden="1" outlineLevel="1" x14ac:dyDescent="0.25">
      <c r="A16" s="185">
        <v>2020</v>
      </c>
      <c r="B16" s="186">
        <v>0.75029999999999997</v>
      </c>
      <c r="C16" s="187"/>
      <c r="D16" s="181"/>
      <c r="E16" s="181"/>
      <c r="F16" s="181"/>
      <c r="G16" s="181"/>
      <c r="H16" s="181"/>
    </row>
    <row r="17" spans="1:8" ht="15" hidden="1" outlineLevel="1" x14ac:dyDescent="0.25">
      <c r="A17" s="185">
        <v>2021</v>
      </c>
      <c r="B17" s="186">
        <v>0.82469999999999999</v>
      </c>
      <c r="C17" s="187"/>
      <c r="D17" s="181"/>
      <c r="E17" s="181"/>
      <c r="F17" s="181"/>
      <c r="G17" s="181"/>
      <c r="H17" s="181"/>
    </row>
    <row r="18" spans="1:8" ht="15" hidden="1" outlineLevel="1" x14ac:dyDescent="0.25">
      <c r="A18" s="185">
        <v>2022</v>
      </c>
      <c r="B18" s="186">
        <v>0.90800000000000003</v>
      </c>
      <c r="C18" s="187"/>
      <c r="D18" s="181"/>
      <c r="E18" s="181"/>
      <c r="F18" s="181"/>
      <c r="G18" s="181"/>
      <c r="H18" s="181"/>
    </row>
    <row r="19" spans="1:8" ht="15" hidden="1" outlineLevel="1" x14ac:dyDescent="0.25">
      <c r="A19" s="185">
        <v>2023</v>
      </c>
      <c r="B19" s="186">
        <v>0.92910000000000004</v>
      </c>
      <c r="C19" s="187"/>
      <c r="D19" s="181"/>
      <c r="E19" s="181"/>
      <c r="F19" s="181"/>
      <c r="G19" s="181"/>
      <c r="H19" s="181"/>
    </row>
    <row r="20" spans="1:8" ht="15" hidden="1" outlineLevel="1" x14ac:dyDescent="0.25">
      <c r="A20" s="185">
        <v>2024</v>
      </c>
      <c r="B20" s="186">
        <v>0.94489999999999996</v>
      </c>
      <c r="C20" s="187"/>
      <c r="D20" s="181"/>
      <c r="E20" s="181"/>
      <c r="F20" s="181"/>
      <c r="G20" s="181"/>
      <c r="H20" s="181"/>
    </row>
    <row r="21" spans="1:8" ht="15" hidden="1" outlineLevel="1" x14ac:dyDescent="0.25">
      <c r="A21" s="185">
        <v>2025</v>
      </c>
      <c r="B21" s="186">
        <v>0.97550000000000003</v>
      </c>
      <c r="C21" s="188"/>
      <c r="D21" s="181"/>
      <c r="E21" s="181"/>
      <c r="F21" s="181"/>
      <c r="G21" s="181"/>
      <c r="H21" s="181"/>
    </row>
    <row r="22" spans="1:8" ht="15" hidden="1" outlineLevel="1" x14ac:dyDescent="0.25">
      <c r="A22" s="189">
        <v>2026</v>
      </c>
      <c r="B22" s="190">
        <v>1</v>
      </c>
      <c r="C22" s="188">
        <f>B22-B21</f>
        <v>2.4499999999999966E-2</v>
      </c>
      <c r="D22" s="191"/>
      <c r="E22" s="191"/>
      <c r="F22" s="181"/>
      <c r="G22" s="181"/>
      <c r="H22" s="181"/>
    </row>
    <row r="23" spans="1:8" ht="15" collapsed="1" x14ac:dyDescent="0.25">
      <c r="A23" s="192">
        <v>2027</v>
      </c>
      <c r="B23" s="193">
        <v>1.0305</v>
      </c>
      <c r="C23" s="194">
        <f t="shared" ref="C23:C30" si="0">B23-B22</f>
        <v>3.0499999999999972E-2</v>
      </c>
      <c r="D23" s="191"/>
      <c r="E23" s="191"/>
      <c r="F23" s="181"/>
      <c r="G23" s="181"/>
      <c r="H23" s="181"/>
    </row>
    <row r="24" spans="1:8" ht="15" x14ac:dyDescent="0.25">
      <c r="A24" s="192">
        <v>2028</v>
      </c>
      <c r="B24" s="193">
        <v>1.0644</v>
      </c>
      <c r="C24" s="194">
        <f t="shared" si="0"/>
        <v>3.3900000000000041E-2</v>
      </c>
      <c r="D24" s="191"/>
      <c r="E24" s="191"/>
      <c r="F24" s="181"/>
      <c r="G24" s="181"/>
      <c r="H24" s="181"/>
    </row>
    <row r="25" spans="1:8" ht="15" x14ac:dyDescent="0.25">
      <c r="A25" s="192">
        <v>2029</v>
      </c>
      <c r="B25" s="193">
        <v>1.0981000000000001</v>
      </c>
      <c r="C25" s="194">
        <f t="shared" si="0"/>
        <v>3.3700000000000063E-2</v>
      </c>
      <c r="D25" s="191"/>
      <c r="E25" s="191"/>
      <c r="F25" s="181"/>
      <c r="G25" s="181"/>
      <c r="H25" s="181"/>
    </row>
    <row r="26" spans="1:8" ht="15" x14ac:dyDescent="0.25">
      <c r="A26" s="192">
        <v>2030</v>
      </c>
      <c r="B26" s="193">
        <v>1.133</v>
      </c>
      <c r="C26" s="194">
        <f t="shared" si="0"/>
        <v>3.4899999999999931E-2</v>
      </c>
      <c r="D26" s="191"/>
      <c r="E26" s="191"/>
      <c r="F26" s="181"/>
      <c r="G26" s="181"/>
      <c r="H26" s="181"/>
    </row>
    <row r="27" spans="1:8" ht="15" x14ac:dyDescent="0.25">
      <c r="A27" s="192">
        <v>2031</v>
      </c>
      <c r="B27" s="193">
        <v>1.1694</v>
      </c>
      <c r="C27" s="194">
        <f t="shared" si="0"/>
        <v>3.6399999999999988E-2</v>
      </c>
      <c r="D27" s="191"/>
      <c r="E27" s="191"/>
      <c r="F27" s="181"/>
      <c r="G27" s="181"/>
      <c r="H27" s="181"/>
    </row>
    <row r="28" spans="1:8" ht="15" x14ac:dyDescent="0.25">
      <c r="A28" s="192">
        <v>2032</v>
      </c>
      <c r="B28" s="193">
        <v>1.2070000000000001</v>
      </c>
      <c r="C28" s="194">
        <f t="shared" si="0"/>
        <v>3.7600000000000078E-2</v>
      </c>
      <c r="D28" s="191"/>
      <c r="E28" s="191"/>
      <c r="F28" s="181"/>
      <c r="G28" s="181"/>
      <c r="H28" s="181"/>
    </row>
    <row r="29" spans="1:8" ht="15" x14ac:dyDescent="0.25">
      <c r="A29" s="192">
        <v>2033</v>
      </c>
      <c r="B29" s="193">
        <v>1.2451000000000001</v>
      </c>
      <c r="C29" s="194">
        <f t="shared" si="0"/>
        <v>3.8100000000000023E-2</v>
      </c>
      <c r="D29" s="191"/>
      <c r="E29" s="191"/>
      <c r="F29" s="181"/>
      <c r="G29" s="181"/>
      <c r="H29" s="181"/>
    </row>
    <row r="30" spans="1:8" ht="15" x14ac:dyDescent="0.25">
      <c r="A30" s="192">
        <v>2034</v>
      </c>
      <c r="B30" s="193">
        <v>1.2841</v>
      </c>
      <c r="C30" s="194">
        <f t="shared" si="0"/>
        <v>3.8999999999999924E-2</v>
      </c>
      <c r="D30" s="191"/>
      <c r="E30" s="191"/>
      <c r="F30" s="181"/>
      <c r="G30" s="181"/>
      <c r="H30" s="181"/>
    </row>
    <row r="31" spans="1:8" ht="15" hidden="1" outlineLevel="1" x14ac:dyDescent="0.25">
      <c r="A31" s="181"/>
      <c r="B31" s="195"/>
      <c r="C31" s="188"/>
      <c r="D31" s="191"/>
      <c r="E31" s="191"/>
      <c r="F31" s="181"/>
      <c r="G31" s="181"/>
      <c r="H31" s="181"/>
    </row>
    <row r="32" spans="1:8" ht="15" hidden="1" outlineLevel="1" x14ac:dyDescent="0.25">
      <c r="A32" s="181"/>
      <c r="B32" s="195"/>
      <c r="C32" s="188"/>
      <c r="D32" s="191"/>
      <c r="E32" s="191"/>
      <c r="F32" s="181"/>
      <c r="G32" s="181"/>
      <c r="H32" s="181"/>
    </row>
    <row r="33" spans="1:8" ht="15" hidden="1" outlineLevel="1" x14ac:dyDescent="0.25">
      <c r="A33" s="196">
        <f>B4+20</f>
        <v>2046</v>
      </c>
      <c r="B33" s="197">
        <f>D33*A33+E33</f>
        <v>1.7066311111111077</v>
      </c>
      <c r="C33" s="191" t="str">
        <f>_xlfn.CONCAT(ROUND(D33,4), " * x ", ROUND(E33,3))</f>
        <v>0.0356 * x -71.155</v>
      </c>
      <c r="D33" s="191" cm="1">
        <f t="array" ref="D33:E33">LINEST(B22:B30,A22:A30)</f>
        <v>3.5611666666666666E-2</v>
      </c>
      <c r="E33" s="191">
        <v>-71.154838888888889</v>
      </c>
      <c r="F33" s="181"/>
      <c r="G33" s="181"/>
      <c r="H33" s="181"/>
    </row>
    <row r="34" spans="1:8" hidden="1" outlineLevel="1" x14ac:dyDescent="0.2">
      <c r="A34" s="181"/>
      <c r="B34" s="198"/>
      <c r="C34" s="181"/>
      <c r="D34" s="199"/>
      <c r="E34" s="181"/>
      <c r="F34" s="181"/>
      <c r="G34" s="181"/>
      <c r="H34" s="181"/>
    </row>
    <row r="35" spans="1:8" ht="15" hidden="1" outlineLevel="1" x14ac:dyDescent="0.25">
      <c r="A35" s="181"/>
      <c r="B35" s="198"/>
      <c r="C35" s="180"/>
      <c r="D35" s="181"/>
      <c r="E35" s="181"/>
      <c r="F35" s="181"/>
      <c r="G35" s="181"/>
      <c r="H35" s="181"/>
    </row>
    <row r="36" spans="1:8" collapsed="1" x14ac:dyDescent="0.2">
      <c r="A36" s="181"/>
      <c r="B36" s="198"/>
      <c r="C36" s="181"/>
      <c r="D36" s="181"/>
      <c r="E36" s="181"/>
      <c r="F36" s="181"/>
      <c r="G36" s="181"/>
      <c r="H36" s="181"/>
    </row>
    <row r="37" spans="1:8" x14ac:dyDescent="0.2">
      <c r="A37" s="181"/>
      <c r="B37" s="198"/>
      <c r="C37" s="181"/>
      <c r="D37" s="181"/>
      <c r="E37" s="181"/>
      <c r="F37" s="181"/>
      <c r="G37" s="181"/>
      <c r="H37" s="181"/>
    </row>
    <row r="38" spans="1:8" x14ac:dyDescent="0.2">
      <c r="A38" s="181"/>
      <c r="B38" s="198"/>
      <c r="C38" s="181"/>
      <c r="D38" s="181"/>
      <c r="E38" s="181"/>
      <c r="F38" s="181"/>
      <c r="G38" s="181"/>
      <c r="H38" s="181"/>
    </row>
    <row r="39" spans="1:8" x14ac:dyDescent="0.2">
      <c r="A39" s="181"/>
      <c r="B39" s="198"/>
      <c r="C39" s="181"/>
      <c r="D39" s="181"/>
      <c r="E39" s="181"/>
      <c r="F39" s="181"/>
      <c r="G39" s="181"/>
      <c r="H39" s="181"/>
    </row>
    <row r="40" spans="1:8" x14ac:dyDescent="0.2">
      <c r="A40" s="181"/>
      <c r="B40" s="198"/>
      <c r="C40" s="181"/>
      <c r="D40" s="181"/>
      <c r="E40" s="181"/>
      <c r="F40" s="181"/>
      <c r="G40" s="181"/>
      <c r="H40" s="181"/>
    </row>
    <row r="41" spans="1:8" x14ac:dyDescent="0.2">
      <c r="A41" s="181"/>
      <c r="B41" s="198"/>
      <c r="C41" s="181"/>
      <c r="D41" s="181"/>
      <c r="E41" s="181"/>
      <c r="F41" s="181"/>
      <c r="G41" s="181"/>
      <c r="H41" s="181"/>
    </row>
    <row r="42" spans="1:8" x14ac:dyDescent="0.2">
      <c r="A42" s="181"/>
      <c r="B42" s="198"/>
      <c r="C42" s="181"/>
      <c r="D42" s="181"/>
      <c r="E42" s="181"/>
      <c r="F42" s="181"/>
      <c r="G42" s="181"/>
      <c r="H42" s="181"/>
    </row>
    <row r="43" spans="1:8" x14ac:dyDescent="0.2">
      <c r="A43" s="181"/>
      <c r="B43" s="198"/>
      <c r="C43" s="181"/>
      <c r="D43" s="181"/>
      <c r="E43" s="181"/>
      <c r="F43" s="181"/>
      <c r="G43" s="181"/>
      <c r="H43" s="181"/>
    </row>
  </sheetData>
  <sheetProtection algorithmName="SHA-512" hashValue="VZJ69By5ioJFnXXPeKxs8N0tHpJOOUzFyxC2JAte5nWMw+xDmw9eoyoEO3vRlGQwT98s9AfEyi6DFODg9u5Xyw==" saltValue="zwa6NwNHjLPcVfY8JaoguQ==" spinCount="100000" sheet="1" objects="1" scenarios="1"/>
  <hyperlinks>
    <hyperlink ref="A1" r:id="rId1" xr:uid="{D21C79EC-9F10-4205-BD6D-24D01746E4B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45a020c-1bbc-4654-8392-c1e1f5f61492" xsi:nil="true"/>
    <lcf76f155ced4ddcb4097134ff3c332f xmlns="3cc184d0-d6d8-4b3e-81f9-14a1aa919e07">
      <Terms xmlns="http://schemas.microsoft.com/office/infopath/2007/PartnerControls"/>
    </lcf76f155ced4ddcb4097134ff3c332f>
    <SharePointLink xmlns="3cc184d0-d6d8-4b3e-81f9-14a1aa919e07">
      <Url xsi:nil="true"/>
      <Description xsi:nil="true"/>
    </SharePointLink>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CA4D33516877844A7DC4C06C29F8ACA" ma:contentTypeVersion="14" ma:contentTypeDescription="Create a new document." ma:contentTypeScope="" ma:versionID="605ba001885065f3c07f860ffa2cf842">
  <xsd:schema xmlns:xsd="http://www.w3.org/2001/XMLSchema" xmlns:xs="http://www.w3.org/2001/XMLSchema" xmlns:p="http://schemas.microsoft.com/office/2006/metadata/properties" xmlns:ns2="3cc184d0-d6d8-4b3e-81f9-14a1aa919e07" xmlns:ns3="e45a020c-1bbc-4654-8392-c1e1f5f61492" targetNamespace="http://schemas.microsoft.com/office/2006/metadata/properties" ma:root="true" ma:fieldsID="2c75d9aa5e3b2d8a2d0063d7cc64f722" ns2:_="" ns3:_="">
    <xsd:import namespace="3cc184d0-d6d8-4b3e-81f9-14a1aa919e07"/>
    <xsd:import namespace="e45a020c-1bbc-4654-8392-c1e1f5f6149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SharePointLink"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c184d0-d6d8-4b3e-81f9-14a1aa919e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harePointLink" ma:index="17" nillable="true" ma:displayName="SharePoint Link" ma:format="Hyperlink" ma:internalName="SharePointLink">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571a945f-9eff-4f74-b8df-97be02702002"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5a020c-1bbc-4654-8392-c1e1f5f6149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b9bdea9c-e816-44e7-a8ba-0521f65e8c9a}" ma:internalName="TaxCatchAll" ma:showField="CatchAllData" ma:web="e45a020c-1bbc-4654-8392-c1e1f5f614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944AF6-51C1-49AC-B34A-FFCBBB743137}">
  <ds:schemaRefs>
    <ds:schemaRef ds:uri="http://schemas.microsoft.com/sharepoint/v3/contenttype/forms"/>
  </ds:schemaRefs>
</ds:datastoreItem>
</file>

<file path=customXml/itemProps2.xml><?xml version="1.0" encoding="utf-8"?>
<ds:datastoreItem xmlns:ds="http://schemas.openxmlformats.org/officeDocument/2006/customXml" ds:itemID="{4550CC2D-1D6C-4340-ADDF-C316DC28ECE1}">
  <ds:schemaRefs>
    <ds:schemaRef ds:uri="http://schemas.microsoft.com/office/2006/metadata/properties"/>
    <ds:schemaRef ds:uri="http://schemas.microsoft.com/office/infopath/2007/PartnerControls"/>
    <ds:schemaRef ds:uri="e45a020c-1bbc-4654-8392-c1e1f5f61492"/>
    <ds:schemaRef ds:uri="3cc184d0-d6d8-4b3e-81f9-14a1aa919e07"/>
  </ds:schemaRefs>
</ds:datastoreItem>
</file>

<file path=customXml/itemProps3.xml><?xml version="1.0" encoding="utf-8"?>
<ds:datastoreItem xmlns:ds="http://schemas.openxmlformats.org/officeDocument/2006/customXml" ds:itemID="{68EF69F1-9C6E-4362-A5E1-D2642AEDB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c184d0-d6d8-4b3e-81f9-14a1aa919e07"/>
    <ds:schemaRef ds:uri="e45a020c-1bbc-4654-8392-c1e1f5f614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9cf6fe3-5bce-446b-ad70-bd306593eea0}" enabled="1" method="Privileged" siteId="{28b0d013-46bc-4a64-8d86-1c8a31cf590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Instructions</vt:lpstr>
      <vt:lpstr>Template</vt:lpstr>
      <vt:lpstr>Components</vt:lpstr>
      <vt:lpstr>Indices</vt:lpstr>
      <vt:lpstr>Risk Worksheet</vt:lpstr>
      <vt:lpstr>ODOTinflation</vt:lpstr>
      <vt:lpstr>Bike_Ped</vt:lpstr>
      <vt:lpstr>Bridge</vt:lpstr>
      <vt:lpstr>Component_Type</vt:lpstr>
      <vt:lpstr>ComponentCost</vt:lpstr>
      <vt:lpstr>Hydraulics</vt:lpstr>
      <vt:lpstr>Intersection</vt:lpstr>
      <vt:lpstr>Pavement</vt:lpstr>
      <vt:lpstr>Instructions!Print_Area</vt:lpstr>
      <vt:lpstr>'Risk Worksheet'!Print_Area</vt:lpstr>
      <vt:lpstr>Template!Print_Area</vt:lpstr>
      <vt:lpstr>Roadway</vt:lpstr>
      <vt:lpstr>Utility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KAGAWA Leia</dc:creator>
  <cp:keywords/>
  <dc:description/>
  <cp:lastModifiedBy>KAGAWA Leia</cp:lastModifiedBy>
  <cp:revision/>
  <dcterms:created xsi:type="dcterms:W3CDTF">2025-11-11T07:55:48Z</dcterms:created>
  <dcterms:modified xsi:type="dcterms:W3CDTF">2026-08-27T06:54:33Z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0x0101000CA4D33516877844A7DC4C06C29F8ACA</vt:lpwstr>
  </property>
  <property fmtid="{D5CDD505-2E9C-101B-9397-08002B2CF9AE}" pid="3" name="MediaServiceImageTags">
    <vt:lpwstr/>
  </property>
</Properties>
</file>