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Douglas\"/>
    </mc:Choice>
  </mc:AlternateContent>
  <bookViews>
    <workbookView xWindow="0" yWindow="0" windowWidth="22152" windowHeight="8124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Q99" i="2" l="1"/>
  <c r="Q82" i="2"/>
  <c r="Q81" i="2"/>
  <c r="P80" i="2"/>
  <c r="Q80" i="2" s="1"/>
  <c r="Q74" i="2"/>
  <c r="Q39" i="2"/>
  <c r="Q36" i="2"/>
  <c r="Q32" i="2"/>
  <c r="Q28" i="2"/>
  <c r="Q5" i="2"/>
</calcChain>
</file>

<file path=xl/sharedStrings.xml><?xml version="1.0" encoding="utf-8"?>
<sst xmlns="http://schemas.openxmlformats.org/spreadsheetml/2006/main" count="1007" uniqueCount="420">
  <si>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</si>
  <si>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</si>
  <si>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</si>
  <si>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</si>
  <si>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</si>
  <si>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</si>
  <si>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</si>
  <si>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</si>
  <si>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</si>
  <si>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</si>
  <si>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Contractor's Name</t>
  </si>
  <si>
    <t>Contractor_ City</t>
  </si>
  <si>
    <t>Contractor_Street Address</t>
  </si>
  <si>
    <t xml:space="preserve">Award Number   w/Amendments
</t>
  </si>
  <si>
    <t>Douglas ESD</t>
  </si>
  <si>
    <t>533.0021-2016-17</t>
  </si>
  <si>
    <t>PROFESSIONAL SERVICES</t>
  </si>
  <si>
    <t>STAFFING AGREEMENT</t>
  </si>
  <si>
    <t>PROFESSIONAL</t>
  </si>
  <si>
    <t>AMN HEALTHCARE, INC</t>
  </si>
  <si>
    <t>PO BOX 281939</t>
  </si>
  <si>
    <t>Atlanta</t>
  </si>
  <si>
    <t>GA</t>
  </si>
  <si>
    <t>791.0003.2017</t>
  </si>
  <si>
    <t>PRESENTER</t>
  </si>
  <si>
    <t>INDEPENDENT CONTRACTOR AGREEMENT</t>
  </si>
  <si>
    <t>PERSONAL</t>
  </si>
  <si>
    <t>AMY BROOKS</t>
  </si>
  <si>
    <t>452 LINFIELD PLACE APT. I</t>
  </si>
  <si>
    <t>Goleta</t>
  </si>
  <si>
    <t>CA</t>
  </si>
  <si>
    <t>791.0004.2017</t>
  </si>
  <si>
    <t>ANTONETTE K DOTY</t>
  </si>
  <si>
    <t>3939 CARDINAL CR</t>
  </si>
  <si>
    <t>Stow</t>
  </si>
  <si>
    <t>OH</t>
  </si>
  <si>
    <t>274.0006.2016-17 AMENDMENT A</t>
  </si>
  <si>
    <t>SUMMER CAMPS</t>
  </si>
  <si>
    <t>INTERAGENCY AGREEMENT</t>
  </si>
  <si>
    <t>AREA HEALTH EDUCTION CENTER</t>
  </si>
  <si>
    <t>5010 GRANGE RD. STE 101</t>
  </si>
  <si>
    <t>Roseburg</t>
  </si>
  <si>
    <t>OR</t>
  </si>
  <si>
    <t>800-60-16-17</t>
  </si>
  <si>
    <t>EARLY LEARNING SERVICES</t>
  </si>
  <si>
    <t>MEMORANDUM OF UNDERSTANDING</t>
  </si>
  <si>
    <t>BATTERED PERSONS ADVOCACY</t>
  </si>
  <si>
    <t>PO BOX 1942</t>
  </si>
  <si>
    <t>100.0008.2016-17</t>
  </si>
  <si>
    <t>PT SERVICES</t>
  </si>
  <si>
    <t>AGENCY AGREEMENT</t>
  </si>
  <si>
    <t>CAREERSTAFF UNLIMITED</t>
  </si>
  <si>
    <t>5285 MEADOWS ROAD, SUITE 313</t>
  </si>
  <si>
    <t>Lake Oswego</t>
  </si>
  <si>
    <t>792.0005.2017</t>
  </si>
  <si>
    <t>CAST, INC.</t>
  </si>
  <si>
    <t>40 Harvard Mills Square, Suite 3</t>
  </si>
  <si>
    <t>Wakefield</t>
  </si>
  <si>
    <t>MA</t>
  </si>
  <si>
    <t>01880-3223</t>
  </si>
  <si>
    <t>800.0028.2016</t>
  </si>
  <si>
    <t>COW CREEK BAND OF UMPQUA TRIBE OF INDIANS</t>
  </si>
  <si>
    <t>2371 NE Stephens St Ste 100</t>
  </si>
  <si>
    <t>533.0016-2016-17</t>
  </si>
  <si>
    <t>SLP SERVICES</t>
  </si>
  <si>
    <t>AGREEMENT</t>
  </si>
  <si>
    <t>CUMBERLAND THERAPY SERVICES</t>
  </si>
  <si>
    <t>3701 N Ravenswood Avenue, Suite 248</t>
  </si>
  <si>
    <t>Chicago</t>
  </si>
  <si>
    <t>IL</t>
  </si>
  <si>
    <t>533.0011.2016-17</t>
  </si>
  <si>
    <t>PRESCHOOL SERVICES</t>
  </si>
  <si>
    <t>DISCOVERY PRESCHOOL</t>
  </si>
  <si>
    <t>701 N. COLUMBUS AVENUE</t>
  </si>
  <si>
    <t>Medford</t>
  </si>
  <si>
    <t>210.0001.2016</t>
  </si>
  <si>
    <t>SPACE RENTAL</t>
  </si>
  <si>
    <t>RENTAL AGREEMENT</t>
  </si>
  <si>
    <t>DOUGLAS COUNTY FAIR BOARD</t>
  </si>
  <si>
    <t>2110 SW Frear St</t>
  </si>
  <si>
    <t>271.0001.2016-17</t>
  </si>
  <si>
    <t>CTE</t>
  </si>
  <si>
    <t>CONSORTIUM AGREEMENT</t>
  </si>
  <si>
    <t>DOUGLAS ESD CTE CONSORTIUM MEMBERS</t>
  </si>
  <si>
    <t>1871 NE Stephens St.</t>
  </si>
  <si>
    <t>800.0041.2016-17</t>
  </si>
  <si>
    <t>PRESCHOOL PROMISE SERVICES</t>
  </si>
  <si>
    <t>INTERGOVERNMENTAL AGREEMENT</t>
  </si>
  <si>
    <t>ELKTON SD</t>
  </si>
  <si>
    <t>PO Box 390</t>
  </si>
  <si>
    <t>Elkton</t>
  </si>
  <si>
    <t>800.0048.2016-17</t>
  </si>
  <si>
    <t>210.0003.2016</t>
  </si>
  <si>
    <t>KEYNOTE SPEAKER</t>
  </si>
  <si>
    <t>EVAN DUMAS</t>
  </si>
  <si>
    <t>616 SE 36TH AVE</t>
  </si>
  <si>
    <t>Portland</t>
  </si>
  <si>
    <t>523.0001.2010-17</t>
  </si>
  <si>
    <t>LEASE</t>
  </si>
  <si>
    <t>LEASE AGREEMENT</t>
  </si>
  <si>
    <t>FAMILY DEVELEOPMENT CENTER</t>
  </si>
  <si>
    <t>300 Jerrys Dr</t>
  </si>
  <si>
    <t>800-67-16-17</t>
  </si>
  <si>
    <t>800.0029.2016</t>
  </si>
  <si>
    <t>FAMILY RELIEF NURSERY</t>
  </si>
  <si>
    <t>PO Box 1207</t>
  </si>
  <si>
    <t>Cottage Grove</t>
  </si>
  <si>
    <t xml:space="preserve">OR </t>
  </si>
  <si>
    <t>523.0005.2013-30</t>
  </si>
  <si>
    <t>FIRST UNITED METHODIST CHURCH</t>
  </si>
  <si>
    <t>1771 West Harvard Avenue</t>
  </si>
  <si>
    <t>792.0004.2016-17</t>
  </si>
  <si>
    <t>WEBINAR TRAINING</t>
  </si>
  <si>
    <t>MARY BOWSER</t>
  </si>
  <si>
    <t>BOX 914</t>
  </si>
  <si>
    <t>503.0002.2016-17</t>
  </si>
  <si>
    <t>EDUCATIONAL ASSISTANCE - SLP</t>
  </si>
  <si>
    <t>EDUCATIONAL ASSISTANCE AGREEMENT</t>
  </si>
  <si>
    <t>HEIDI EWENS</t>
  </si>
  <si>
    <t>170 Christopher Ct</t>
  </si>
  <si>
    <t>Winchester</t>
  </si>
  <si>
    <t>223.0001.2016</t>
  </si>
  <si>
    <t>HEIDI SIPE</t>
  </si>
  <si>
    <t>113 RIO SENDA</t>
  </si>
  <si>
    <t>Umatilla</t>
  </si>
  <si>
    <t>210.0005.2016-17</t>
  </si>
  <si>
    <t>IRIS CONNECT INC.</t>
  </si>
  <si>
    <t>210 S HUDSON STREET</t>
  </si>
  <si>
    <t>Seattle</t>
  </si>
  <si>
    <t>WA</t>
  </si>
  <si>
    <t>786.0005.2016-17</t>
  </si>
  <si>
    <t>JANTINA CLIFFORD, PHD AND MISTI WADDELL, MS</t>
  </si>
  <si>
    <t>2775 ELINOR ST</t>
  </si>
  <si>
    <t>Eugene</t>
  </si>
  <si>
    <t>800.0030.2016</t>
  </si>
  <si>
    <t>FAMILY SUPPORT SERVICES</t>
  </si>
  <si>
    <t>KLAMATH CHILD &amp; FAMILY TREATMENT CENTER</t>
  </si>
  <si>
    <t>2210 ELDORADO AVENUE</t>
  </si>
  <si>
    <t>Klamath Falls</t>
  </si>
  <si>
    <t>800-66-16-17</t>
  </si>
  <si>
    <t>KLAMATH COMMUNITY COLLEGE</t>
  </si>
  <si>
    <t>7390 S 6TH STREET</t>
  </si>
  <si>
    <t>786.0003.2016-17</t>
  </si>
  <si>
    <t>9620A5-EI/ECSE SERVICES</t>
  </si>
  <si>
    <t>INTERGOVERNMENTAL CONTRACT</t>
  </si>
  <si>
    <t>KLAMATH FALLS CITY SCHOOLS</t>
  </si>
  <si>
    <t>1336 Avalon</t>
  </si>
  <si>
    <t>529.0001.2016</t>
  </si>
  <si>
    <t>PARENTING CLASS</t>
  </si>
  <si>
    <t>KLAMATH LAKE COMMUNITY ACTION SERVICES</t>
  </si>
  <si>
    <t>2300 CLAIRMONT DRIVE</t>
  </si>
  <si>
    <t>KLAMATH FALLS</t>
  </si>
  <si>
    <t>205.1260.0394.050.000.523.00</t>
  </si>
  <si>
    <t>CONTRACTOR</t>
  </si>
  <si>
    <t>CONTRACT</t>
  </si>
  <si>
    <t>L. LEE BUILDING COMPANTY</t>
  </si>
  <si>
    <t>2746 N.E. DIAMOND LAKE BLVD</t>
  </si>
  <si>
    <t>ROSEBURG</t>
  </si>
  <si>
    <t>800.0031.2016</t>
  </si>
  <si>
    <t>LAKE COMMUNITY COUNCIL - LAKE ESD</t>
  </si>
  <si>
    <t>357 N  " L"  Street</t>
  </si>
  <si>
    <t>Lakeview</t>
  </si>
  <si>
    <t>97630-1232</t>
  </si>
  <si>
    <t>786.0004.2016-17</t>
  </si>
  <si>
    <t>LAKE ESD</t>
  </si>
  <si>
    <t>800-31-16</t>
  </si>
  <si>
    <t>800-69-16-17</t>
  </si>
  <si>
    <t>800.0044.2016</t>
  </si>
  <si>
    <t>AMENDMENT TO CONTRACT</t>
  </si>
  <si>
    <t>LANE COMMUNITY COLLEGE</t>
  </si>
  <si>
    <t>4000 E 30th Ave</t>
  </si>
  <si>
    <t>SEE 807.0002.2015-16</t>
  </si>
  <si>
    <t>807.0002.2015-16 A1</t>
  </si>
  <si>
    <t>FOCUSED CHILDCARE NETWORK</t>
  </si>
  <si>
    <t>CONTRACT FOR PERSONAL SERVICES</t>
  </si>
  <si>
    <t>200.0001.2017</t>
  </si>
  <si>
    <t>GRANT WRITING ASSISTANCE</t>
  </si>
  <si>
    <t>LANE COMMUNITY COLLEGE - FAMILY CONNECTIONS</t>
  </si>
  <si>
    <t>100.0007.2016</t>
  </si>
  <si>
    <t>I/A TRAINING</t>
  </si>
  <si>
    <t>LEA BATES</t>
  </si>
  <si>
    <t>1654 SE DOUGLAS</t>
  </si>
  <si>
    <t>533.0012.2016-17REV1</t>
  </si>
  <si>
    <t>LEARNING LOFT AT KID TIME</t>
  </si>
  <si>
    <t>106 N CENTRAL AVE</t>
  </si>
  <si>
    <t>MEDFORD</t>
  </si>
  <si>
    <t>533.0015.2016-17</t>
  </si>
  <si>
    <t>INTERPRETER SERVICES</t>
  </si>
  <si>
    <t>MARINA A. KAIZER RHODES</t>
  </si>
  <si>
    <t>1525 PANORAMIC LOOP</t>
  </si>
  <si>
    <t>GRANTS PASS</t>
  </si>
  <si>
    <t>533.0004.2014-24</t>
  </si>
  <si>
    <t>MEDFORD SCHOOL DISTRICT</t>
  </si>
  <si>
    <t>815 S OAKDALE AVE</t>
  </si>
  <si>
    <t>97501-3531</t>
  </si>
  <si>
    <t>792.0006.2017</t>
  </si>
  <si>
    <t>MIKE MAROTTA</t>
  </si>
  <si>
    <t>213 NOTTINGHAM DRIVE</t>
  </si>
  <si>
    <t>BRICK</t>
  </si>
  <si>
    <t>NJ</t>
  </si>
  <si>
    <t>08724</t>
  </si>
  <si>
    <t>786.0006.2016-18</t>
  </si>
  <si>
    <t>MEDICAID BILLING - ADMINISTRATIVE COSTS</t>
  </si>
  <si>
    <t>MULTNOMAH ESD</t>
  </si>
  <si>
    <t>PO Box 301039</t>
  </si>
  <si>
    <t>97294-9039</t>
  </si>
  <si>
    <t>786.0005.2015-17</t>
  </si>
  <si>
    <t>MEDICAID BILLING - EI/ECSE</t>
  </si>
  <si>
    <t>786.0007.2015-17</t>
  </si>
  <si>
    <t>MEDICAID BILLING - SCHOOL AGE</t>
  </si>
  <si>
    <t>102.0019.2016-17</t>
  </si>
  <si>
    <t>AUDIT SERVICES</t>
  </si>
  <si>
    <t>NEUNER, DAVISDON, COOLEY &amp; RAPP</t>
  </si>
  <si>
    <t>PO Box 1786</t>
  </si>
  <si>
    <t>791.0001.2016</t>
  </si>
  <si>
    <t>NEW VISIONS</t>
  </si>
  <si>
    <t xml:space="preserve">1124 Roberts Mountain Rd. </t>
  </si>
  <si>
    <t>Faber</t>
  </si>
  <si>
    <t>VA</t>
  </si>
  <si>
    <t>800.0053.2017 (1)</t>
  </si>
  <si>
    <t>CONFERENCE COSTS</t>
  </si>
  <si>
    <t>NICKY RIPLEY - SUSD</t>
  </si>
  <si>
    <t>558 CHADWICK LANE</t>
  </si>
  <si>
    <t>MYRTLE CREEK</t>
  </si>
  <si>
    <t>533.0026.2017</t>
  </si>
  <si>
    <t>NOREEN HUSSAIN</t>
  </si>
  <si>
    <t>57 North Milton Street</t>
  </si>
  <si>
    <t xml:space="preserve">Malden </t>
  </si>
  <si>
    <t>800.0049.2016-17</t>
  </si>
  <si>
    <t>NORTH DOUGLAS SD</t>
  </si>
  <si>
    <t>PO Box 428</t>
  </si>
  <si>
    <t>Drain</t>
  </si>
  <si>
    <t>800.0037.2016-17</t>
  </si>
  <si>
    <t>800.0037.2016</t>
  </si>
  <si>
    <t>STARTUP - EARLY LEARNING SERVICES</t>
  </si>
  <si>
    <t>529.0002.2016</t>
  </si>
  <si>
    <t>NORTH LAKE SCHOOL DISTRICT</t>
  </si>
  <si>
    <t>57666 Fort Rock Road</t>
  </si>
  <si>
    <t>SILVER LAKE</t>
  </si>
  <si>
    <t>100.0002.2016-17</t>
  </si>
  <si>
    <t>BACKGROUND CHECKS</t>
  </si>
  <si>
    <t>SERVICE AGREEMENT</t>
  </si>
  <si>
    <t>NWRESD</t>
  </si>
  <si>
    <t>5825 NE Ray Circle</t>
  </si>
  <si>
    <t>Hilsboro</t>
  </si>
  <si>
    <t>800.0043.2016-17</t>
  </si>
  <si>
    <t>OREGON CHILDHOOD DEVELOPMENT COALITION</t>
  </si>
  <si>
    <t>PO Box 2780</t>
  </si>
  <si>
    <t>Wilsonville</t>
  </si>
  <si>
    <t>97070-2780</t>
  </si>
  <si>
    <t>274.0002.2016-17 AMENDMENT A</t>
  </si>
  <si>
    <t>OREGON STATE UNIVERSITY</t>
  </si>
  <si>
    <t>218 Kerr Administation Blvd B211</t>
  </si>
  <si>
    <t>Corvallis</t>
  </si>
  <si>
    <t>97331-2120</t>
  </si>
  <si>
    <t>109.0001.2015-20</t>
  </si>
  <si>
    <t>PACIFIC OFFICE AUTOMATION</t>
  </si>
  <si>
    <t>PO BOX 41602</t>
  </si>
  <si>
    <t>Philadelphia</t>
  </si>
  <si>
    <t>PA</t>
  </si>
  <si>
    <t>19101-1602</t>
  </si>
  <si>
    <t>109.0002.2016-21</t>
  </si>
  <si>
    <t>274.0001.2016-17 AMENDMENT A</t>
  </si>
  <si>
    <t>PHOENIX HIGH SCHOOL</t>
  </si>
  <si>
    <t>3131 NE DIAMOND LAKE BLVD</t>
  </si>
  <si>
    <t>274.0003.2016-17 AMENDMENT A</t>
  </si>
  <si>
    <t>800.0053.2016-17</t>
  </si>
  <si>
    <t>RESEARCH</t>
  </si>
  <si>
    <t>RESEARCH AGREEMENT</t>
  </si>
  <si>
    <t>PORTLAND STATE UNIVERSITY</t>
  </si>
  <si>
    <t>PO Box 751</t>
  </si>
  <si>
    <t>97207-1394</t>
  </si>
  <si>
    <t>786.0007.2016-17</t>
  </si>
  <si>
    <t>MASTER SERVICES AGREEMENT</t>
  </si>
  <si>
    <t>PRESENCE LEARNING</t>
  </si>
  <si>
    <t>180 Montgomery St. 20th Floor</t>
  </si>
  <si>
    <t>San Francisco</t>
  </si>
  <si>
    <t>READY! FOR KINDERGARTEN</t>
  </si>
  <si>
    <t>515 W ENTIAT AVENUE</t>
  </si>
  <si>
    <t>KENNEWICK</t>
  </si>
  <si>
    <t>533.0010.2016-17</t>
  </si>
  <si>
    <t>ROOTS AND WINGS</t>
  </si>
  <si>
    <t>3703 International Way, ste B</t>
  </si>
  <si>
    <t>274.0005.2016-17 AMENDMENT A</t>
  </si>
  <si>
    <t>ROSEBURG SD</t>
  </si>
  <si>
    <t>1419 NW VALLEY VIEW DR.</t>
  </si>
  <si>
    <t>523.0001.2000-30</t>
  </si>
  <si>
    <t>800-71-16-17</t>
  </si>
  <si>
    <t>792.0001.2017</t>
  </si>
  <si>
    <t>EVENT RENTAL</t>
  </si>
  <si>
    <t>GROUP CONTRACT</t>
  </si>
  <si>
    <t>SALEM CONVENTION CENTER</t>
  </si>
  <si>
    <t>200 COMMERCIAL STREET, SE</t>
  </si>
  <si>
    <t>SALEM</t>
  </si>
  <si>
    <t>533.0014.2016-17</t>
  </si>
  <si>
    <t>BUILDING MAINTENANCE</t>
  </si>
  <si>
    <t>SANITECH BUILDING MAINTENANCE</t>
  </si>
  <si>
    <t>1960 TABLE ROCK RD</t>
  </si>
  <si>
    <t>100.0009.2017-18</t>
  </si>
  <si>
    <t>SAFE SCHOOLS TRAINING</t>
  </si>
  <si>
    <t>SUBSCRIPTION AGREEMENT</t>
  </si>
  <si>
    <t>SCENARIO LEARNING</t>
  </si>
  <si>
    <t>2135 DANA AVENUE, SUITE 300</t>
  </si>
  <si>
    <t>CINCINNATI</t>
  </si>
  <si>
    <t>800.0053.2017 (2)</t>
  </si>
  <si>
    <t>SHARON RUST - SUSD</t>
  </si>
  <si>
    <t>503.0010.2016-17</t>
  </si>
  <si>
    <t>SMALL STEPS CHILD CARE</t>
  </si>
  <si>
    <t>1900 Crater Lake Avenue</t>
  </si>
  <si>
    <t>800.0033.2016</t>
  </si>
  <si>
    <t>SMART</t>
  </si>
  <si>
    <t>PO BOX 2358</t>
  </si>
  <si>
    <t>533.0020-2016-17AMENDMENT A</t>
  </si>
  <si>
    <t>INCLUSIVE CHILD CARE PROGRAM</t>
  </si>
  <si>
    <t>SOESD CHILD CARE RESOURCE NETWORK</t>
  </si>
  <si>
    <t>101 N Grape</t>
  </si>
  <si>
    <t>05/0917</t>
  </si>
  <si>
    <t>800.0050.2016-17</t>
  </si>
  <si>
    <t>SOUTH UMPQUA SCHOOL DISTRICT</t>
  </si>
  <si>
    <t>558 Sw Chadwick Lane</t>
  </si>
  <si>
    <t>Myrtle Creek</t>
  </si>
  <si>
    <t>800.0038.2016-17</t>
  </si>
  <si>
    <t>SOUTH UMPQUA SD</t>
  </si>
  <si>
    <t>533.0019-2016-17</t>
  </si>
  <si>
    <t>HEAD START SERVICES</t>
  </si>
  <si>
    <t>SOUTHERN OREGON CHILD AND FAMILY COUNCIL</t>
  </si>
  <si>
    <t>PO Box 3697</t>
  </si>
  <si>
    <t>Central Point</t>
  </si>
  <si>
    <t>533.0024.2016-17</t>
  </si>
  <si>
    <t>SITE USE</t>
  </si>
  <si>
    <t>533.0017.2016-17</t>
  </si>
  <si>
    <t>SIGN LANGUAGE/BRAILLIST</t>
  </si>
  <si>
    <t>SOUTHERN OREGON ESD</t>
  </si>
  <si>
    <t>807.0003.2015-17 A2</t>
  </si>
  <si>
    <t>786.0002.2016-17</t>
  </si>
  <si>
    <t>533.0018.2016-17 AMEND A</t>
  </si>
  <si>
    <t>KINDERGARTEN READINESS</t>
  </si>
  <si>
    <t>PERSONAL SERVICES CONTRACT</t>
  </si>
  <si>
    <t>533.0001.2013-30</t>
  </si>
  <si>
    <t>STEWART CAPITAL MANAGEMENT</t>
  </si>
  <si>
    <t>860 OHARE PARKWAY SUITE 100</t>
  </si>
  <si>
    <t>100.0006.2016-17</t>
  </si>
  <si>
    <t>CLIENT SERVICES AGREEMENT</t>
  </si>
  <si>
    <t>SUNBELT STAFFING</t>
  </si>
  <si>
    <t>3687 TAMPA RD, SUITE 200</t>
  </si>
  <si>
    <t>OLDSMAR</t>
  </si>
  <si>
    <t>FL</t>
  </si>
  <si>
    <t>800.0042.2016-17</t>
  </si>
  <si>
    <t>SUTHERLIN SD</t>
  </si>
  <si>
    <t>531 E Central</t>
  </si>
  <si>
    <t>Sutherlin</t>
  </si>
  <si>
    <t>97479-0500</t>
  </si>
  <si>
    <t>800.0051.2016-17</t>
  </si>
  <si>
    <t>800.0034.2016</t>
  </si>
  <si>
    <t>800-74-16-17</t>
  </si>
  <si>
    <t>TAKE ROOT</t>
  </si>
  <si>
    <t>1871 NE STEPHENS</t>
  </si>
  <si>
    <t>503.0005.2016-17</t>
  </si>
  <si>
    <t>ENGAGEMENT AGREEMENT</t>
  </si>
  <si>
    <t>THE HELLO FOUNDATION</t>
  </si>
  <si>
    <t>PO Box 623</t>
  </si>
  <si>
    <t>Gladstone</t>
  </si>
  <si>
    <t>800-45-16-17</t>
  </si>
  <si>
    <t>THE YMCA OF KLAMATH FALLS</t>
  </si>
  <si>
    <t>1221 S Alameda AVE</t>
  </si>
  <si>
    <t xml:space="preserve">Klamath Falls </t>
  </si>
  <si>
    <t>523.0003.2015-30</t>
  </si>
  <si>
    <t>FACILITY SHARING</t>
  </si>
  <si>
    <t>FACILITY SHARING AGREEMENT</t>
  </si>
  <si>
    <t>UCC FORD CHILDHOOD ENRICHMENT CENTER</t>
  </si>
  <si>
    <t>PO Box 967</t>
  </si>
  <si>
    <t>274.0010.2016-17</t>
  </si>
  <si>
    <t>UCC/DOUGLAS COUNTY PARTNER FOR STUDENT SUCCESS</t>
  </si>
  <si>
    <t>274.0011.2016-17</t>
  </si>
  <si>
    <t>DCPSS/STEAM HUB COORDINATION</t>
  </si>
  <si>
    <t>100.0005.2017</t>
  </si>
  <si>
    <t>MEETING ROOM RENTAL</t>
  </si>
  <si>
    <t>FACILITY USE AGREEMENT</t>
  </si>
  <si>
    <t>UMPQUA COMMUNITY COLLEGE</t>
  </si>
  <si>
    <t>100.2016.004</t>
  </si>
  <si>
    <t>210.0004.2016</t>
  </si>
  <si>
    <t>ROOM RENTAL</t>
  </si>
  <si>
    <t>100.0003.2016-17</t>
  </si>
  <si>
    <t xml:space="preserve">HOST SITE </t>
  </si>
  <si>
    <t>INTERGOVERNMENTAL SERVICE AGREEMENT</t>
  </si>
  <si>
    <t>UMPQUA COMMUNITY COLLEGE - DCPSS</t>
  </si>
  <si>
    <t>274.0007.2016-17 AMENDMENT A</t>
  </si>
  <si>
    <t>UMPQUA TRAINING AND EMPLOYMENT</t>
  </si>
  <si>
    <t>760 NW HILL AVENUE</t>
  </si>
  <si>
    <t>806.0027.2016</t>
  </si>
  <si>
    <t>UMPQUA VALLEY CHRISTIAN SCHOOL</t>
  </si>
  <si>
    <t>18585 DIXONVILLE ROAD</t>
  </si>
  <si>
    <t>791.0002.2017</t>
  </si>
  <si>
    <t>VALLEY RIVER INN</t>
  </si>
  <si>
    <t>1000 Valley River Way</t>
  </si>
  <si>
    <t>271.0002.2017</t>
  </si>
  <si>
    <t>WHITNEY GRUBBS</t>
  </si>
  <si>
    <t>5036 NE 21ST AVENUE</t>
  </si>
  <si>
    <t>PORTLAND</t>
  </si>
  <si>
    <t>274.0004.2016-17</t>
  </si>
  <si>
    <t>WINSTON DILLARD SD</t>
  </si>
  <si>
    <t>620 NW Elwood St.</t>
  </si>
  <si>
    <t>Winston</t>
  </si>
  <si>
    <t>800.0039.2016-17</t>
  </si>
  <si>
    <t>800.0052.2016-17</t>
  </si>
  <si>
    <t>YAEGERS PLUMBING INC</t>
  </si>
  <si>
    <t>PO BOX 1701</t>
  </si>
  <si>
    <t>210.0002.2016</t>
  </si>
  <si>
    <t>TRAINING</t>
  </si>
  <si>
    <t>YOLANDA WESTERBERG</t>
  </si>
  <si>
    <t>PO BOX 567</t>
  </si>
  <si>
    <t>LIBERTY LAKE</t>
  </si>
  <si>
    <t>800.0040.2016-17</t>
  </si>
  <si>
    <t>YONCALLA SD</t>
  </si>
  <si>
    <t>PO Box 568</t>
  </si>
  <si>
    <t>Yoncalla</t>
  </si>
  <si>
    <t>800.0047.2016</t>
  </si>
  <si>
    <t>Original Start</t>
  </si>
  <si>
    <t>Amendment Date</t>
  </si>
  <si>
    <t>Expiration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</si>
</sst>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Fill="1" applyBorder="1"/>
    <xf numFmtId="14" fontId="0" fillId="0" borderId="0" xfId="0" applyNumberFormat="1" applyFill="1"/>
    <xf numFmtId="0" fontId="0" fillId="0" borderId="0" xfId="0" applyFill="1"/>
    <xf numFmtId="165" fontId="0" fillId="0" borderId="0" xfId="0" applyNumberFormat="1"/>
    <xf numFmtId="14" fontId="0" fillId="0" borderId="0" xfId="0" applyNumberFormat="1"/>
    <xf numFmtId="44" fontId="0" fillId="0" borderId="0" xfId="42" applyFont="1"/>
    <xf numFmtId="8" fontId="0" fillId="0" borderId="0" xfId="0" applyNumberFormat="1" applyFill="1"/>
    <xf numFmtId="44" fontId="0" fillId="0" borderId="0" xfId="42" applyFont="1" applyFill="1"/>
    <xf numFmtId="165" fontId="0" fillId="0" borderId="0" xfId="0" applyNumberFormat="1" applyFill="1"/>
    <xf numFmtId="14" fontId="0" fillId="0" borderId="0" xfId="0" applyNumberFormat="1" applyFill="1" applyBorder="1"/>
    <xf numFmtId="14" fontId="0" fillId="0" borderId="0" xfId="0" applyNumberFormat="1" applyFill="1" applyAlignment="1">
      <alignment horizontal="right"/>
    </xf>
    <xf numFmtId="0" fontId="0" fillId="0" borderId="0" xfId="0" applyFont="1"/>
    <xf numFmtId="49" fontId="0" fillId="0" borderId="0" xfId="0" applyNumberForma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zoomScaleNormal="100" workbookViewId="0"/>
  </sheetViews>
  <sheetFormatPr defaultColWidth="8.88671875" defaultRowHeight="14.4" x14ac:dyDescent="0.3"/>
  <cols>
    <col min="1" max="2" width="18.6640625" style="1" customWidth="1"/>
    <col min="3" max="3" width="30.5546875" style="1" bestFit="1" customWidth="1"/>
    <col min="4" max="9" width="18.6640625" style="1" customWidth="1"/>
    <col min="10" max="11" width="18.6640625" style="3" customWidth="1"/>
    <col min="12" max="12" width="18.6640625" style="1" customWidth="1"/>
    <col min="13" max="15" width="18.6640625" style="2" customWidth="1"/>
    <col min="16" max="17" width="14.33203125" style="1" bestFit="1" customWidth="1"/>
    <col min="18" max="16384" width="8.88671875" style="1"/>
  </cols>
  <sheetData>
    <row r="1" spans="1:17" s="4" customFormat="1" ht="41.4" x14ac:dyDescent="0.3">
      <c r="A1" s="5" t="s">
        <v>0</v>
      </c>
      <c r="B1" s="5" t="s">
        <v>1</v>
      </c>
      <c r="C1" s="5" t="s">
        <v>13</v>
      </c>
      <c r="D1" s="5" t="s">
        <v>2</v>
      </c>
      <c r="E1" s="5" t="s">
        <v>3</v>
      </c>
      <c r="F1" s="5" t="s">
        <v>4</v>
      </c>
      <c r="G1" s="5" t="s">
        <v>10</v>
      </c>
      <c r="H1" s="5" t="s">
        <v>12</v>
      </c>
      <c r="I1" s="5" t="s">
        <v>11</v>
      </c>
      <c r="J1" s="5" t="s">
        <v>5</v>
      </c>
      <c r="K1" s="5" t="s">
        <v>6</v>
      </c>
      <c r="L1" s="5" t="s">
        <v>417</v>
      </c>
      <c r="M1" s="5" t="s">
        <v>418</v>
      </c>
      <c r="N1" s="5" t="s">
        <v>419</v>
      </c>
      <c r="O1" s="6" t="s">
        <v>7</v>
      </c>
      <c r="P1" s="6" t="s">
        <v>8</v>
      </c>
      <c r="Q1" s="6" t="s">
        <v>9</v>
      </c>
    </row>
    <row r="2" spans="1:17" x14ac:dyDescent="0.3">
      <c r="A2" s="7">
        <v>1980</v>
      </c>
      <c r="B2" s="7" t="s">
        <v>14</v>
      </c>
      <c r="C2" s="8" t="s">
        <v>15</v>
      </c>
      <c r="D2" s="9" t="s">
        <v>16</v>
      </c>
      <c r="E2" s="9" t="s">
        <v>17</v>
      </c>
      <c r="F2" s="9" t="s">
        <v>18</v>
      </c>
      <c r="G2" s="9" t="s">
        <v>19</v>
      </c>
      <c r="H2" s="1" t="s">
        <v>20</v>
      </c>
      <c r="I2" s="1" t="s">
        <v>21</v>
      </c>
      <c r="J2" s="3" t="s">
        <v>22</v>
      </c>
      <c r="K2" s="3">
        <v>30384</v>
      </c>
      <c r="L2" s="10">
        <v>42703</v>
      </c>
      <c r="M2"/>
      <c r="N2" s="11">
        <v>42895</v>
      </c>
      <c r="O2" s="12">
        <v>70224</v>
      </c>
      <c r="P2" s="12"/>
      <c r="Q2" s="12"/>
    </row>
    <row r="3" spans="1:17" x14ac:dyDescent="0.3">
      <c r="A3" s="7">
        <v>1980</v>
      </c>
      <c r="B3" s="7" t="s">
        <v>14</v>
      </c>
      <c r="C3" s="8" t="s">
        <v>23</v>
      </c>
      <c r="D3" s="9" t="s">
        <v>24</v>
      </c>
      <c r="E3" s="9" t="s">
        <v>25</v>
      </c>
      <c r="F3" s="9" t="s">
        <v>26</v>
      </c>
      <c r="G3" s="9" t="s">
        <v>27</v>
      </c>
      <c r="H3" s="1" t="s">
        <v>28</v>
      </c>
      <c r="I3" s="1" t="s">
        <v>29</v>
      </c>
      <c r="J3" s="3" t="s">
        <v>30</v>
      </c>
      <c r="K3" s="3">
        <v>93117</v>
      </c>
      <c r="L3" s="8">
        <v>42845</v>
      </c>
      <c r="M3" s="9"/>
      <c r="N3" s="8">
        <v>42846</v>
      </c>
      <c r="O3" s="13">
        <v>1250</v>
      </c>
      <c r="P3" s="14"/>
      <c r="Q3" s="14"/>
    </row>
    <row r="4" spans="1:17" x14ac:dyDescent="0.3">
      <c r="A4" s="7">
        <v>1980</v>
      </c>
      <c r="B4" s="7" t="s">
        <v>14</v>
      </c>
      <c r="C4" s="8" t="s">
        <v>31</v>
      </c>
      <c r="D4" s="9" t="s">
        <v>24</v>
      </c>
      <c r="E4" s="9" t="s">
        <v>25</v>
      </c>
      <c r="F4" s="9" t="s">
        <v>26</v>
      </c>
      <c r="G4" s="9" t="s">
        <v>32</v>
      </c>
      <c r="H4" s="1" t="s">
        <v>33</v>
      </c>
      <c r="I4" s="1" t="s">
        <v>34</v>
      </c>
      <c r="J4" s="3" t="s">
        <v>35</v>
      </c>
      <c r="K4" s="3">
        <v>44224</v>
      </c>
      <c r="L4" s="8">
        <v>42845</v>
      </c>
      <c r="M4" s="9"/>
      <c r="N4" s="8">
        <v>42846</v>
      </c>
      <c r="O4" s="13">
        <v>1250</v>
      </c>
      <c r="P4" s="14"/>
      <c r="Q4" s="14"/>
    </row>
    <row r="5" spans="1:17" x14ac:dyDescent="0.3">
      <c r="A5" s="7">
        <v>1980</v>
      </c>
      <c r="B5" s="7" t="s">
        <v>14</v>
      </c>
      <c r="C5" s="9" t="s">
        <v>36</v>
      </c>
      <c r="D5" s="9" t="s">
        <v>37</v>
      </c>
      <c r="E5" s="9" t="s">
        <v>38</v>
      </c>
      <c r="F5" s="9" t="s">
        <v>18</v>
      </c>
      <c r="G5" s="9" t="s">
        <v>39</v>
      </c>
      <c r="H5" s="1" t="s">
        <v>40</v>
      </c>
      <c r="I5" s="1" t="s">
        <v>41</v>
      </c>
      <c r="J5" s="3" t="s">
        <v>42</v>
      </c>
      <c r="K5" s="3">
        <v>97471</v>
      </c>
      <c r="L5" s="15">
        <v>42491</v>
      </c>
      <c r="M5" s="9"/>
      <c r="N5" s="8">
        <v>42978</v>
      </c>
      <c r="O5" s="14">
        <v>37800</v>
      </c>
      <c r="P5" s="14">
        <v>867</v>
      </c>
      <c r="Q5" s="14">
        <f>O5+P5</f>
        <v>38667</v>
      </c>
    </row>
    <row r="6" spans="1:17" x14ac:dyDescent="0.3">
      <c r="A6" s="7">
        <v>1981</v>
      </c>
      <c r="B6" s="7" t="s">
        <v>14</v>
      </c>
      <c r="C6" s="16" t="s">
        <v>43</v>
      </c>
      <c r="D6" s="7" t="s">
        <v>44</v>
      </c>
      <c r="E6" s="7" t="s">
        <v>45</v>
      </c>
      <c r="F6" s="7" t="s">
        <v>18</v>
      </c>
      <c r="G6" s="7" t="s">
        <v>46</v>
      </c>
      <c r="H6" s="1" t="s">
        <v>47</v>
      </c>
      <c r="I6" s="1" t="s">
        <v>41</v>
      </c>
      <c r="J6" s="3" t="s">
        <v>42</v>
      </c>
      <c r="K6" s="3">
        <v>97470</v>
      </c>
      <c r="L6" s="15">
        <v>42644</v>
      </c>
      <c r="M6" s="9"/>
      <c r="N6" s="8">
        <v>42916</v>
      </c>
      <c r="O6" s="14">
        <v>8000</v>
      </c>
      <c r="P6" s="14"/>
      <c r="Q6" s="14"/>
    </row>
    <row r="7" spans="1:17" x14ac:dyDescent="0.3">
      <c r="A7" s="7">
        <v>1980</v>
      </c>
      <c r="B7" s="7" t="s">
        <v>14</v>
      </c>
      <c r="C7" s="8" t="s">
        <v>48</v>
      </c>
      <c r="D7" s="9" t="s">
        <v>49</v>
      </c>
      <c r="E7" s="9" t="s">
        <v>50</v>
      </c>
      <c r="F7" s="9" t="s">
        <v>18</v>
      </c>
      <c r="G7" s="9" t="s">
        <v>51</v>
      </c>
      <c r="H7" s="1" t="s">
        <v>52</v>
      </c>
      <c r="I7" s="1" t="s">
        <v>53</v>
      </c>
      <c r="J7" s="3" t="s">
        <v>42</v>
      </c>
      <c r="K7" s="3">
        <v>97035</v>
      </c>
      <c r="L7" s="15">
        <v>42690</v>
      </c>
      <c r="M7" s="9"/>
      <c r="N7" s="8">
        <v>42551</v>
      </c>
      <c r="O7" s="14"/>
      <c r="P7" s="14"/>
      <c r="Q7" s="14"/>
    </row>
    <row r="8" spans="1:17" x14ac:dyDescent="0.3">
      <c r="A8" s="7">
        <v>1980</v>
      </c>
      <c r="B8" s="7" t="s">
        <v>14</v>
      </c>
      <c r="C8" s="8" t="s">
        <v>54</v>
      </c>
      <c r="D8" s="9" t="s">
        <v>24</v>
      </c>
      <c r="E8" s="9" t="s">
        <v>25</v>
      </c>
      <c r="F8" s="9" t="s">
        <v>26</v>
      </c>
      <c r="G8" s="9" t="s">
        <v>55</v>
      </c>
      <c r="H8" s="1" t="s">
        <v>56</v>
      </c>
      <c r="I8" s="1" t="s">
        <v>57</v>
      </c>
      <c r="J8" s="3" t="s">
        <v>58</v>
      </c>
      <c r="K8" s="3" t="s">
        <v>59</v>
      </c>
      <c r="L8" s="8">
        <v>42772</v>
      </c>
      <c r="M8" s="9"/>
      <c r="N8" s="8">
        <v>42773</v>
      </c>
      <c r="O8" s="13">
        <v>3800</v>
      </c>
      <c r="P8" s="14"/>
      <c r="Q8" s="14"/>
    </row>
    <row r="9" spans="1:17" x14ac:dyDescent="0.3">
      <c r="A9" s="7">
        <v>1980</v>
      </c>
      <c r="B9" s="7" t="s">
        <v>14</v>
      </c>
      <c r="C9" s="8" t="s">
        <v>60</v>
      </c>
      <c r="D9" s="9" t="s">
        <v>44</v>
      </c>
      <c r="E9" s="9" t="s">
        <v>45</v>
      </c>
      <c r="F9" s="9" t="s">
        <v>18</v>
      </c>
      <c r="G9" s="9" t="s">
        <v>61</v>
      </c>
      <c r="H9" s="1" t="s">
        <v>62</v>
      </c>
      <c r="I9" s="1" t="s">
        <v>41</v>
      </c>
      <c r="J9" s="3" t="s">
        <v>42</v>
      </c>
      <c r="K9" s="3">
        <v>97470</v>
      </c>
      <c r="L9" s="8">
        <v>42552</v>
      </c>
      <c r="M9" s="9"/>
      <c r="N9" s="8">
        <v>42735</v>
      </c>
      <c r="O9" s="13">
        <v>49735</v>
      </c>
      <c r="P9" s="14"/>
      <c r="Q9" s="14"/>
    </row>
    <row r="10" spans="1:17" x14ac:dyDescent="0.3">
      <c r="A10" s="7">
        <v>1980</v>
      </c>
      <c r="B10" s="7" t="s">
        <v>14</v>
      </c>
      <c r="C10" s="8" t="s">
        <v>63</v>
      </c>
      <c r="D10" s="9" t="s">
        <v>64</v>
      </c>
      <c r="E10" s="9" t="s">
        <v>65</v>
      </c>
      <c r="F10" s="9" t="s">
        <v>18</v>
      </c>
      <c r="G10" s="9" t="s">
        <v>66</v>
      </c>
      <c r="H10" s="1" t="s">
        <v>67</v>
      </c>
      <c r="I10" s="1" t="s">
        <v>68</v>
      </c>
      <c r="J10" s="3" t="s">
        <v>69</v>
      </c>
      <c r="K10" s="3">
        <v>60613</v>
      </c>
      <c r="L10" s="10">
        <v>42552</v>
      </c>
      <c r="M10"/>
      <c r="N10" s="11">
        <v>42916</v>
      </c>
      <c r="O10" s="12">
        <v>92184</v>
      </c>
      <c r="P10" s="12"/>
      <c r="Q10" s="12"/>
    </row>
    <row r="11" spans="1:17" x14ac:dyDescent="0.3">
      <c r="A11" s="7">
        <v>1980</v>
      </c>
      <c r="B11" s="7" t="s">
        <v>14</v>
      </c>
      <c r="C11" s="8" t="s">
        <v>70</v>
      </c>
      <c r="D11" s="9" t="s">
        <v>71</v>
      </c>
      <c r="E11" s="9" t="s">
        <v>25</v>
      </c>
      <c r="F11" s="9" t="s">
        <v>26</v>
      </c>
      <c r="G11" s="9" t="s">
        <v>72</v>
      </c>
      <c r="H11" s="1" t="s">
        <v>73</v>
      </c>
      <c r="I11" s="1" t="s">
        <v>74</v>
      </c>
      <c r="J11" s="3" t="s">
        <v>42</v>
      </c>
      <c r="K11" s="3">
        <v>97501</v>
      </c>
      <c r="L11" s="10">
        <v>42619</v>
      </c>
      <c r="M11"/>
      <c r="N11" s="11">
        <v>42886</v>
      </c>
      <c r="O11" s="12">
        <v>3514.5</v>
      </c>
      <c r="P11" s="12"/>
      <c r="Q11" s="12"/>
    </row>
    <row r="12" spans="1:17" x14ac:dyDescent="0.3">
      <c r="A12" s="7">
        <v>1980</v>
      </c>
      <c r="B12" s="7" t="s">
        <v>14</v>
      </c>
      <c r="C12" s="9" t="s">
        <v>75</v>
      </c>
      <c r="D12" s="9" t="s">
        <v>76</v>
      </c>
      <c r="E12" s="9" t="s">
        <v>77</v>
      </c>
      <c r="F12" s="9" t="s">
        <v>18</v>
      </c>
      <c r="G12" s="9" t="s">
        <v>78</v>
      </c>
      <c r="H12" s="1" t="s">
        <v>79</v>
      </c>
      <c r="I12" s="1" t="s">
        <v>41</v>
      </c>
      <c r="J12" s="3" t="s">
        <v>42</v>
      </c>
      <c r="K12" s="3">
        <v>97471</v>
      </c>
      <c r="L12" s="15">
        <v>42608</v>
      </c>
      <c r="M12" s="9"/>
      <c r="N12" s="8">
        <v>42608</v>
      </c>
      <c r="O12" s="14">
        <v>1273</v>
      </c>
      <c r="P12" s="14"/>
      <c r="Q12" s="14"/>
    </row>
    <row r="13" spans="1:17" x14ac:dyDescent="0.3">
      <c r="A13" s="7">
        <v>1980</v>
      </c>
      <c r="B13" s="7" t="s">
        <v>14</v>
      </c>
      <c r="C13" s="9" t="s">
        <v>80</v>
      </c>
      <c r="D13" s="9" t="s">
        <v>81</v>
      </c>
      <c r="E13" s="9" t="s">
        <v>82</v>
      </c>
      <c r="F13" s="9" t="s">
        <v>18</v>
      </c>
      <c r="G13" s="9" t="s">
        <v>83</v>
      </c>
      <c r="H13" s="1" t="s">
        <v>84</v>
      </c>
      <c r="I13" s="1" t="s">
        <v>41</v>
      </c>
      <c r="J13" s="3" t="s">
        <v>42</v>
      </c>
      <c r="K13" s="3">
        <v>97470</v>
      </c>
      <c r="L13" s="15">
        <v>42552</v>
      </c>
      <c r="M13" s="9"/>
      <c r="N13" s="8">
        <v>42916</v>
      </c>
      <c r="O13" s="14">
        <v>198063</v>
      </c>
      <c r="P13" s="14"/>
      <c r="Q13" s="14"/>
    </row>
    <row r="14" spans="1:17" x14ac:dyDescent="0.3">
      <c r="A14" s="7">
        <v>1980</v>
      </c>
      <c r="B14" s="7" t="s">
        <v>14</v>
      </c>
      <c r="C14" s="8" t="s">
        <v>85</v>
      </c>
      <c r="D14" s="9" t="s">
        <v>86</v>
      </c>
      <c r="E14" s="9" t="s">
        <v>87</v>
      </c>
      <c r="F14" s="9" t="s">
        <v>18</v>
      </c>
      <c r="G14" s="9" t="s">
        <v>88</v>
      </c>
      <c r="H14" s="1" t="s">
        <v>89</v>
      </c>
      <c r="I14" s="1" t="s">
        <v>90</v>
      </c>
      <c r="J14" s="3" t="s">
        <v>42</v>
      </c>
      <c r="K14" s="3">
        <v>97436</v>
      </c>
      <c r="L14" s="8">
        <v>42552</v>
      </c>
      <c r="M14" s="9"/>
      <c r="N14" s="8">
        <v>42916</v>
      </c>
      <c r="O14" s="13">
        <v>43600</v>
      </c>
      <c r="P14" s="14"/>
      <c r="Q14" s="14"/>
    </row>
    <row r="15" spans="1:17" x14ac:dyDescent="0.3">
      <c r="A15" s="7">
        <v>1980</v>
      </c>
      <c r="B15" s="7" t="s">
        <v>14</v>
      </c>
      <c r="C15" s="8" t="s">
        <v>91</v>
      </c>
      <c r="D15" s="9" t="s">
        <v>86</v>
      </c>
      <c r="E15" s="9" t="s">
        <v>87</v>
      </c>
      <c r="F15" s="9" t="s">
        <v>18</v>
      </c>
      <c r="G15" s="9" t="s">
        <v>88</v>
      </c>
      <c r="H15" s="1" t="s">
        <v>89</v>
      </c>
      <c r="I15" s="1" t="s">
        <v>90</v>
      </c>
      <c r="J15" s="3" t="s">
        <v>42</v>
      </c>
      <c r="K15" s="3">
        <v>97436</v>
      </c>
      <c r="L15" s="8">
        <v>42552</v>
      </c>
      <c r="M15" s="9"/>
      <c r="N15" s="8">
        <v>42916</v>
      </c>
      <c r="O15" s="13">
        <v>114996.91</v>
      </c>
      <c r="P15" s="14">
        <v>47120</v>
      </c>
      <c r="Q15" s="14">
        <v>132432.91</v>
      </c>
    </row>
    <row r="16" spans="1:17" x14ac:dyDescent="0.3">
      <c r="A16" s="7">
        <v>1980</v>
      </c>
      <c r="B16" s="7" t="s">
        <v>14</v>
      </c>
      <c r="C16" s="9" t="s">
        <v>92</v>
      </c>
      <c r="D16" s="9" t="s">
        <v>93</v>
      </c>
      <c r="E16" s="9" t="s">
        <v>25</v>
      </c>
      <c r="F16" s="9" t="s">
        <v>26</v>
      </c>
      <c r="G16" t="s">
        <v>94</v>
      </c>
      <c r="H16" s="1" t="s">
        <v>95</v>
      </c>
      <c r="I16" s="1" t="s">
        <v>96</v>
      </c>
      <c r="J16" s="3" t="s">
        <v>42</v>
      </c>
      <c r="K16" s="3">
        <v>97214</v>
      </c>
      <c r="L16" s="15">
        <v>42608</v>
      </c>
      <c r="M16" s="9"/>
      <c r="N16" s="8">
        <v>42608</v>
      </c>
      <c r="O16" s="14">
        <v>1000</v>
      </c>
      <c r="P16" s="14"/>
      <c r="Q16" s="14"/>
    </row>
    <row r="17" spans="1:17" x14ac:dyDescent="0.3">
      <c r="A17" s="7">
        <v>1980</v>
      </c>
      <c r="B17" s="7" t="s">
        <v>14</v>
      </c>
      <c r="C17" s="9" t="s">
        <v>97</v>
      </c>
      <c r="D17" s="9" t="s">
        <v>98</v>
      </c>
      <c r="E17" s="9" t="s">
        <v>99</v>
      </c>
      <c r="F17" s="9" t="s">
        <v>18</v>
      </c>
      <c r="G17" s="9" t="s">
        <v>100</v>
      </c>
      <c r="H17" s="1" t="s">
        <v>101</v>
      </c>
      <c r="I17" s="1" t="s">
        <v>41</v>
      </c>
      <c r="J17" s="3" t="s">
        <v>42</v>
      </c>
      <c r="K17" s="3">
        <v>97470</v>
      </c>
      <c r="L17" s="15">
        <v>40316</v>
      </c>
      <c r="M17" s="9"/>
      <c r="N17" s="8">
        <v>42916</v>
      </c>
      <c r="O17" s="14">
        <v>84900</v>
      </c>
      <c r="P17" s="14">
        <v>16980</v>
      </c>
      <c r="Q17" s="14"/>
    </row>
    <row r="18" spans="1:17" x14ac:dyDescent="0.3">
      <c r="A18" s="7">
        <v>1980</v>
      </c>
      <c r="B18" s="7" t="s">
        <v>14</v>
      </c>
      <c r="C18" s="9" t="s">
        <v>102</v>
      </c>
      <c r="D18" s="9" t="s">
        <v>44</v>
      </c>
      <c r="E18" s="9" t="s">
        <v>45</v>
      </c>
      <c r="F18" s="9" t="s">
        <v>18</v>
      </c>
      <c r="G18" s="9" t="s">
        <v>100</v>
      </c>
      <c r="H18" s="1" t="s">
        <v>101</v>
      </c>
      <c r="I18" s="1" t="s">
        <v>41</v>
      </c>
      <c r="J18" s="3" t="s">
        <v>42</v>
      </c>
      <c r="K18" s="3">
        <v>97470</v>
      </c>
      <c r="L18" s="15">
        <v>42644</v>
      </c>
      <c r="M18" s="9"/>
      <c r="N18" s="8">
        <v>42916</v>
      </c>
      <c r="O18" s="14">
        <v>44442</v>
      </c>
      <c r="P18" s="14"/>
      <c r="Q18" s="14"/>
    </row>
    <row r="19" spans="1:17" x14ac:dyDescent="0.3">
      <c r="A19" s="7">
        <v>1980</v>
      </c>
      <c r="B19" s="7" t="s">
        <v>14</v>
      </c>
      <c r="C19" s="8" t="s">
        <v>103</v>
      </c>
      <c r="D19" s="9" t="s">
        <v>44</v>
      </c>
      <c r="E19" s="9" t="s">
        <v>45</v>
      </c>
      <c r="F19" s="9" t="s">
        <v>18</v>
      </c>
      <c r="G19" s="9" t="s">
        <v>104</v>
      </c>
      <c r="H19" s="1" t="s">
        <v>105</v>
      </c>
      <c r="I19" s="1" t="s">
        <v>106</v>
      </c>
      <c r="J19" s="3" t="s">
        <v>107</v>
      </c>
      <c r="K19" s="3">
        <v>97424</v>
      </c>
      <c r="L19" s="8">
        <v>42552</v>
      </c>
      <c r="M19" s="9"/>
      <c r="N19" s="8">
        <v>42735</v>
      </c>
      <c r="O19" s="13">
        <v>15000</v>
      </c>
      <c r="P19" s="14"/>
      <c r="Q19" s="14"/>
    </row>
    <row r="20" spans="1:17" x14ac:dyDescent="0.3">
      <c r="A20" s="7">
        <v>1980</v>
      </c>
      <c r="B20" s="7" t="s">
        <v>14</v>
      </c>
      <c r="C20" s="9" t="s">
        <v>108</v>
      </c>
      <c r="D20" s="9" t="s">
        <v>98</v>
      </c>
      <c r="E20" s="9" t="s">
        <v>99</v>
      </c>
      <c r="F20" s="9" t="s">
        <v>18</v>
      </c>
      <c r="G20" s="9" t="s">
        <v>109</v>
      </c>
      <c r="H20" s="1" t="s">
        <v>110</v>
      </c>
      <c r="I20" s="1" t="s">
        <v>41</v>
      </c>
      <c r="J20" s="3" t="s">
        <v>42</v>
      </c>
      <c r="K20" s="3">
        <v>97471</v>
      </c>
      <c r="L20" s="15">
        <v>41275</v>
      </c>
      <c r="M20" s="9"/>
      <c r="N20" s="8">
        <v>47484</v>
      </c>
      <c r="O20" s="14">
        <v>25</v>
      </c>
      <c r="P20" s="14"/>
      <c r="Q20" s="14"/>
    </row>
    <row r="21" spans="1:17" x14ac:dyDescent="0.3">
      <c r="A21" s="7">
        <v>1980</v>
      </c>
      <c r="B21" s="7" t="s">
        <v>14</v>
      </c>
      <c r="C21" s="8" t="s">
        <v>111</v>
      </c>
      <c r="D21" s="9" t="s">
        <v>112</v>
      </c>
      <c r="E21" s="9" t="s">
        <v>25</v>
      </c>
      <c r="F21" s="9" t="s">
        <v>26</v>
      </c>
      <c r="G21" t="s">
        <v>113</v>
      </c>
      <c r="H21" s="1" t="s">
        <v>114</v>
      </c>
      <c r="I21" s="1" t="s">
        <v>41</v>
      </c>
      <c r="J21" s="3" t="s">
        <v>42</v>
      </c>
      <c r="K21" s="3">
        <v>97470</v>
      </c>
      <c r="L21" s="8">
        <v>42659</v>
      </c>
      <c r="M21" s="9"/>
      <c r="N21" s="8">
        <v>42887</v>
      </c>
      <c r="O21" s="13">
        <v>5250</v>
      </c>
      <c r="P21" s="14"/>
      <c r="Q21" s="14"/>
    </row>
    <row r="22" spans="1:17" x14ac:dyDescent="0.3">
      <c r="A22" s="7">
        <v>1980</v>
      </c>
      <c r="B22" s="7" t="s">
        <v>14</v>
      </c>
      <c r="C22" s="8" t="s">
        <v>115</v>
      </c>
      <c r="D22" s="9" t="s">
        <v>116</v>
      </c>
      <c r="E22" s="9" t="s">
        <v>117</v>
      </c>
      <c r="F22" s="9" t="s">
        <v>18</v>
      </c>
      <c r="G22" t="s">
        <v>118</v>
      </c>
      <c r="H22" s="1" t="s">
        <v>119</v>
      </c>
      <c r="I22" s="1" t="s">
        <v>120</v>
      </c>
      <c r="J22" s="3" t="s">
        <v>42</v>
      </c>
      <c r="K22" s="3">
        <v>97495</v>
      </c>
      <c r="L22" s="10">
        <v>42611</v>
      </c>
      <c r="M22"/>
      <c r="N22" s="11">
        <v>43706</v>
      </c>
      <c r="O22" s="12">
        <v>30000</v>
      </c>
      <c r="P22" s="12"/>
      <c r="Q22" s="12"/>
    </row>
    <row r="23" spans="1:17" x14ac:dyDescent="0.3">
      <c r="A23" s="7">
        <v>1980</v>
      </c>
      <c r="B23" s="7" t="s">
        <v>14</v>
      </c>
      <c r="C23" s="9" t="s">
        <v>121</v>
      </c>
      <c r="D23" s="9" t="s">
        <v>93</v>
      </c>
      <c r="E23" s="9" t="s">
        <v>25</v>
      </c>
      <c r="F23" s="9" t="s">
        <v>26</v>
      </c>
      <c r="G23" t="s">
        <v>122</v>
      </c>
      <c r="H23" s="1" t="s">
        <v>123</v>
      </c>
      <c r="I23" s="1" t="s">
        <v>124</v>
      </c>
      <c r="J23" s="3" t="s">
        <v>42</v>
      </c>
      <c r="K23" s="3">
        <v>97882</v>
      </c>
      <c r="L23" s="15">
        <v>42590</v>
      </c>
      <c r="M23" s="9"/>
      <c r="N23" s="8">
        <v>42590</v>
      </c>
      <c r="O23" s="14">
        <v>3500</v>
      </c>
      <c r="P23" s="14"/>
      <c r="Q23" s="14"/>
    </row>
    <row r="24" spans="1:17" x14ac:dyDescent="0.3">
      <c r="A24" s="7">
        <v>1980</v>
      </c>
      <c r="B24" s="7" t="s">
        <v>14</v>
      </c>
      <c r="C24" s="8" t="s">
        <v>125</v>
      </c>
      <c r="D24" s="9" t="s">
        <v>16</v>
      </c>
      <c r="E24" s="9" t="s">
        <v>45</v>
      </c>
      <c r="F24" s="9" t="s">
        <v>18</v>
      </c>
      <c r="G24" t="s">
        <v>126</v>
      </c>
      <c r="H24" s="1" t="s">
        <v>127</v>
      </c>
      <c r="I24" s="1" t="s">
        <v>128</v>
      </c>
      <c r="J24" s="3" t="s">
        <v>129</v>
      </c>
      <c r="K24" s="3">
        <v>98134</v>
      </c>
      <c r="L24" s="15">
        <v>38944</v>
      </c>
      <c r="M24" s="9"/>
      <c r="N24" s="17">
        <v>42916</v>
      </c>
      <c r="O24" s="14">
        <v>9398</v>
      </c>
      <c r="P24" s="14"/>
      <c r="Q24" s="14"/>
    </row>
    <row r="25" spans="1:17" x14ac:dyDescent="0.3">
      <c r="A25" s="7">
        <v>1980</v>
      </c>
      <c r="B25" s="7" t="s">
        <v>14</v>
      </c>
      <c r="C25" s="8" t="s">
        <v>130</v>
      </c>
      <c r="D25" s="9" t="s">
        <v>24</v>
      </c>
      <c r="E25" s="9" t="s">
        <v>25</v>
      </c>
      <c r="F25" s="9" t="s">
        <v>26</v>
      </c>
      <c r="G25" t="s">
        <v>131</v>
      </c>
      <c r="H25" s="1" t="s">
        <v>132</v>
      </c>
      <c r="I25" s="1" t="s">
        <v>133</v>
      </c>
      <c r="J25" s="3" t="s">
        <v>42</v>
      </c>
      <c r="K25" s="3">
        <v>97403</v>
      </c>
      <c r="L25" s="15">
        <v>42829</v>
      </c>
      <c r="M25" s="9"/>
      <c r="N25" s="8">
        <v>39179</v>
      </c>
      <c r="O25" s="14">
        <v>2000</v>
      </c>
      <c r="P25" s="14"/>
      <c r="Q25" s="14"/>
    </row>
    <row r="26" spans="1:17" x14ac:dyDescent="0.3">
      <c r="A26" s="7">
        <v>1980</v>
      </c>
      <c r="B26" s="7" t="s">
        <v>14</v>
      </c>
      <c r="C26" s="8" t="s">
        <v>134</v>
      </c>
      <c r="D26" s="9" t="s">
        <v>135</v>
      </c>
      <c r="E26" s="9" t="s">
        <v>45</v>
      </c>
      <c r="F26" s="9" t="s">
        <v>18</v>
      </c>
      <c r="G26" t="s">
        <v>136</v>
      </c>
      <c r="H26" s="1" t="s">
        <v>137</v>
      </c>
      <c r="I26" s="1" t="s">
        <v>138</v>
      </c>
      <c r="J26" s="3" t="s">
        <v>42</v>
      </c>
      <c r="K26" s="3">
        <v>97601</v>
      </c>
      <c r="L26" s="8">
        <v>42552</v>
      </c>
      <c r="M26" s="9"/>
      <c r="N26" s="8">
        <v>42735</v>
      </c>
      <c r="O26" s="13">
        <v>16788</v>
      </c>
      <c r="P26" s="14"/>
      <c r="Q26" s="14"/>
    </row>
    <row r="27" spans="1:17" x14ac:dyDescent="0.3">
      <c r="A27" s="7">
        <v>1980</v>
      </c>
      <c r="B27" s="7" t="s">
        <v>14</v>
      </c>
      <c r="C27" s="8" t="s">
        <v>139</v>
      </c>
      <c r="D27" s="9" t="s">
        <v>44</v>
      </c>
      <c r="E27" s="9" t="s">
        <v>45</v>
      </c>
      <c r="F27" s="9" t="s">
        <v>18</v>
      </c>
      <c r="G27" s="9" t="s">
        <v>140</v>
      </c>
      <c r="H27" s="1" t="s">
        <v>141</v>
      </c>
      <c r="I27" s="1" t="s">
        <v>138</v>
      </c>
      <c r="J27" s="3" t="s">
        <v>42</v>
      </c>
      <c r="K27" s="3">
        <v>97603</v>
      </c>
      <c r="L27" s="8">
        <v>42552</v>
      </c>
      <c r="M27" s="9"/>
      <c r="N27" s="8">
        <v>42916</v>
      </c>
      <c r="O27" s="13">
        <v>52012</v>
      </c>
      <c r="P27" s="14"/>
      <c r="Q27" s="14"/>
    </row>
    <row r="28" spans="1:17" x14ac:dyDescent="0.3">
      <c r="A28" s="7">
        <v>1980</v>
      </c>
      <c r="B28" s="7" t="s">
        <v>14</v>
      </c>
      <c r="C28" s="8" t="s">
        <v>142</v>
      </c>
      <c r="D28" s="9" t="s">
        <v>143</v>
      </c>
      <c r="E28" s="9" t="s">
        <v>144</v>
      </c>
      <c r="F28" s="9" t="s">
        <v>18</v>
      </c>
      <c r="G28" t="s">
        <v>145</v>
      </c>
      <c r="H28" s="1" t="s">
        <v>146</v>
      </c>
      <c r="I28" s="1" t="s">
        <v>138</v>
      </c>
      <c r="J28" s="3" t="s">
        <v>107</v>
      </c>
      <c r="K28" s="3">
        <v>97603</v>
      </c>
      <c r="L28" s="10">
        <v>42552</v>
      </c>
      <c r="M28"/>
      <c r="N28" s="8">
        <v>42916</v>
      </c>
      <c r="O28" s="12">
        <v>4985632.5199999996</v>
      </c>
      <c r="P28" s="12">
        <v>2044294</v>
      </c>
      <c r="Q28" s="12">
        <f>O28+P28</f>
        <v>7029926.5199999996</v>
      </c>
    </row>
    <row r="29" spans="1:17" x14ac:dyDescent="0.3">
      <c r="A29" s="7">
        <v>1980</v>
      </c>
      <c r="B29" s="7" t="s">
        <v>14</v>
      </c>
      <c r="C29" s="9" t="s">
        <v>147</v>
      </c>
      <c r="D29" s="9" t="s">
        <v>148</v>
      </c>
      <c r="E29" s="9" t="s">
        <v>45</v>
      </c>
      <c r="F29" s="9" t="s">
        <v>18</v>
      </c>
      <c r="G29" t="s">
        <v>149</v>
      </c>
      <c r="H29" s="1" t="s">
        <v>150</v>
      </c>
      <c r="I29" s="1" t="s">
        <v>151</v>
      </c>
      <c r="J29" s="3" t="s">
        <v>42</v>
      </c>
      <c r="K29" s="3">
        <v>97601</v>
      </c>
      <c r="L29" s="15">
        <v>42614</v>
      </c>
      <c r="M29" s="9"/>
      <c r="N29" s="8">
        <v>42735</v>
      </c>
      <c r="O29" s="14">
        <v>1775</v>
      </c>
      <c r="P29" s="14"/>
      <c r="Q29" s="14"/>
    </row>
    <row r="30" spans="1:17" x14ac:dyDescent="0.3">
      <c r="A30" s="7">
        <v>1980</v>
      </c>
      <c r="B30" s="7" t="s">
        <v>14</v>
      </c>
      <c r="C30" s="11" t="s">
        <v>152</v>
      </c>
      <c r="D30" s="18" t="s">
        <v>153</v>
      </c>
      <c r="E30" t="s">
        <v>154</v>
      </c>
      <c r="F30" s="9" t="s">
        <v>18</v>
      </c>
      <c r="G30" t="s">
        <v>155</v>
      </c>
      <c r="H30" s="1" t="s">
        <v>156</v>
      </c>
      <c r="I30" s="1" t="s">
        <v>157</v>
      </c>
      <c r="J30" s="3" t="s">
        <v>42</v>
      </c>
      <c r="K30" s="3">
        <v>97470</v>
      </c>
      <c r="L30" s="11">
        <v>42917</v>
      </c>
      <c r="M30"/>
      <c r="N30"/>
      <c r="O30" s="12">
        <v>38390.089999999997</v>
      </c>
      <c r="P30" s="12"/>
      <c r="Q30" s="12"/>
    </row>
    <row r="31" spans="1:17" x14ac:dyDescent="0.3">
      <c r="A31" s="7">
        <v>1980</v>
      </c>
      <c r="B31" s="7" t="s">
        <v>14</v>
      </c>
      <c r="C31" s="8" t="s">
        <v>158</v>
      </c>
      <c r="D31" s="9" t="s">
        <v>44</v>
      </c>
      <c r="E31" s="9" t="s">
        <v>45</v>
      </c>
      <c r="F31" s="9" t="s">
        <v>18</v>
      </c>
      <c r="G31" t="s">
        <v>159</v>
      </c>
      <c r="H31" s="1" t="s">
        <v>160</v>
      </c>
      <c r="I31" s="1" t="s">
        <v>161</v>
      </c>
      <c r="J31" s="3" t="s">
        <v>42</v>
      </c>
      <c r="K31" s="3" t="s">
        <v>162</v>
      </c>
      <c r="L31" s="8">
        <v>42552</v>
      </c>
      <c r="M31" s="9"/>
      <c r="N31" s="8">
        <v>42735</v>
      </c>
      <c r="O31" s="13">
        <v>14675</v>
      </c>
      <c r="P31" s="14"/>
      <c r="Q31" s="14"/>
    </row>
    <row r="32" spans="1:17" x14ac:dyDescent="0.3">
      <c r="A32" s="7">
        <v>1980</v>
      </c>
      <c r="B32" s="7" t="s">
        <v>14</v>
      </c>
      <c r="C32" s="8" t="s">
        <v>163</v>
      </c>
      <c r="D32" s="9" t="s">
        <v>143</v>
      </c>
      <c r="E32" s="9" t="s">
        <v>38</v>
      </c>
      <c r="F32" s="9" t="s">
        <v>18</v>
      </c>
      <c r="G32" t="s">
        <v>164</v>
      </c>
      <c r="H32" s="1" t="s">
        <v>160</v>
      </c>
      <c r="I32" s="1" t="s">
        <v>161</v>
      </c>
      <c r="J32" s="3" t="s">
        <v>42</v>
      </c>
      <c r="K32" s="3" t="s">
        <v>162</v>
      </c>
      <c r="L32" s="15">
        <v>42552</v>
      </c>
      <c r="M32" s="9"/>
      <c r="N32" s="8">
        <v>42916</v>
      </c>
      <c r="O32" s="14">
        <v>378981.13</v>
      </c>
      <c r="P32" s="14">
        <v>131457</v>
      </c>
      <c r="Q32" s="14">
        <f>O32+P32</f>
        <v>510438.13</v>
      </c>
    </row>
    <row r="33" spans="1:17" x14ac:dyDescent="0.3">
      <c r="A33" s="7">
        <v>1980</v>
      </c>
      <c r="B33" s="7" t="s">
        <v>14</v>
      </c>
      <c r="C33" s="8" t="s">
        <v>165</v>
      </c>
      <c r="D33" s="9" t="s">
        <v>44</v>
      </c>
      <c r="E33" s="9" t="s">
        <v>45</v>
      </c>
      <c r="F33" s="9" t="s">
        <v>18</v>
      </c>
      <c r="G33" t="s">
        <v>164</v>
      </c>
      <c r="H33" s="1" t="s">
        <v>160</v>
      </c>
      <c r="I33" s="1" t="s">
        <v>161</v>
      </c>
      <c r="J33" s="3" t="s">
        <v>42</v>
      </c>
      <c r="K33" s="3" t="s">
        <v>162</v>
      </c>
      <c r="L33" s="15">
        <v>42552</v>
      </c>
      <c r="M33" s="9"/>
      <c r="N33" s="8">
        <v>42735</v>
      </c>
      <c r="O33" s="14">
        <v>14675</v>
      </c>
      <c r="P33" s="14"/>
      <c r="Q33" s="14"/>
    </row>
    <row r="34" spans="1:17" x14ac:dyDescent="0.3">
      <c r="A34" s="7">
        <v>1980</v>
      </c>
      <c r="B34" s="7" t="s">
        <v>14</v>
      </c>
      <c r="C34" s="8" t="s">
        <v>166</v>
      </c>
      <c r="D34" s="9" t="s">
        <v>44</v>
      </c>
      <c r="E34" s="9" t="s">
        <v>45</v>
      </c>
      <c r="F34" s="9" t="s">
        <v>18</v>
      </c>
      <c r="G34" t="s">
        <v>164</v>
      </c>
      <c r="H34" s="1" t="s">
        <v>160</v>
      </c>
      <c r="I34" s="1" t="s">
        <v>161</v>
      </c>
      <c r="J34" s="3" t="s">
        <v>42</v>
      </c>
      <c r="K34" s="3" t="s">
        <v>162</v>
      </c>
      <c r="L34" s="15">
        <v>42644</v>
      </c>
      <c r="M34" s="9"/>
      <c r="N34" s="8">
        <v>42916</v>
      </c>
      <c r="O34" s="14">
        <v>24755</v>
      </c>
      <c r="P34" s="14"/>
      <c r="Q34" s="14"/>
    </row>
    <row r="35" spans="1:17" x14ac:dyDescent="0.3">
      <c r="A35" s="7">
        <v>1980</v>
      </c>
      <c r="B35" s="7" t="s">
        <v>14</v>
      </c>
      <c r="C35" s="8" t="s">
        <v>167</v>
      </c>
      <c r="D35" s="9" t="s">
        <v>86</v>
      </c>
      <c r="E35" s="9" t="s">
        <v>168</v>
      </c>
      <c r="F35" s="9" t="s">
        <v>18</v>
      </c>
      <c r="G35" t="s">
        <v>169</v>
      </c>
      <c r="H35" s="1" t="s">
        <v>170</v>
      </c>
      <c r="I35" s="1" t="s">
        <v>133</v>
      </c>
      <c r="J35" s="3" t="s">
        <v>42</v>
      </c>
      <c r="K35" s="3">
        <v>97405</v>
      </c>
      <c r="L35" s="8">
        <v>42736</v>
      </c>
      <c r="M35" s="9"/>
      <c r="N35" s="8">
        <v>42916</v>
      </c>
      <c r="O35" s="13" t="s">
        <v>171</v>
      </c>
      <c r="P35" s="14"/>
      <c r="Q35" s="14"/>
    </row>
    <row r="36" spans="1:17" x14ac:dyDescent="0.3">
      <c r="A36" s="7">
        <v>1980</v>
      </c>
      <c r="B36" s="7" t="s">
        <v>14</v>
      </c>
      <c r="C36" s="9" t="s">
        <v>172</v>
      </c>
      <c r="D36" s="9" t="s">
        <v>173</v>
      </c>
      <c r="E36" s="9" t="s">
        <v>174</v>
      </c>
      <c r="F36" s="9" t="s">
        <v>26</v>
      </c>
      <c r="G36" t="s">
        <v>169</v>
      </c>
      <c r="H36" s="1" t="s">
        <v>170</v>
      </c>
      <c r="I36" s="1" t="s">
        <v>133</v>
      </c>
      <c r="J36" s="3" t="s">
        <v>42</v>
      </c>
      <c r="K36" s="3">
        <v>97405</v>
      </c>
      <c r="L36" s="8">
        <v>42186</v>
      </c>
      <c r="M36" s="9"/>
      <c r="N36" s="15">
        <v>42916</v>
      </c>
      <c r="O36" s="14">
        <v>90679.76</v>
      </c>
      <c r="P36" s="14">
        <v>30226.33</v>
      </c>
      <c r="Q36" s="12">
        <f>O36+P36</f>
        <v>120906.09</v>
      </c>
    </row>
    <row r="37" spans="1:17" x14ac:dyDescent="0.3">
      <c r="A37" s="7">
        <v>1980</v>
      </c>
      <c r="B37" s="7" t="s">
        <v>14</v>
      </c>
      <c r="C37" s="8" t="s">
        <v>175</v>
      </c>
      <c r="D37" s="9" t="s">
        <v>176</v>
      </c>
      <c r="E37" s="9" t="s">
        <v>25</v>
      </c>
      <c r="F37" s="9" t="s">
        <v>26</v>
      </c>
      <c r="G37" t="s">
        <v>177</v>
      </c>
      <c r="H37" s="1" t="s">
        <v>170</v>
      </c>
      <c r="I37" s="1" t="s">
        <v>133</v>
      </c>
      <c r="J37" s="3" t="s">
        <v>42</v>
      </c>
      <c r="K37" s="3">
        <v>97405</v>
      </c>
      <c r="L37" s="15">
        <v>42804</v>
      </c>
      <c r="M37" s="9"/>
      <c r="N37" s="8">
        <v>42831</v>
      </c>
      <c r="O37" s="14">
        <v>2000</v>
      </c>
      <c r="P37" s="14"/>
      <c r="Q37" s="14"/>
    </row>
    <row r="38" spans="1:17" x14ac:dyDescent="0.3">
      <c r="A38" s="7">
        <v>1980</v>
      </c>
      <c r="B38" s="7" t="s">
        <v>14</v>
      </c>
      <c r="C38" s="8" t="s">
        <v>178</v>
      </c>
      <c r="D38" s="9" t="s">
        <v>179</v>
      </c>
      <c r="E38" s="9" t="s">
        <v>25</v>
      </c>
      <c r="F38" s="9" t="s">
        <v>26</v>
      </c>
      <c r="G38" t="s">
        <v>180</v>
      </c>
      <c r="H38" s="1" t="s">
        <v>181</v>
      </c>
      <c r="I38" s="1" t="s">
        <v>157</v>
      </c>
      <c r="J38" s="3" t="s">
        <v>42</v>
      </c>
      <c r="K38" s="3">
        <v>97470</v>
      </c>
      <c r="L38" s="15">
        <v>42606</v>
      </c>
      <c r="M38" s="9"/>
      <c r="N38" s="8">
        <v>42606</v>
      </c>
      <c r="O38" s="14">
        <v>200</v>
      </c>
      <c r="P38" s="14"/>
      <c r="Q38" s="14"/>
    </row>
    <row r="39" spans="1:17" x14ac:dyDescent="0.3">
      <c r="A39" s="7">
        <v>1980</v>
      </c>
      <c r="B39" s="7" t="s">
        <v>14</v>
      </c>
      <c r="C39" s="8" t="s">
        <v>182</v>
      </c>
      <c r="D39" s="9" t="s">
        <v>71</v>
      </c>
      <c r="E39" s="9" t="s">
        <v>25</v>
      </c>
      <c r="F39" s="9" t="s">
        <v>26</v>
      </c>
      <c r="G39" t="s">
        <v>183</v>
      </c>
      <c r="H39" s="1" t="s">
        <v>184</v>
      </c>
      <c r="I39" s="1" t="s">
        <v>185</v>
      </c>
      <c r="J39" s="3" t="s">
        <v>42</v>
      </c>
      <c r="K39" s="3">
        <v>97501</v>
      </c>
      <c r="L39" s="10">
        <v>42625</v>
      </c>
      <c r="M39" s="11">
        <v>42702</v>
      </c>
      <c r="N39" s="11">
        <v>42895</v>
      </c>
      <c r="O39" s="12">
        <v>34916</v>
      </c>
      <c r="P39" s="12">
        <v>9444</v>
      </c>
      <c r="Q39" s="12">
        <f>O39+P39</f>
        <v>44360</v>
      </c>
    </row>
    <row r="40" spans="1:17" x14ac:dyDescent="0.3">
      <c r="A40" s="7">
        <v>1980</v>
      </c>
      <c r="B40" s="7" t="s">
        <v>14</v>
      </c>
      <c r="C40" s="8" t="s">
        <v>186</v>
      </c>
      <c r="D40" s="9" t="s">
        <v>187</v>
      </c>
      <c r="E40" s="9" t="s">
        <v>25</v>
      </c>
      <c r="F40" s="9" t="s">
        <v>26</v>
      </c>
      <c r="G40" t="s">
        <v>188</v>
      </c>
      <c r="H40" s="1" t="s">
        <v>189</v>
      </c>
      <c r="I40" s="1" t="s">
        <v>190</v>
      </c>
      <c r="J40" s="3" t="s">
        <v>42</v>
      </c>
      <c r="K40" s="3">
        <v>97527</v>
      </c>
      <c r="L40" s="10">
        <v>42572</v>
      </c>
      <c r="M40"/>
      <c r="N40" s="11">
        <v>42916</v>
      </c>
      <c r="O40" s="12">
        <v>6000</v>
      </c>
      <c r="P40" s="12"/>
      <c r="Q40" s="12"/>
    </row>
    <row r="41" spans="1:17" x14ac:dyDescent="0.3">
      <c r="A41" s="7">
        <v>1980</v>
      </c>
      <c r="B41" s="7" t="s">
        <v>14</v>
      </c>
      <c r="C41" s="8" t="s">
        <v>191</v>
      </c>
      <c r="D41" s="9" t="s">
        <v>98</v>
      </c>
      <c r="E41" s="9" t="s">
        <v>99</v>
      </c>
      <c r="F41" s="9" t="s">
        <v>18</v>
      </c>
      <c r="G41" t="s">
        <v>192</v>
      </c>
      <c r="H41" s="1" t="s">
        <v>193</v>
      </c>
      <c r="I41" s="1" t="s">
        <v>185</v>
      </c>
      <c r="J41" s="3" t="s">
        <v>42</v>
      </c>
      <c r="K41" s="3" t="s">
        <v>194</v>
      </c>
      <c r="L41" s="10">
        <v>41821</v>
      </c>
      <c r="M41"/>
      <c r="N41" s="11">
        <v>45473</v>
      </c>
      <c r="O41" s="12">
        <v>150</v>
      </c>
      <c r="P41" s="12"/>
      <c r="Q41" s="12"/>
    </row>
    <row r="42" spans="1:17" x14ac:dyDescent="0.3">
      <c r="A42" s="7">
        <v>1980</v>
      </c>
      <c r="B42" s="7" t="s">
        <v>14</v>
      </c>
      <c r="C42" s="8" t="s">
        <v>195</v>
      </c>
      <c r="D42" s="9" t="s">
        <v>24</v>
      </c>
      <c r="E42" s="9" t="s">
        <v>25</v>
      </c>
      <c r="F42" s="9" t="s">
        <v>26</v>
      </c>
      <c r="G42" t="s">
        <v>196</v>
      </c>
      <c r="H42" s="1" t="s">
        <v>197</v>
      </c>
      <c r="I42" s="1" t="s">
        <v>198</v>
      </c>
      <c r="J42" s="3" t="s">
        <v>199</v>
      </c>
      <c r="K42" s="19" t="s">
        <v>200</v>
      </c>
      <c r="L42" s="8">
        <v>42772</v>
      </c>
      <c r="M42" s="9"/>
      <c r="N42" s="8">
        <v>42769</v>
      </c>
      <c r="O42" s="13">
        <v>2800</v>
      </c>
      <c r="P42" s="14"/>
      <c r="Q42" s="14"/>
    </row>
    <row r="43" spans="1:17" x14ac:dyDescent="0.3">
      <c r="A43" s="7">
        <v>1980</v>
      </c>
      <c r="B43" s="7" t="s">
        <v>14</v>
      </c>
      <c r="C43" s="9" t="s">
        <v>201</v>
      </c>
      <c r="D43" s="9" t="s">
        <v>202</v>
      </c>
      <c r="E43" s="9" t="s">
        <v>65</v>
      </c>
      <c r="F43" s="9" t="s">
        <v>18</v>
      </c>
      <c r="G43" t="s">
        <v>203</v>
      </c>
      <c r="H43" s="1" t="s">
        <v>204</v>
      </c>
      <c r="I43" s="1" t="s">
        <v>96</v>
      </c>
      <c r="J43" s="3" t="s">
        <v>42</v>
      </c>
      <c r="K43" s="3" t="s">
        <v>205</v>
      </c>
      <c r="L43" s="15">
        <v>42614</v>
      </c>
      <c r="M43" s="9"/>
      <c r="N43" s="8">
        <v>43281</v>
      </c>
      <c r="O43" s="14">
        <v>25000</v>
      </c>
      <c r="P43" s="14"/>
      <c r="Q43" s="14"/>
    </row>
    <row r="44" spans="1:17" x14ac:dyDescent="0.3">
      <c r="A44" s="7">
        <v>1980</v>
      </c>
      <c r="B44" s="7" t="s">
        <v>14</v>
      </c>
      <c r="C44" s="9" t="s">
        <v>206</v>
      </c>
      <c r="D44" s="9" t="s">
        <v>207</v>
      </c>
      <c r="E44" s="9" t="s">
        <v>144</v>
      </c>
      <c r="F44" s="9" t="s">
        <v>18</v>
      </c>
      <c r="G44" t="s">
        <v>203</v>
      </c>
      <c r="H44" s="1" t="s">
        <v>204</v>
      </c>
      <c r="I44" s="1" t="s">
        <v>96</v>
      </c>
      <c r="J44" s="3" t="s">
        <v>42</v>
      </c>
      <c r="K44" s="3" t="s">
        <v>205</v>
      </c>
      <c r="L44" s="15">
        <v>42186</v>
      </c>
      <c r="M44" s="9"/>
      <c r="N44" s="8">
        <v>42916</v>
      </c>
      <c r="O44" s="14">
        <v>25000</v>
      </c>
      <c r="P44" s="14"/>
      <c r="Q44" s="14"/>
    </row>
    <row r="45" spans="1:17" x14ac:dyDescent="0.3">
      <c r="A45" s="7">
        <v>1980</v>
      </c>
      <c r="B45" s="7" t="s">
        <v>14</v>
      </c>
      <c r="C45" s="9" t="s">
        <v>208</v>
      </c>
      <c r="D45" s="9" t="s">
        <v>209</v>
      </c>
      <c r="E45" s="9" t="s">
        <v>144</v>
      </c>
      <c r="F45" s="9" t="s">
        <v>18</v>
      </c>
      <c r="G45" t="s">
        <v>203</v>
      </c>
      <c r="H45" s="1" t="s">
        <v>204</v>
      </c>
      <c r="I45" s="1" t="s">
        <v>96</v>
      </c>
      <c r="J45" s="3" t="s">
        <v>42</v>
      </c>
      <c r="K45" s="3" t="s">
        <v>205</v>
      </c>
      <c r="L45" s="15">
        <v>42552</v>
      </c>
      <c r="M45" s="9"/>
      <c r="N45" s="8">
        <v>42916</v>
      </c>
      <c r="O45" s="14">
        <v>25000</v>
      </c>
      <c r="P45" s="14"/>
      <c r="Q45" s="14"/>
    </row>
    <row r="46" spans="1:17" x14ac:dyDescent="0.3">
      <c r="A46" s="7">
        <v>1980</v>
      </c>
      <c r="B46" s="7" t="s">
        <v>14</v>
      </c>
      <c r="C46" s="8" t="s">
        <v>210</v>
      </c>
      <c r="D46" s="9" t="s">
        <v>211</v>
      </c>
      <c r="E46" s="9" t="s">
        <v>154</v>
      </c>
      <c r="F46" s="9" t="s">
        <v>18</v>
      </c>
      <c r="G46" t="s">
        <v>212</v>
      </c>
      <c r="H46" s="1" t="s">
        <v>213</v>
      </c>
      <c r="I46" s="1" t="s">
        <v>41</v>
      </c>
      <c r="J46" s="3" t="s">
        <v>42</v>
      </c>
      <c r="K46" s="3">
        <v>97470</v>
      </c>
      <c r="L46" s="15">
        <v>42503</v>
      </c>
      <c r="M46" s="9"/>
      <c r="N46" s="8">
        <v>42916</v>
      </c>
      <c r="O46" s="14">
        <v>16300</v>
      </c>
      <c r="P46" s="14"/>
      <c r="Q46" s="14"/>
    </row>
    <row r="47" spans="1:17" x14ac:dyDescent="0.3">
      <c r="A47" s="7">
        <v>1980</v>
      </c>
      <c r="B47" s="7" t="s">
        <v>14</v>
      </c>
      <c r="C47" s="8" t="s">
        <v>214</v>
      </c>
      <c r="D47" s="9" t="s">
        <v>24</v>
      </c>
      <c r="E47" s="9" t="s">
        <v>25</v>
      </c>
      <c r="F47" s="9" t="s">
        <v>26</v>
      </c>
      <c r="G47" t="s">
        <v>215</v>
      </c>
      <c r="H47" s="1" t="s">
        <v>216</v>
      </c>
      <c r="I47" s="1" t="s">
        <v>217</v>
      </c>
      <c r="J47" s="3" t="s">
        <v>218</v>
      </c>
      <c r="K47" s="3">
        <v>22938</v>
      </c>
      <c r="L47" s="8">
        <v>42688</v>
      </c>
      <c r="M47" s="9"/>
      <c r="N47" s="8">
        <v>42689</v>
      </c>
      <c r="O47" s="13">
        <v>7850</v>
      </c>
      <c r="P47" s="14"/>
      <c r="Q47" s="14"/>
    </row>
    <row r="48" spans="1:17" x14ac:dyDescent="0.3">
      <c r="A48" s="7">
        <v>1980</v>
      </c>
      <c r="B48" s="7" t="s">
        <v>14</v>
      </c>
      <c r="C48" s="8" t="s">
        <v>219</v>
      </c>
      <c r="D48" s="9" t="s">
        <v>220</v>
      </c>
      <c r="E48" s="9" t="s">
        <v>45</v>
      </c>
      <c r="F48" s="9" t="s">
        <v>18</v>
      </c>
      <c r="G48" t="s">
        <v>221</v>
      </c>
      <c r="H48" s="1" t="s">
        <v>222</v>
      </c>
      <c r="I48" s="1" t="s">
        <v>223</v>
      </c>
      <c r="J48" s="3" t="s">
        <v>42</v>
      </c>
      <c r="K48" s="3">
        <v>97457</v>
      </c>
      <c r="L48" s="8">
        <v>42843</v>
      </c>
      <c r="M48" s="9"/>
      <c r="N48" s="8">
        <v>42916</v>
      </c>
      <c r="O48" s="13">
        <v>2851</v>
      </c>
      <c r="P48" s="14"/>
      <c r="Q48" s="14"/>
    </row>
    <row r="49" spans="1:17" x14ac:dyDescent="0.3">
      <c r="A49" s="7">
        <v>1980</v>
      </c>
      <c r="B49" s="7" t="s">
        <v>14</v>
      </c>
      <c r="C49" s="8" t="s">
        <v>224</v>
      </c>
      <c r="D49" s="9" t="s">
        <v>187</v>
      </c>
      <c r="E49" s="9" t="s">
        <v>25</v>
      </c>
      <c r="F49" s="9" t="s">
        <v>26</v>
      </c>
      <c r="G49" t="s">
        <v>225</v>
      </c>
      <c r="H49" t="s">
        <v>226</v>
      </c>
      <c r="I49" s="1" t="s">
        <v>227</v>
      </c>
      <c r="J49" s="3" t="s">
        <v>58</v>
      </c>
      <c r="K49" s="3">
        <v>2148</v>
      </c>
      <c r="L49" s="10">
        <v>42846</v>
      </c>
      <c r="M49"/>
      <c r="N49" s="11">
        <v>42916</v>
      </c>
      <c r="O49" s="12">
        <v>200</v>
      </c>
      <c r="P49" s="12"/>
      <c r="Q49" s="12"/>
    </row>
    <row r="50" spans="1:17" x14ac:dyDescent="0.3">
      <c r="A50" s="7">
        <v>1980</v>
      </c>
      <c r="B50" s="7" t="s">
        <v>14</v>
      </c>
      <c r="C50" s="8" t="s">
        <v>228</v>
      </c>
      <c r="D50" s="9" t="s">
        <v>86</v>
      </c>
      <c r="E50" s="9" t="s">
        <v>87</v>
      </c>
      <c r="F50" s="9" t="s">
        <v>18</v>
      </c>
      <c r="G50" t="s">
        <v>229</v>
      </c>
      <c r="H50" s="1" t="s">
        <v>230</v>
      </c>
      <c r="I50" s="1" t="s">
        <v>231</v>
      </c>
      <c r="J50" s="3" t="s">
        <v>42</v>
      </c>
      <c r="K50" s="3">
        <v>97435</v>
      </c>
      <c r="L50" s="8">
        <v>42552</v>
      </c>
      <c r="M50" s="9"/>
      <c r="N50" s="8">
        <v>42916</v>
      </c>
      <c r="O50" s="13">
        <v>116640</v>
      </c>
      <c r="P50" s="14">
        <v>17436</v>
      </c>
      <c r="Q50" s="14">
        <v>132076</v>
      </c>
    </row>
    <row r="51" spans="1:17" x14ac:dyDescent="0.3">
      <c r="A51" s="7">
        <v>1980</v>
      </c>
      <c r="B51" s="7" t="s">
        <v>14</v>
      </c>
      <c r="C51" s="8" t="s">
        <v>232</v>
      </c>
      <c r="D51" s="9" t="s">
        <v>86</v>
      </c>
      <c r="E51" s="9" t="s">
        <v>87</v>
      </c>
      <c r="F51" s="9" t="s">
        <v>18</v>
      </c>
      <c r="G51" t="s">
        <v>229</v>
      </c>
      <c r="H51" s="1" t="s">
        <v>230</v>
      </c>
      <c r="I51" s="1" t="s">
        <v>231</v>
      </c>
      <c r="J51" s="3" t="s">
        <v>42</v>
      </c>
      <c r="K51" s="3">
        <v>97435</v>
      </c>
      <c r="L51" s="8">
        <v>42552</v>
      </c>
      <c r="M51" s="9"/>
      <c r="N51" s="8">
        <v>42916</v>
      </c>
      <c r="O51" s="13">
        <v>41600</v>
      </c>
      <c r="P51" s="14"/>
      <c r="Q51" s="14"/>
    </row>
    <row r="52" spans="1:17" x14ac:dyDescent="0.3">
      <c r="A52" s="7">
        <v>1980</v>
      </c>
      <c r="B52" s="7" t="s">
        <v>14</v>
      </c>
      <c r="C52" s="8" t="s">
        <v>233</v>
      </c>
      <c r="D52" s="9" t="s">
        <v>234</v>
      </c>
      <c r="E52" s="9" t="s">
        <v>45</v>
      </c>
      <c r="F52" s="9" t="s">
        <v>18</v>
      </c>
      <c r="G52" t="s">
        <v>229</v>
      </c>
      <c r="H52" s="1" t="s">
        <v>230</v>
      </c>
      <c r="I52" s="1" t="s">
        <v>231</v>
      </c>
      <c r="J52" s="3" t="s">
        <v>42</v>
      </c>
      <c r="K52" s="3">
        <v>97435</v>
      </c>
      <c r="L52" s="8">
        <v>42552</v>
      </c>
      <c r="M52" s="9"/>
      <c r="N52" s="8">
        <v>42735</v>
      </c>
      <c r="O52" s="13"/>
      <c r="P52" s="14"/>
      <c r="Q52" s="14"/>
    </row>
    <row r="53" spans="1:17" x14ac:dyDescent="0.3">
      <c r="A53" s="7">
        <v>1980</v>
      </c>
      <c r="B53" s="7" t="s">
        <v>14</v>
      </c>
      <c r="C53" s="9" t="s">
        <v>235</v>
      </c>
      <c r="D53" s="9" t="s">
        <v>148</v>
      </c>
      <c r="E53" s="9" t="s">
        <v>45</v>
      </c>
      <c r="F53" s="9" t="s">
        <v>18</v>
      </c>
      <c r="G53" t="s">
        <v>236</v>
      </c>
      <c r="H53" s="1" t="s">
        <v>237</v>
      </c>
      <c r="I53" s="1" t="s">
        <v>238</v>
      </c>
      <c r="J53" s="3" t="s">
        <v>42</v>
      </c>
      <c r="K53" s="3">
        <v>97638</v>
      </c>
      <c r="L53" s="15">
        <v>42552</v>
      </c>
      <c r="M53" s="9"/>
      <c r="N53" s="8">
        <v>42735</v>
      </c>
      <c r="O53" s="14">
        <v>1715</v>
      </c>
      <c r="P53" s="14"/>
      <c r="Q53" s="14"/>
    </row>
    <row r="54" spans="1:17" x14ac:dyDescent="0.3">
      <c r="A54" s="7">
        <v>1980</v>
      </c>
      <c r="B54" s="7" t="s">
        <v>14</v>
      </c>
      <c r="C54" s="8" t="s">
        <v>239</v>
      </c>
      <c r="D54" s="9" t="s">
        <v>240</v>
      </c>
      <c r="E54" s="9" t="s">
        <v>241</v>
      </c>
      <c r="F54" s="9" t="s">
        <v>18</v>
      </c>
      <c r="G54" t="s">
        <v>242</v>
      </c>
      <c r="H54" s="1" t="s">
        <v>243</v>
      </c>
      <c r="I54" s="1" t="s">
        <v>244</v>
      </c>
      <c r="J54" s="3" t="s">
        <v>42</v>
      </c>
      <c r="K54" s="3">
        <v>97124</v>
      </c>
      <c r="L54" s="15">
        <v>42552</v>
      </c>
      <c r="M54" s="9"/>
      <c r="N54" s="8">
        <v>42916</v>
      </c>
      <c r="O54" s="14">
        <v>250</v>
      </c>
      <c r="P54" s="14"/>
      <c r="Q54" s="14"/>
    </row>
    <row r="55" spans="1:17" x14ac:dyDescent="0.3">
      <c r="A55" s="7">
        <v>1980</v>
      </c>
      <c r="B55" s="7" t="s">
        <v>14</v>
      </c>
      <c r="C55" s="8" t="s">
        <v>245</v>
      </c>
      <c r="D55" s="9" t="s">
        <v>86</v>
      </c>
      <c r="E55" s="9" t="s">
        <v>87</v>
      </c>
      <c r="F55" s="9" t="s">
        <v>18</v>
      </c>
      <c r="G55" t="s">
        <v>246</v>
      </c>
      <c r="H55" s="1" t="s">
        <v>247</v>
      </c>
      <c r="I55" s="1" t="s">
        <v>248</v>
      </c>
      <c r="J55" s="3" t="s">
        <v>42</v>
      </c>
      <c r="K55" s="3" t="s">
        <v>249</v>
      </c>
      <c r="L55" s="8">
        <v>42552</v>
      </c>
      <c r="M55" s="9"/>
      <c r="N55" s="8">
        <v>42916</v>
      </c>
      <c r="O55" s="13">
        <v>21282</v>
      </c>
      <c r="P55" s="14"/>
      <c r="Q55" s="14"/>
    </row>
    <row r="56" spans="1:17" x14ac:dyDescent="0.3">
      <c r="A56" s="7">
        <v>1980</v>
      </c>
      <c r="B56" s="7" t="s">
        <v>14</v>
      </c>
      <c r="C56" s="9" t="s">
        <v>250</v>
      </c>
      <c r="D56" s="9" t="s">
        <v>37</v>
      </c>
      <c r="E56" s="9" t="s">
        <v>38</v>
      </c>
      <c r="F56" s="9" t="s">
        <v>18</v>
      </c>
      <c r="G56" t="s">
        <v>251</v>
      </c>
      <c r="H56" s="1" t="s">
        <v>252</v>
      </c>
      <c r="I56" s="1" t="s">
        <v>253</v>
      </c>
      <c r="J56" s="3" t="s">
        <v>42</v>
      </c>
      <c r="K56" s="3" t="s">
        <v>254</v>
      </c>
      <c r="L56" s="15">
        <v>42491</v>
      </c>
      <c r="M56" s="9"/>
      <c r="N56" s="8">
        <v>42978</v>
      </c>
      <c r="O56" s="14">
        <v>33403</v>
      </c>
      <c r="P56" s="14"/>
      <c r="Q56" s="14"/>
    </row>
    <row r="57" spans="1:17" x14ac:dyDescent="0.3">
      <c r="A57" s="7">
        <v>1980</v>
      </c>
      <c r="B57" s="7" t="s">
        <v>14</v>
      </c>
      <c r="C57" s="9" t="s">
        <v>255</v>
      </c>
      <c r="D57" s="9" t="s">
        <v>98</v>
      </c>
      <c r="E57" s="9" t="s">
        <v>99</v>
      </c>
      <c r="F57" s="9" t="s">
        <v>18</v>
      </c>
      <c r="G57" t="s">
        <v>256</v>
      </c>
      <c r="H57" s="1" t="s">
        <v>257</v>
      </c>
      <c r="I57" s="1" t="s">
        <v>258</v>
      </c>
      <c r="J57" s="3" t="s">
        <v>259</v>
      </c>
      <c r="K57" s="3" t="s">
        <v>260</v>
      </c>
      <c r="L57" s="15">
        <v>42353</v>
      </c>
      <c r="M57" s="9"/>
      <c r="N57" s="8">
        <v>44180</v>
      </c>
      <c r="O57" s="14">
        <v>32206.799999999999</v>
      </c>
      <c r="P57" s="14"/>
      <c r="Q57" s="14"/>
    </row>
    <row r="58" spans="1:17" x14ac:dyDescent="0.3">
      <c r="A58" s="7">
        <v>1980</v>
      </c>
      <c r="B58" s="7" t="s">
        <v>14</v>
      </c>
      <c r="C58" s="9" t="s">
        <v>261</v>
      </c>
      <c r="D58" s="9" t="s">
        <v>98</v>
      </c>
      <c r="E58" s="9" t="s">
        <v>99</v>
      </c>
      <c r="F58" s="9" t="s">
        <v>18</v>
      </c>
      <c r="G58" t="s">
        <v>256</v>
      </c>
      <c r="H58" s="1" t="s">
        <v>257</v>
      </c>
      <c r="I58" s="1" t="s">
        <v>258</v>
      </c>
      <c r="J58" s="3" t="s">
        <v>259</v>
      </c>
      <c r="K58" s="3" t="s">
        <v>260</v>
      </c>
      <c r="L58" s="15">
        <v>42429</v>
      </c>
      <c r="M58" s="9"/>
      <c r="N58" s="8">
        <v>44255</v>
      </c>
      <c r="O58" s="14">
        <v>8520</v>
      </c>
      <c r="P58" s="14"/>
      <c r="Q58" s="14"/>
    </row>
    <row r="59" spans="1:17" x14ac:dyDescent="0.3">
      <c r="A59" s="7">
        <v>1980</v>
      </c>
      <c r="B59" s="7" t="s">
        <v>14</v>
      </c>
      <c r="C59" s="9" t="s">
        <v>262</v>
      </c>
      <c r="D59" s="9" t="s">
        <v>37</v>
      </c>
      <c r="E59" s="9" t="s">
        <v>38</v>
      </c>
      <c r="F59" s="9" t="s">
        <v>18</v>
      </c>
      <c r="G59" t="s">
        <v>263</v>
      </c>
      <c r="H59" s="1" t="s">
        <v>264</v>
      </c>
      <c r="I59" s="1" t="s">
        <v>157</v>
      </c>
      <c r="J59" s="3" t="s">
        <v>42</v>
      </c>
      <c r="K59" s="3">
        <v>97470</v>
      </c>
      <c r="L59" s="15">
        <v>42491</v>
      </c>
      <c r="M59" s="9"/>
      <c r="N59" s="8">
        <v>42978</v>
      </c>
      <c r="O59" s="14">
        <v>14807</v>
      </c>
      <c r="P59" s="14"/>
      <c r="Q59" s="14"/>
    </row>
    <row r="60" spans="1:17" x14ac:dyDescent="0.3">
      <c r="A60" s="7">
        <v>1980</v>
      </c>
      <c r="B60" s="7" t="s">
        <v>14</v>
      </c>
      <c r="C60" s="9" t="s">
        <v>265</v>
      </c>
      <c r="D60" s="9" t="s">
        <v>37</v>
      </c>
      <c r="E60" s="9" t="s">
        <v>38</v>
      </c>
      <c r="F60" s="9" t="s">
        <v>18</v>
      </c>
      <c r="G60" t="s">
        <v>263</v>
      </c>
      <c r="H60" s="1" t="s">
        <v>264</v>
      </c>
      <c r="I60" s="1" t="s">
        <v>157</v>
      </c>
      <c r="J60" s="3" t="s">
        <v>42</v>
      </c>
      <c r="K60" s="3">
        <v>97470</v>
      </c>
      <c r="L60" s="15">
        <v>42491</v>
      </c>
      <c r="M60" s="9"/>
      <c r="N60" s="8">
        <v>42978</v>
      </c>
      <c r="O60" s="14">
        <v>19713</v>
      </c>
      <c r="P60" s="14"/>
      <c r="Q60" s="14"/>
    </row>
    <row r="61" spans="1:17" x14ac:dyDescent="0.3">
      <c r="A61" s="7">
        <v>1980</v>
      </c>
      <c r="B61" s="7" t="s">
        <v>14</v>
      </c>
      <c r="C61" s="8" t="s">
        <v>266</v>
      </c>
      <c r="D61" s="9" t="s">
        <v>267</v>
      </c>
      <c r="E61" s="9" t="s">
        <v>268</v>
      </c>
      <c r="F61" s="9" t="s">
        <v>18</v>
      </c>
      <c r="G61" t="s">
        <v>269</v>
      </c>
      <c r="H61" s="1" t="s">
        <v>270</v>
      </c>
      <c r="I61" s="1" t="s">
        <v>96</v>
      </c>
      <c r="J61" s="3" t="s">
        <v>42</v>
      </c>
      <c r="K61" s="3" t="s">
        <v>271</v>
      </c>
      <c r="L61" s="8">
        <v>42717</v>
      </c>
      <c r="M61" s="9"/>
      <c r="N61" s="8">
        <v>42886</v>
      </c>
      <c r="O61" s="13">
        <v>10863</v>
      </c>
      <c r="P61" s="14"/>
      <c r="Q61" s="14"/>
    </row>
    <row r="62" spans="1:17" x14ac:dyDescent="0.3">
      <c r="A62" s="7">
        <v>1980</v>
      </c>
      <c r="B62" s="7" t="s">
        <v>14</v>
      </c>
      <c r="C62" s="9" t="s">
        <v>272</v>
      </c>
      <c r="D62" s="9" t="s">
        <v>16</v>
      </c>
      <c r="E62" s="9" t="s">
        <v>273</v>
      </c>
      <c r="F62" s="9" t="s">
        <v>18</v>
      </c>
      <c r="G62" t="s">
        <v>274</v>
      </c>
      <c r="H62" s="1" t="s">
        <v>275</v>
      </c>
      <c r="I62" s="1" t="s">
        <v>276</v>
      </c>
      <c r="J62" s="3" t="s">
        <v>30</v>
      </c>
      <c r="K62" s="3">
        <v>94104</v>
      </c>
      <c r="L62" s="15">
        <v>42692</v>
      </c>
      <c r="M62" s="9"/>
      <c r="N62" s="8">
        <v>42916</v>
      </c>
      <c r="O62" s="14"/>
      <c r="P62" s="14"/>
      <c r="Q62" s="14"/>
    </row>
    <row r="63" spans="1:17" x14ac:dyDescent="0.3">
      <c r="A63" s="7">
        <v>1981</v>
      </c>
      <c r="B63" s="7" t="s">
        <v>14</v>
      </c>
      <c r="C63" s="9"/>
      <c r="D63" s="9" t="s">
        <v>16</v>
      </c>
      <c r="E63" s="9" t="s">
        <v>65</v>
      </c>
      <c r="F63" s="9" t="s">
        <v>18</v>
      </c>
      <c r="G63" s="9" t="s">
        <v>277</v>
      </c>
      <c r="H63" s="1" t="s">
        <v>278</v>
      </c>
      <c r="I63" s="1" t="s">
        <v>279</v>
      </c>
      <c r="J63" s="3" t="s">
        <v>129</v>
      </c>
      <c r="K63" s="3">
        <v>99336</v>
      </c>
      <c r="L63" s="15">
        <v>42552</v>
      </c>
      <c r="M63" s="9"/>
      <c r="N63" s="8">
        <v>42916</v>
      </c>
      <c r="O63" s="14">
        <v>167226.25</v>
      </c>
      <c r="P63" s="14"/>
      <c r="Q63" s="14"/>
    </row>
    <row r="64" spans="1:17" x14ac:dyDescent="0.3">
      <c r="A64" s="7">
        <v>1980</v>
      </c>
      <c r="B64" s="7" t="s">
        <v>14</v>
      </c>
      <c r="C64" s="8" t="s">
        <v>280</v>
      </c>
      <c r="D64" s="9" t="s">
        <v>71</v>
      </c>
      <c r="E64" s="9" t="s">
        <v>25</v>
      </c>
      <c r="F64" s="9" t="s">
        <v>26</v>
      </c>
      <c r="G64" t="s">
        <v>281</v>
      </c>
      <c r="H64" s="1" t="s">
        <v>282</v>
      </c>
      <c r="I64" s="1" t="s">
        <v>74</v>
      </c>
      <c r="J64" s="3" t="s">
        <v>42</v>
      </c>
      <c r="K64" s="3">
        <v>97504</v>
      </c>
      <c r="L64" s="10">
        <v>42625</v>
      </c>
      <c r="M64"/>
      <c r="N64" s="11">
        <v>42516</v>
      </c>
      <c r="O64" s="12">
        <v>26086</v>
      </c>
      <c r="P64" s="12"/>
      <c r="Q64" s="12"/>
    </row>
    <row r="65" spans="1:17" x14ac:dyDescent="0.3">
      <c r="A65" s="7">
        <v>1980</v>
      </c>
      <c r="B65" s="7" t="s">
        <v>14</v>
      </c>
      <c r="C65" s="9" t="s">
        <v>283</v>
      </c>
      <c r="D65" s="9" t="s">
        <v>37</v>
      </c>
      <c r="E65" s="9" t="s">
        <v>38</v>
      </c>
      <c r="F65" s="9" t="s">
        <v>18</v>
      </c>
      <c r="G65" t="s">
        <v>284</v>
      </c>
      <c r="H65" s="1" t="s">
        <v>285</v>
      </c>
      <c r="I65" s="1" t="s">
        <v>157</v>
      </c>
      <c r="J65" s="3" t="s">
        <v>42</v>
      </c>
      <c r="K65" s="3">
        <v>97471</v>
      </c>
      <c r="L65" s="15">
        <v>42491</v>
      </c>
      <c r="M65" s="9"/>
      <c r="N65" s="8">
        <v>42978</v>
      </c>
      <c r="O65" s="14">
        <v>43592</v>
      </c>
      <c r="P65" s="14"/>
      <c r="Q65" s="14"/>
    </row>
    <row r="66" spans="1:17" x14ac:dyDescent="0.3">
      <c r="A66" s="7">
        <v>1980</v>
      </c>
      <c r="B66" s="7" t="s">
        <v>14</v>
      </c>
      <c r="C66" s="9" t="s">
        <v>286</v>
      </c>
      <c r="D66" s="9" t="s">
        <v>98</v>
      </c>
      <c r="E66" s="9" t="s">
        <v>99</v>
      </c>
      <c r="F66" s="9" t="s">
        <v>18</v>
      </c>
      <c r="G66" t="s">
        <v>284</v>
      </c>
      <c r="H66" s="1" t="s">
        <v>285</v>
      </c>
      <c r="I66" s="1" t="s">
        <v>157</v>
      </c>
      <c r="J66" s="3" t="s">
        <v>42</v>
      </c>
      <c r="K66" s="3">
        <v>97471</v>
      </c>
      <c r="L66" s="15">
        <v>36549</v>
      </c>
      <c r="M66" s="9"/>
      <c r="N66" s="8">
        <v>47664</v>
      </c>
      <c r="O66" s="14">
        <v>1</v>
      </c>
      <c r="P66" s="14"/>
      <c r="Q66" s="14"/>
    </row>
    <row r="67" spans="1:17" x14ac:dyDescent="0.3">
      <c r="A67" s="7">
        <v>1980</v>
      </c>
      <c r="B67" s="7" t="s">
        <v>14</v>
      </c>
      <c r="C67" s="9" t="s">
        <v>287</v>
      </c>
      <c r="D67" s="9" t="s">
        <v>44</v>
      </c>
      <c r="E67" s="9" t="s">
        <v>45</v>
      </c>
      <c r="F67" s="9" t="s">
        <v>18</v>
      </c>
      <c r="G67" s="9" t="s">
        <v>284</v>
      </c>
      <c r="H67" s="1" t="s">
        <v>285</v>
      </c>
      <c r="I67" s="1" t="s">
        <v>157</v>
      </c>
      <c r="J67" s="3" t="s">
        <v>42</v>
      </c>
      <c r="K67" s="3">
        <v>97471</v>
      </c>
      <c r="L67" s="15">
        <v>42644</v>
      </c>
      <c r="M67" s="9"/>
      <c r="N67" s="8">
        <v>42916</v>
      </c>
      <c r="O67" s="14">
        <v>25069</v>
      </c>
      <c r="P67" s="14"/>
      <c r="Q67" s="14"/>
    </row>
    <row r="68" spans="1:17" x14ac:dyDescent="0.3">
      <c r="A68" s="7">
        <v>1980</v>
      </c>
      <c r="B68" s="7" t="s">
        <v>14</v>
      </c>
      <c r="C68" s="8" t="s">
        <v>288</v>
      </c>
      <c r="D68" s="9" t="s">
        <v>289</v>
      </c>
      <c r="E68" s="9" t="s">
        <v>290</v>
      </c>
      <c r="F68" s="9" t="s">
        <v>18</v>
      </c>
      <c r="G68" t="s">
        <v>291</v>
      </c>
      <c r="H68" s="1" t="s">
        <v>292</v>
      </c>
      <c r="I68" s="1" t="s">
        <v>293</v>
      </c>
      <c r="J68" s="3" t="s">
        <v>42</v>
      </c>
      <c r="K68" s="3">
        <v>97301</v>
      </c>
      <c r="L68" s="8">
        <v>42771</v>
      </c>
      <c r="M68" s="9"/>
      <c r="N68" s="8">
        <v>42773</v>
      </c>
      <c r="O68" s="13">
        <v>7295</v>
      </c>
      <c r="P68" s="14"/>
      <c r="Q68" s="14"/>
    </row>
    <row r="69" spans="1:17" x14ac:dyDescent="0.3">
      <c r="A69" s="7">
        <v>1980</v>
      </c>
      <c r="B69" s="7" t="s">
        <v>14</v>
      </c>
      <c r="C69" s="8" t="s">
        <v>294</v>
      </c>
      <c r="D69" s="9" t="s">
        <v>295</v>
      </c>
      <c r="E69" s="9" t="s">
        <v>25</v>
      </c>
      <c r="F69" s="9" t="s">
        <v>26</v>
      </c>
      <c r="G69" t="s">
        <v>296</v>
      </c>
      <c r="H69" s="1" t="s">
        <v>297</v>
      </c>
      <c r="I69" s="1" t="s">
        <v>185</v>
      </c>
      <c r="J69" s="3" t="s">
        <v>42</v>
      </c>
      <c r="K69" s="3">
        <v>97501</v>
      </c>
      <c r="L69" s="10">
        <v>42541</v>
      </c>
      <c r="M69"/>
      <c r="N69" s="11">
        <v>42916</v>
      </c>
      <c r="O69" s="12">
        <v>19500</v>
      </c>
      <c r="P69" s="12"/>
      <c r="Q69" s="12"/>
    </row>
    <row r="70" spans="1:17" x14ac:dyDescent="0.3">
      <c r="A70" s="7">
        <v>1980</v>
      </c>
      <c r="B70" s="7" t="s">
        <v>14</v>
      </c>
      <c r="C70" s="8" t="s">
        <v>298</v>
      </c>
      <c r="D70" s="9" t="s">
        <v>299</v>
      </c>
      <c r="E70" s="9" t="s">
        <v>300</v>
      </c>
      <c r="F70" s="9" t="s">
        <v>18</v>
      </c>
      <c r="G70" t="s">
        <v>301</v>
      </c>
      <c r="H70" s="1" t="s">
        <v>302</v>
      </c>
      <c r="I70" s="1" t="s">
        <v>303</v>
      </c>
      <c r="J70" s="3" t="s">
        <v>35</v>
      </c>
      <c r="K70" s="3">
        <v>45207</v>
      </c>
      <c r="L70" s="15">
        <v>42781</v>
      </c>
      <c r="M70" s="9"/>
      <c r="N70" s="8">
        <v>43145</v>
      </c>
      <c r="O70" s="14">
        <v>170</v>
      </c>
      <c r="P70" s="14"/>
      <c r="Q70" s="14"/>
    </row>
    <row r="71" spans="1:17" x14ac:dyDescent="0.3">
      <c r="A71" s="7">
        <v>1980</v>
      </c>
      <c r="B71" s="7" t="s">
        <v>14</v>
      </c>
      <c r="C71" s="8" t="s">
        <v>304</v>
      </c>
      <c r="D71" s="9" t="s">
        <v>220</v>
      </c>
      <c r="E71" s="9" t="s">
        <v>45</v>
      </c>
      <c r="F71" s="9" t="s">
        <v>18</v>
      </c>
      <c r="G71" t="s">
        <v>305</v>
      </c>
      <c r="H71" s="1" t="s">
        <v>222</v>
      </c>
      <c r="I71" s="1" t="s">
        <v>223</v>
      </c>
      <c r="J71" s="3" t="s">
        <v>42</v>
      </c>
      <c r="K71" s="3">
        <v>97547</v>
      </c>
      <c r="L71" s="8">
        <v>42843</v>
      </c>
      <c r="M71" s="9"/>
      <c r="N71" s="8">
        <v>42916</v>
      </c>
      <c r="O71" s="13">
        <v>2851</v>
      </c>
      <c r="P71" s="14"/>
      <c r="Q71" s="14"/>
    </row>
    <row r="72" spans="1:17" x14ac:dyDescent="0.3">
      <c r="A72" s="7">
        <v>1980</v>
      </c>
      <c r="B72" s="7" t="s">
        <v>14</v>
      </c>
      <c r="C72" s="8" t="s">
        <v>306</v>
      </c>
      <c r="D72" s="9" t="s">
        <v>71</v>
      </c>
      <c r="E72" s="9" t="s">
        <v>25</v>
      </c>
      <c r="F72" s="9" t="s">
        <v>26</v>
      </c>
      <c r="G72" t="s">
        <v>307</v>
      </c>
      <c r="H72" s="1" t="s">
        <v>308</v>
      </c>
      <c r="I72" s="1" t="s">
        <v>74</v>
      </c>
      <c r="J72" s="3" t="s">
        <v>42</v>
      </c>
      <c r="K72" s="3">
        <v>97504</v>
      </c>
      <c r="L72" s="10">
        <v>42625</v>
      </c>
      <c r="M72"/>
      <c r="N72" s="11">
        <v>42881</v>
      </c>
      <c r="O72" s="12">
        <v>14290</v>
      </c>
      <c r="P72" s="12"/>
      <c r="Q72" s="12"/>
    </row>
    <row r="73" spans="1:17" x14ac:dyDescent="0.3">
      <c r="A73" s="7">
        <v>1980</v>
      </c>
      <c r="B73" s="7" t="s">
        <v>14</v>
      </c>
      <c r="C73" s="8" t="s">
        <v>309</v>
      </c>
      <c r="D73" s="9" t="s">
        <v>44</v>
      </c>
      <c r="E73" s="9" t="s">
        <v>45</v>
      </c>
      <c r="F73" s="9" t="s">
        <v>18</v>
      </c>
      <c r="G73" t="s">
        <v>310</v>
      </c>
      <c r="H73" s="1" t="s">
        <v>311</v>
      </c>
      <c r="I73" s="1" t="s">
        <v>41</v>
      </c>
      <c r="J73" s="3" t="s">
        <v>42</v>
      </c>
      <c r="K73" s="3">
        <v>97471</v>
      </c>
      <c r="L73" s="8">
        <v>42552</v>
      </c>
      <c r="M73" s="9"/>
      <c r="N73" s="8">
        <v>42735</v>
      </c>
      <c r="O73" s="13">
        <v>12000</v>
      </c>
      <c r="P73" s="14"/>
      <c r="Q73" s="14"/>
    </row>
    <row r="74" spans="1:17" x14ac:dyDescent="0.3">
      <c r="A74" s="7">
        <v>1980</v>
      </c>
      <c r="B74" s="7" t="s">
        <v>14</v>
      </c>
      <c r="C74" s="8" t="s">
        <v>312</v>
      </c>
      <c r="D74" s="9" t="s">
        <v>313</v>
      </c>
      <c r="E74" s="9" t="s">
        <v>154</v>
      </c>
      <c r="F74" s="9" t="s">
        <v>18</v>
      </c>
      <c r="G74" t="s">
        <v>314</v>
      </c>
      <c r="H74" s="1" t="s">
        <v>315</v>
      </c>
      <c r="I74" s="1" t="s">
        <v>74</v>
      </c>
      <c r="J74" s="3" t="s">
        <v>42</v>
      </c>
      <c r="K74" s="3">
        <v>97501</v>
      </c>
      <c r="L74" s="10">
        <v>42552</v>
      </c>
      <c r="M74" s="9" t="s">
        <v>316</v>
      </c>
      <c r="N74" s="11">
        <v>42916</v>
      </c>
      <c r="O74" s="12">
        <v>7000</v>
      </c>
      <c r="P74" s="12">
        <v>2000</v>
      </c>
      <c r="Q74" s="12">
        <f>O74+P74</f>
        <v>9000</v>
      </c>
    </row>
    <row r="75" spans="1:17" x14ac:dyDescent="0.3">
      <c r="A75" s="7">
        <v>1980</v>
      </c>
      <c r="B75" s="7" t="s">
        <v>14</v>
      </c>
      <c r="C75" s="8" t="s">
        <v>317</v>
      </c>
      <c r="D75" s="9" t="s">
        <v>86</v>
      </c>
      <c r="E75" s="9" t="s">
        <v>87</v>
      </c>
      <c r="F75" s="9" t="s">
        <v>18</v>
      </c>
      <c r="G75" t="s">
        <v>318</v>
      </c>
      <c r="H75" s="1" t="s">
        <v>319</v>
      </c>
      <c r="I75" s="1" t="s">
        <v>320</v>
      </c>
      <c r="J75" s="3" t="s">
        <v>42</v>
      </c>
      <c r="K75" s="3">
        <v>97457</v>
      </c>
      <c r="L75" s="8">
        <v>42552</v>
      </c>
      <c r="M75" s="9"/>
      <c r="N75" s="8">
        <v>42916</v>
      </c>
      <c r="O75" s="13">
        <v>178110.36</v>
      </c>
      <c r="P75" s="14">
        <v>34872</v>
      </c>
      <c r="Q75" s="14">
        <v>212982.36</v>
      </c>
    </row>
    <row r="76" spans="1:17" x14ac:dyDescent="0.3">
      <c r="A76" s="7">
        <v>1980</v>
      </c>
      <c r="B76" s="7" t="s">
        <v>14</v>
      </c>
      <c r="C76" s="8" t="s">
        <v>321</v>
      </c>
      <c r="D76" s="9" t="s">
        <v>86</v>
      </c>
      <c r="E76" s="9" t="s">
        <v>87</v>
      </c>
      <c r="F76" s="9" t="s">
        <v>18</v>
      </c>
      <c r="G76" t="s">
        <v>322</v>
      </c>
      <c r="H76" s="1" t="s">
        <v>319</v>
      </c>
      <c r="I76" s="1" t="s">
        <v>320</v>
      </c>
      <c r="J76" s="3" t="s">
        <v>42</v>
      </c>
      <c r="K76" s="3">
        <v>97457</v>
      </c>
      <c r="L76" s="8">
        <v>42552</v>
      </c>
      <c r="M76" s="9"/>
      <c r="N76" s="8">
        <v>42916</v>
      </c>
      <c r="O76" s="13">
        <v>41550</v>
      </c>
      <c r="P76" s="14"/>
      <c r="Q76" s="14"/>
    </row>
    <row r="77" spans="1:17" x14ac:dyDescent="0.3">
      <c r="A77" s="7">
        <v>1980</v>
      </c>
      <c r="B77" s="7" t="s">
        <v>14</v>
      </c>
      <c r="C77" s="8" t="s">
        <v>323</v>
      </c>
      <c r="D77" s="9" t="s">
        <v>324</v>
      </c>
      <c r="E77" s="9" t="s">
        <v>38</v>
      </c>
      <c r="F77" s="9" t="s">
        <v>18</v>
      </c>
      <c r="G77" t="s">
        <v>325</v>
      </c>
      <c r="H77" s="1" t="s">
        <v>326</v>
      </c>
      <c r="I77" s="1" t="s">
        <v>327</v>
      </c>
      <c r="J77" s="3" t="s">
        <v>42</v>
      </c>
      <c r="K77" s="3">
        <v>97502</v>
      </c>
      <c r="L77" s="10">
        <v>42552</v>
      </c>
      <c r="M77"/>
      <c r="N77" s="11">
        <v>42916</v>
      </c>
      <c r="O77" s="12"/>
      <c r="P77" s="12"/>
      <c r="Q77" s="12"/>
    </row>
    <row r="78" spans="1:17" x14ac:dyDescent="0.3">
      <c r="A78" s="7">
        <v>1980</v>
      </c>
      <c r="B78" s="7" t="s">
        <v>14</v>
      </c>
      <c r="C78" s="8" t="s">
        <v>328</v>
      </c>
      <c r="D78" s="9" t="s">
        <v>329</v>
      </c>
      <c r="E78" s="9" t="s">
        <v>38</v>
      </c>
      <c r="F78" s="9" t="s">
        <v>18</v>
      </c>
      <c r="G78" t="s">
        <v>325</v>
      </c>
      <c r="H78" s="1" t="s">
        <v>326</v>
      </c>
      <c r="I78" s="1" t="s">
        <v>327</v>
      </c>
      <c r="J78" s="3" t="s">
        <v>42</v>
      </c>
      <c r="K78" s="3">
        <v>97502</v>
      </c>
      <c r="L78" s="10">
        <v>42719</v>
      </c>
      <c r="M78"/>
      <c r="N78" s="11">
        <v>42886</v>
      </c>
      <c r="O78" s="12"/>
      <c r="P78" s="12"/>
      <c r="Q78" s="12"/>
    </row>
    <row r="79" spans="1:17" x14ac:dyDescent="0.3">
      <c r="A79" s="7">
        <v>1980</v>
      </c>
      <c r="B79" s="7" t="s">
        <v>14</v>
      </c>
      <c r="C79" s="8" t="s">
        <v>330</v>
      </c>
      <c r="D79" s="9" t="s">
        <v>331</v>
      </c>
      <c r="E79" s="9" t="s">
        <v>65</v>
      </c>
      <c r="F79" s="9" t="s">
        <v>18</v>
      </c>
      <c r="G79" t="s">
        <v>332</v>
      </c>
      <c r="H79" s="1" t="s">
        <v>315</v>
      </c>
      <c r="I79" s="1" t="s">
        <v>74</v>
      </c>
      <c r="J79" s="3" t="s">
        <v>42</v>
      </c>
      <c r="K79" s="3">
        <v>97501</v>
      </c>
      <c r="L79" s="10">
        <v>42552</v>
      </c>
      <c r="M79"/>
      <c r="N79" s="11">
        <v>42916</v>
      </c>
      <c r="O79" s="12">
        <v>7638.25</v>
      </c>
      <c r="P79" s="12"/>
      <c r="Q79" s="12"/>
    </row>
    <row r="80" spans="1:17" x14ac:dyDescent="0.3">
      <c r="A80" s="7">
        <v>1980</v>
      </c>
      <c r="B80" s="7" t="s">
        <v>14</v>
      </c>
      <c r="C80" s="9" t="s">
        <v>333</v>
      </c>
      <c r="D80" s="9" t="s">
        <v>173</v>
      </c>
      <c r="E80" s="9" t="s">
        <v>174</v>
      </c>
      <c r="F80" s="9" t="s">
        <v>26</v>
      </c>
      <c r="G80" t="s">
        <v>332</v>
      </c>
      <c r="H80" s="1" t="s">
        <v>315</v>
      </c>
      <c r="I80" s="1" t="s">
        <v>74</v>
      </c>
      <c r="J80" s="3" t="s">
        <v>42</v>
      </c>
      <c r="K80" s="3">
        <v>97501</v>
      </c>
      <c r="L80" s="15">
        <v>42186</v>
      </c>
      <c r="M80" s="9"/>
      <c r="N80" s="8">
        <v>42916</v>
      </c>
      <c r="O80" s="14">
        <v>66798</v>
      </c>
      <c r="P80" s="14">
        <f>25599.33+10000</f>
        <v>35599.33</v>
      </c>
      <c r="Q80" s="12">
        <f>O80+P80</f>
        <v>102397.33</v>
      </c>
    </row>
    <row r="81" spans="1:17" x14ac:dyDescent="0.3">
      <c r="A81" s="7">
        <v>1980</v>
      </c>
      <c r="B81" s="7" t="s">
        <v>14</v>
      </c>
      <c r="C81" s="8" t="s">
        <v>334</v>
      </c>
      <c r="D81" s="9" t="s">
        <v>143</v>
      </c>
      <c r="E81" s="9" t="s">
        <v>144</v>
      </c>
      <c r="F81" s="9" t="s">
        <v>18</v>
      </c>
      <c r="G81" t="s">
        <v>332</v>
      </c>
      <c r="H81" s="1" t="s">
        <v>315</v>
      </c>
      <c r="I81" s="1" t="s">
        <v>74</v>
      </c>
      <c r="J81" s="3" t="s">
        <v>42</v>
      </c>
      <c r="K81" s="3">
        <v>97501</v>
      </c>
      <c r="L81" s="10">
        <v>42552</v>
      </c>
      <c r="M81"/>
      <c r="N81" s="8">
        <v>42916</v>
      </c>
      <c r="O81" s="12">
        <v>3864055.36</v>
      </c>
      <c r="P81" s="12">
        <v>1515783</v>
      </c>
      <c r="Q81" s="12">
        <f>O81+P81</f>
        <v>5379838.3599999994</v>
      </c>
    </row>
    <row r="82" spans="1:17" x14ac:dyDescent="0.3">
      <c r="A82" s="7">
        <v>1980</v>
      </c>
      <c r="B82" s="7" t="s">
        <v>14</v>
      </c>
      <c r="C82" s="8" t="s">
        <v>335</v>
      </c>
      <c r="D82" s="9" t="s">
        <v>336</v>
      </c>
      <c r="E82" s="9" t="s">
        <v>337</v>
      </c>
      <c r="F82" s="9" t="s">
        <v>18</v>
      </c>
      <c r="G82" t="s">
        <v>332</v>
      </c>
      <c r="H82" s="1" t="s">
        <v>315</v>
      </c>
      <c r="I82" s="1" t="s">
        <v>74</v>
      </c>
      <c r="J82" s="3" t="s">
        <v>42</v>
      </c>
      <c r="K82" s="3">
        <v>97501</v>
      </c>
      <c r="L82" s="10">
        <v>42611</v>
      </c>
      <c r="M82" s="11">
        <v>42835</v>
      </c>
      <c r="N82" s="11">
        <v>43008</v>
      </c>
      <c r="O82" s="12">
        <v>50000</v>
      </c>
      <c r="P82" s="12">
        <v>40000</v>
      </c>
      <c r="Q82" s="12">
        <f>O82+P82</f>
        <v>90000</v>
      </c>
    </row>
    <row r="83" spans="1:17" x14ac:dyDescent="0.3">
      <c r="A83" s="7">
        <v>1980</v>
      </c>
      <c r="B83" s="7" t="s">
        <v>14</v>
      </c>
      <c r="C83" s="9" t="s">
        <v>338</v>
      </c>
      <c r="D83" s="9" t="s">
        <v>98</v>
      </c>
      <c r="E83" s="9" t="s">
        <v>99</v>
      </c>
      <c r="F83" s="9" t="s">
        <v>18</v>
      </c>
      <c r="G83" t="s">
        <v>339</v>
      </c>
      <c r="H83" s="1" t="s">
        <v>340</v>
      </c>
      <c r="I83" s="1" t="s">
        <v>185</v>
      </c>
      <c r="J83" s="3" t="s">
        <v>42</v>
      </c>
      <c r="K83" s="3">
        <v>97504</v>
      </c>
      <c r="L83" s="15">
        <v>41518</v>
      </c>
      <c r="M83" s="9"/>
      <c r="N83" s="8">
        <v>47727</v>
      </c>
      <c r="O83" s="14">
        <v>120000</v>
      </c>
      <c r="P83" s="14"/>
      <c r="Q83" s="14"/>
    </row>
    <row r="84" spans="1:17" x14ac:dyDescent="0.3">
      <c r="A84" s="7">
        <v>1980</v>
      </c>
      <c r="B84" s="7" t="s">
        <v>14</v>
      </c>
      <c r="C84" s="8" t="s">
        <v>341</v>
      </c>
      <c r="D84" s="9" t="s">
        <v>64</v>
      </c>
      <c r="E84" s="9" t="s">
        <v>342</v>
      </c>
      <c r="F84" s="9" t="s">
        <v>18</v>
      </c>
      <c r="G84" t="s">
        <v>343</v>
      </c>
      <c r="H84" s="1" t="s">
        <v>344</v>
      </c>
      <c r="I84" s="1" t="s">
        <v>345</v>
      </c>
      <c r="J84" s="3" t="s">
        <v>346</v>
      </c>
      <c r="K84" s="3">
        <v>34677</v>
      </c>
      <c r="L84" s="15">
        <v>42635</v>
      </c>
      <c r="M84" s="9"/>
      <c r="N84" s="8">
        <v>42916</v>
      </c>
      <c r="O84" s="14">
        <v>18500</v>
      </c>
      <c r="P84" s="14"/>
      <c r="Q84" s="14"/>
    </row>
    <row r="85" spans="1:17" x14ac:dyDescent="0.3">
      <c r="A85" s="7">
        <v>1980</v>
      </c>
      <c r="B85" s="7" t="s">
        <v>14</v>
      </c>
      <c r="C85" s="8" t="s">
        <v>347</v>
      </c>
      <c r="D85" s="9" t="s">
        <v>86</v>
      </c>
      <c r="E85" s="9" t="s">
        <v>87</v>
      </c>
      <c r="F85" s="9" t="s">
        <v>18</v>
      </c>
      <c r="G85" t="s">
        <v>348</v>
      </c>
      <c r="H85" s="1" t="s">
        <v>349</v>
      </c>
      <c r="I85" s="1" t="s">
        <v>350</v>
      </c>
      <c r="J85" s="3" t="s">
        <v>42</v>
      </c>
      <c r="K85" s="3" t="s">
        <v>351</v>
      </c>
      <c r="L85" s="8">
        <v>42552</v>
      </c>
      <c r="M85" s="9"/>
      <c r="N85" s="8">
        <v>42916</v>
      </c>
      <c r="O85" s="13">
        <v>36000</v>
      </c>
      <c r="P85" s="14"/>
      <c r="Q85" s="14"/>
    </row>
    <row r="86" spans="1:17" x14ac:dyDescent="0.3">
      <c r="A86" s="7">
        <v>1980</v>
      </c>
      <c r="B86" s="7" t="s">
        <v>14</v>
      </c>
      <c r="C86" s="8" t="s">
        <v>352</v>
      </c>
      <c r="D86" s="9" t="s">
        <v>86</v>
      </c>
      <c r="E86" s="9" t="s">
        <v>87</v>
      </c>
      <c r="F86" s="9" t="s">
        <v>18</v>
      </c>
      <c r="G86" t="s">
        <v>348</v>
      </c>
      <c r="H86" s="1" t="s">
        <v>349</v>
      </c>
      <c r="I86" s="1" t="s">
        <v>350</v>
      </c>
      <c r="J86" s="3" t="s">
        <v>42</v>
      </c>
      <c r="K86" s="3" t="s">
        <v>351</v>
      </c>
      <c r="L86" s="8">
        <v>42552</v>
      </c>
      <c r="M86" s="9"/>
      <c r="N86" s="8">
        <v>42916</v>
      </c>
      <c r="O86" s="13">
        <v>111499.2</v>
      </c>
      <c r="P86" s="14">
        <v>17436</v>
      </c>
      <c r="Q86" s="14">
        <v>128935.2</v>
      </c>
    </row>
    <row r="87" spans="1:17" x14ac:dyDescent="0.3">
      <c r="A87" s="7">
        <v>1980</v>
      </c>
      <c r="B87" s="7" t="s">
        <v>14</v>
      </c>
      <c r="C87" s="8" t="s">
        <v>353</v>
      </c>
      <c r="D87" s="9" t="s">
        <v>44</v>
      </c>
      <c r="E87" s="9" t="s">
        <v>45</v>
      </c>
      <c r="F87" s="9" t="s">
        <v>18</v>
      </c>
      <c r="G87" t="s">
        <v>348</v>
      </c>
      <c r="H87" s="1" t="s">
        <v>349</v>
      </c>
      <c r="I87" s="1" t="s">
        <v>350</v>
      </c>
      <c r="J87" s="3" t="s">
        <v>42</v>
      </c>
      <c r="K87" s="3" t="s">
        <v>351</v>
      </c>
      <c r="L87" s="8">
        <v>42552</v>
      </c>
      <c r="M87" s="9"/>
      <c r="N87" s="8">
        <v>42735</v>
      </c>
      <c r="O87" s="13">
        <v>10000</v>
      </c>
      <c r="P87" s="14"/>
      <c r="Q87" s="14"/>
    </row>
    <row r="88" spans="1:17" x14ac:dyDescent="0.3">
      <c r="A88" s="7">
        <v>1980</v>
      </c>
      <c r="B88" s="7" t="s">
        <v>14</v>
      </c>
      <c r="C88" s="8" t="s">
        <v>354</v>
      </c>
      <c r="D88" s="9" t="s">
        <v>44</v>
      </c>
      <c r="E88" s="9" t="s">
        <v>45</v>
      </c>
      <c r="F88" s="9" t="s">
        <v>18</v>
      </c>
      <c r="G88" s="9" t="s">
        <v>355</v>
      </c>
      <c r="H88" s="1" t="s">
        <v>356</v>
      </c>
      <c r="I88" s="1" t="s">
        <v>157</v>
      </c>
      <c r="J88" s="3" t="s">
        <v>42</v>
      </c>
      <c r="K88" s="3">
        <v>97470</v>
      </c>
      <c r="L88" s="8">
        <v>42644</v>
      </c>
      <c r="M88" s="9"/>
      <c r="N88" s="8">
        <v>42916</v>
      </c>
      <c r="O88" s="13">
        <v>12133.5</v>
      </c>
      <c r="P88" s="14"/>
      <c r="Q88" s="14"/>
    </row>
    <row r="89" spans="1:17" x14ac:dyDescent="0.3">
      <c r="A89" s="7">
        <v>1980</v>
      </c>
      <c r="B89" s="7" t="s">
        <v>14</v>
      </c>
      <c r="C89" s="8" t="s">
        <v>357</v>
      </c>
      <c r="D89" s="9" t="s">
        <v>64</v>
      </c>
      <c r="E89" s="9" t="s">
        <v>358</v>
      </c>
      <c r="F89" s="9" t="s">
        <v>18</v>
      </c>
      <c r="G89" t="s">
        <v>359</v>
      </c>
      <c r="H89" s="1" t="s">
        <v>360</v>
      </c>
      <c r="I89" s="1" t="s">
        <v>361</v>
      </c>
      <c r="J89" s="3" t="s">
        <v>42</v>
      </c>
      <c r="K89" s="3">
        <v>97027</v>
      </c>
      <c r="L89" s="10">
        <v>42611</v>
      </c>
      <c r="M89"/>
      <c r="N89" s="11">
        <v>42901</v>
      </c>
      <c r="O89" s="12">
        <v>100700</v>
      </c>
      <c r="P89" s="12"/>
      <c r="Q89" s="12"/>
    </row>
    <row r="90" spans="1:17" x14ac:dyDescent="0.3">
      <c r="A90" s="7">
        <v>1980</v>
      </c>
      <c r="B90" s="7" t="s">
        <v>14</v>
      </c>
      <c r="C90" s="8" t="s">
        <v>362</v>
      </c>
      <c r="D90" s="9" t="s">
        <v>86</v>
      </c>
      <c r="E90" s="9" t="s">
        <v>87</v>
      </c>
      <c r="F90" s="9" t="s">
        <v>18</v>
      </c>
      <c r="G90" t="s">
        <v>363</v>
      </c>
      <c r="H90" s="1" t="s">
        <v>364</v>
      </c>
      <c r="I90" s="1" t="s">
        <v>365</v>
      </c>
      <c r="J90" s="3" t="s">
        <v>42</v>
      </c>
      <c r="K90" s="3">
        <v>97603</v>
      </c>
      <c r="L90" s="10">
        <v>42552</v>
      </c>
      <c r="M90"/>
      <c r="N90" s="11">
        <v>42916</v>
      </c>
      <c r="O90" s="12">
        <v>111252.51</v>
      </c>
      <c r="P90" s="12">
        <v>61026</v>
      </c>
      <c r="Q90" s="12">
        <v>172278.51</v>
      </c>
    </row>
    <row r="91" spans="1:17" x14ac:dyDescent="0.3">
      <c r="A91" s="7">
        <v>1980</v>
      </c>
      <c r="B91" s="7" t="s">
        <v>14</v>
      </c>
      <c r="C91" s="8"/>
      <c r="D91" s="9" t="s">
        <v>86</v>
      </c>
      <c r="E91" s="9" t="s">
        <v>87</v>
      </c>
      <c r="F91" s="9" t="s">
        <v>18</v>
      </c>
      <c r="G91" t="s">
        <v>363</v>
      </c>
      <c r="H91" s="1" t="s">
        <v>364</v>
      </c>
      <c r="I91" s="1" t="s">
        <v>365</v>
      </c>
      <c r="J91" s="3" t="s">
        <v>42</v>
      </c>
      <c r="K91" s="3">
        <v>97603</v>
      </c>
      <c r="L91" s="10">
        <v>42552</v>
      </c>
      <c r="M91"/>
      <c r="N91" s="11">
        <v>42916</v>
      </c>
      <c r="O91" s="12">
        <v>12000</v>
      </c>
      <c r="P91" s="12"/>
      <c r="Q91" s="12"/>
    </row>
    <row r="92" spans="1:17" x14ac:dyDescent="0.3">
      <c r="A92" s="7">
        <v>1980</v>
      </c>
      <c r="B92" s="7" t="s">
        <v>14</v>
      </c>
      <c r="C92" s="9" t="s">
        <v>366</v>
      </c>
      <c r="D92" s="9" t="s">
        <v>367</v>
      </c>
      <c r="E92" s="9" t="s">
        <v>368</v>
      </c>
      <c r="F92" s="9" t="s">
        <v>18</v>
      </c>
      <c r="G92" t="s">
        <v>369</v>
      </c>
      <c r="H92" s="1" t="s">
        <v>370</v>
      </c>
      <c r="I92" s="1" t="s">
        <v>41</v>
      </c>
      <c r="J92" s="3" t="s">
        <v>42</v>
      </c>
      <c r="K92" s="3">
        <v>97470</v>
      </c>
      <c r="L92" s="15">
        <v>42006</v>
      </c>
      <c r="M92" s="9"/>
      <c r="N92" s="8">
        <v>47664</v>
      </c>
      <c r="O92" s="14">
        <v>0</v>
      </c>
      <c r="P92" s="14"/>
      <c r="Q92" s="14"/>
    </row>
    <row r="93" spans="1:17" x14ac:dyDescent="0.3">
      <c r="A93" s="7">
        <v>1980</v>
      </c>
      <c r="B93" s="7" t="s">
        <v>14</v>
      </c>
      <c r="C93" s="9" t="s">
        <v>371</v>
      </c>
      <c r="D93" s="9" t="s">
        <v>37</v>
      </c>
      <c r="E93" s="9" t="s">
        <v>38</v>
      </c>
      <c r="F93" s="9" t="s">
        <v>18</v>
      </c>
      <c r="G93" t="s">
        <v>372</v>
      </c>
      <c r="H93" s="1" t="s">
        <v>370</v>
      </c>
      <c r="I93" s="1" t="s">
        <v>41</v>
      </c>
      <c r="J93" s="3" t="s">
        <v>42</v>
      </c>
      <c r="K93" s="3">
        <v>97470</v>
      </c>
      <c r="L93" s="15">
        <v>42522</v>
      </c>
      <c r="M93" s="9"/>
      <c r="N93" s="8">
        <v>43008</v>
      </c>
      <c r="O93" s="14">
        <v>250244</v>
      </c>
      <c r="P93" s="14"/>
      <c r="Q93" s="14"/>
    </row>
    <row r="94" spans="1:17" x14ac:dyDescent="0.3">
      <c r="A94" s="7">
        <v>1980</v>
      </c>
      <c r="B94" s="7" t="s">
        <v>14</v>
      </c>
      <c r="C94" s="9" t="s">
        <v>373</v>
      </c>
      <c r="D94" s="9" t="s">
        <v>374</v>
      </c>
      <c r="E94" s="9" t="s">
        <v>38</v>
      </c>
      <c r="F94" s="9" t="s">
        <v>18</v>
      </c>
      <c r="G94" t="s">
        <v>372</v>
      </c>
      <c r="H94" s="1" t="s">
        <v>370</v>
      </c>
      <c r="I94" s="1" t="s">
        <v>41</v>
      </c>
      <c r="J94" s="3" t="s">
        <v>42</v>
      </c>
      <c r="K94" s="3">
        <v>97470</v>
      </c>
      <c r="L94" s="15">
        <v>42552</v>
      </c>
      <c r="M94" s="9"/>
      <c r="N94" s="8">
        <v>42916</v>
      </c>
      <c r="O94" s="14">
        <v>5000</v>
      </c>
      <c r="P94" s="14"/>
      <c r="Q94" s="14"/>
    </row>
    <row r="95" spans="1:17" x14ac:dyDescent="0.3">
      <c r="A95" s="7">
        <v>1980</v>
      </c>
      <c r="B95" s="7" t="s">
        <v>14</v>
      </c>
      <c r="C95" s="9" t="s">
        <v>375</v>
      </c>
      <c r="D95" s="9" t="s">
        <v>376</v>
      </c>
      <c r="E95" s="9" t="s">
        <v>377</v>
      </c>
      <c r="F95" s="9" t="s">
        <v>18</v>
      </c>
      <c r="G95" t="s">
        <v>378</v>
      </c>
      <c r="H95" s="1" t="s">
        <v>370</v>
      </c>
      <c r="I95" s="1" t="s">
        <v>41</v>
      </c>
      <c r="J95" s="3" t="s">
        <v>42</v>
      </c>
      <c r="K95" s="3">
        <v>97470</v>
      </c>
      <c r="L95" s="15">
        <v>42954</v>
      </c>
      <c r="M95" s="9"/>
      <c r="N95" s="8">
        <v>42955</v>
      </c>
      <c r="O95" s="14">
        <v>1215</v>
      </c>
      <c r="P95" s="14"/>
      <c r="Q95" s="14"/>
    </row>
    <row r="96" spans="1:17" x14ac:dyDescent="0.3">
      <c r="A96" s="7">
        <v>1980</v>
      </c>
      <c r="B96" s="7" t="s">
        <v>14</v>
      </c>
      <c r="C96" s="9" t="s">
        <v>379</v>
      </c>
      <c r="D96" s="9" t="s">
        <v>376</v>
      </c>
      <c r="E96" s="9" t="s">
        <v>377</v>
      </c>
      <c r="F96" s="9" t="s">
        <v>18</v>
      </c>
      <c r="G96" t="s">
        <v>378</v>
      </c>
      <c r="H96" s="1" t="s">
        <v>370</v>
      </c>
      <c r="I96" s="1" t="s">
        <v>41</v>
      </c>
      <c r="J96" s="3" t="s">
        <v>42</v>
      </c>
      <c r="K96" s="3">
        <v>97470</v>
      </c>
      <c r="L96" s="15">
        <v>42590</v>
      </c>
      <c r="M96" s="9"/>
      <c r="N96" s="8">
        <v>42591</v>
      </c>
      <c r="O96" s="14">
        <v>1500</v>
      </c>
      <c r="P96" s="14"/>
      <c r="Q96" s="14"/>
    </row>
    <row r="97" spans="1:17" x14ac:dyDescent="0.3">
      <c r="A97" s="7">
        <v>1980</v>
      </c>
      <c r="B97" s="7" t="s">
        <v>14</v>
      </c>
      <c r="C97" s="9" t="s">
        <v>380</v>
      </c>
      <c r="D97" s="9" t="s">
        <v>381</v>
      </c>
      <c r="E97" s="9" t="s">
        <v>377</v>
      </c>
      <c r="F97" s="9" t="s">
        <v>18</v>
      </c>
      <c r="G97" t="s">
        <v>378</v>
      </c>
      <c r="H97" s="1" t="s">
        <v>370</v>
      </c>
      <c r="I97" s="1" t="s">
        <v>41</v>
      </c>
      <c r="J97" s="3" t="s">
        <v>42</v>
      </c>
      <c r="K97" s="3">
        <v>97470</v>
      </c>
      <c r="L97" s="15">
        <v>42661</v>
      </c>
      <c r="M97" s="9"/>
      <c r="N97" s="8">
        <v>42661</v>
      </c>
      <c r="O97" s="14">
        <v>235</v>
      </c>
      <c r="P97" s="14"/>
      <c r="Q97" s="14"/>
    </row>
    <row r="98" spans="1:17" x14ac:dyDescent="0.3">
      <c r="A98" s="7">
        <v>1980</v>
      </c>
      <c r="B98" s="7" t="s">
        <v>14</v>
      </c>
      <c r="C98" s="8" t="s">
        <v>382</v>
      </c>
      <c r="D98" s="9" t="s">
        <v>383</v>
      </c>
      <c r="E98" s="9" t="s">
        <v>384</v>
      </c>
      <c r="F98" s="9" t="s">
        <v>18</v>
      </c>
      <c r="G98" t="s">
        <v>385</v>
      </c>
      <c r="H98" s="1" t="s">
        <v>370</v>
      </c>
      <c r="I98" s="1" t="s">
        <v>41</v>
      </c>
      <c r="J98" s="3" t="s">
        <v>42</v>
      </c>
      <c r="K98" s="3">
        <v>97470</v>
      </c>
      <c r="L98" s="15">
        <v>42583</v>
      </c>
      <c r="M98" s="9"/>
      <c r="N98" s="8">
        <v>42978</v>
      </c>
      <c r="O98" s="14">
        <v>14700</v>
      </c>
      <c r="P98" s="14"/>
      <c r="Q98" s="14"/>
    </row>
    <row r="99" spans="1:17" x14ac:dyDescent="0.3">
      <c r="A99" s="7">
        <v>1980</v>
      </c>
      <c r="B99" s="7" t="s">
        <v>14</v>
      </c>
      <c r="C99" s="9" t="s">
        <v>386</v>
      </c>
      <c r="D99" s="9" t="s">
        <v>37</v>
      </c>
      <c r="E99" s="9" t="s">
        <v>38</v>
      </c>
      <c r="F99" s="9" t="s">
        <v>18</v>
      </c>
      <c r="G99" t="s">
        <v>387</v>
      </c>
      <c r="H99" s="1" t="s">
        <v>388</v>
      </c>
      <c r="I99" s="1" t="s">
        <v>41</v>
      </c>
      <c r="J99" s="3" t="s">
        <v>42</v>
      </c>
      <c r="K99" s="3">
        <v>97471</v>
      </c>
      <c r="L99" s="15">
        <v>42491</v>
      </c>
      <c r="M99" s="8">
        <v>42864</v>
      </c>
      <c r="N99" s="8">
        <v>42978</v>
      </c>
      <c r="O99" s="14">
        <v>5900</v>
      </c>
      <c r="P99" s="14">
        <v>1883</v>
      </c>
      <c r="Q99" s="14">
        <f>O99+P99</f>
        <v>7783</v>
      </c>
    </row>
    <row r="100" spans="1:17" x14ac:dyDescent="0.3">
      <c r="A100" s="7">
        <v>1980</v>
      </c>
      <c r="B100" s="7" t="s">
        <v>14</v>
      </c>
      <c r="C100" s="8" t="s">
        <v>389</v>
      </c>
      <c r="D100" s="9" t="s">
        <v>336</v>
      </c>
      <c r="E100" s="9" t="s">
        <v>38</v>
      </c>
      <c r="F100" s="9" t="s">
        <v>18</v>
      </c>
      <c r="G100" t="s">
        <v>390</v>
      </c>
      <c r="H100" s="1" t="s">
        <v>391</v>
      </c>
      <c r="I100" s="1" t="s">
        <v>157</v>
      </c>
      <c r="J100" s="3" t="s">
        <v>42</v>
      </c>
      <c r="K100" s="3">
        <v>97470</v>
      </c>
      <c r="L100" s="8">
        <v>42522</v>
      </c>
      <c r="M100" s="9"/>
      <c r="N100" s="8">
        <v>42552</v>
      </c>
      <c r="O100" s="13">
        <v>1250</v>
      </c>
      <c r="P100" s="14"/>
      <c r="Q100" s="14"/>
    </row>
    <row r="101" spans="1:17" x14ac:dyDescent="0.3">
      <c r="A101" s="7">
        <v>1980</v>
      </c>
      <c r="B101" s="7" t="s">
        <v>14</v>
      </c>
      <c r="C101" s="8" t="s">
        <v>392</v>
      </c>
      <c r="D101" s="9" t="s">
        <v>289</v>
      </c>
      <c r="E101" s="9" t="s">
        <v>290</v>
      </c>
      <c r="F101" s="9" t="s">
        <v>18</v>
      </c>
      <c r="G101" t="s">
        <v>393</v>
      </c>
      <c r="H101" s="1" t="s">
        <v>394</v>
      </c>
      <c r="I101" s="1" t="s">
        <v>133</v>
      </c>
      <c r="J101" s="3" t="s">
        <v>42</v>
      </c>
      <c r="K101" s="3">
        <v>97401</v>
      </c>
      <c r="L101" s="8">
        <v>42844</v>
      </c>
      <c r="M101" s="9"/>
      <c r="N101" s="8">
        <v>42846</v>
      </c>
      <c r="O101" s="13">
        <v>12000</v>
      </c>
      <c r="P101" s="14"/>
      <c r="Q101" s="14"/>
    </row>
    <row r="102" spans="1:17" x14ac:dyDescent="0.3">
      <c r="A102" s="7">
        <v>1980</v>
      </c>
      <c r="B102" s="7" t="s">
        <v>14</v>
      </c>
      <c r="C102" s="9" t="s">
        <v>395</v>
      </c>
      <c r="D102" s="9" t="s">
        <v>81</v>
      </c>
      <c r="E102" s="9" t="s">
        <v>25</v>
      </c>
      <c r="F102" s="9" t="s">
        <v>26</v>
      </c>
      <c r="G102" t="s">
        <v>396</v>
      </c>
      <c r="H102" s="1" t="s">
        <v>397</v>
      </c>
      <c r="I102" s="1" t="s">
        <v>398</v>
      </c>
      <c r="J102" s="3" t="s">
        <v>42</v>
      </c>
      <c r="K102" s="3">
        <v>97211</v>
      </c>
      <c r="L102" s="15">
        <v>42781</v>
      </c>
      <c r="M102" s="9"/>
      <c r="N102" s="8">
        <v>42931</v>
      </c>
      <c r="O102" s="14">
        <v>8120</v>
      </c>
      <c r="P102" s="14"/>
      <c r="Q102" s="14"/>
    </row>
    <row r="103" spans="1:17" x14ac:dyDescent="0.3">
      <c r="A103" s="7">
        <v>1980</v>
      </c>
      <c r="B103" s="7" t="s">
        <v>14</v>
      </c>
      <c r="C103" s="9" t="s">
        <v>399</v>
      </c>
      <c r="D103" s="9" t="s">
        <v>37</v>
      </c>
      <c r="E103" s="9" t="s">
        <v>38</v>
      </c>
      <c r="F103" s="9" t="s">
        <v>18</v>
      </c>
      <c r="G103" t="s">
        <v>400</v>
      </c>
      <c r="H103" s="1" t="s">
        <v>401</v>
      </c>
      <c r="I103" s="1" t="s">
        <v>402</v>
      </c>
      <c r="J103" s="3" t="s">
        <v>42</v>
      </c>
      <c r="K103" s="3">
        <v>97496</v>
      </c>
      <c r="L103" s="15">
        <v>42491</v>
      </c>
      <c r="M103" s="9"/>
      <c r="N103" s="8">
        <v>42978</v>
      </c>
      <c r="O103" s="14">
        <v>12306</v>
      </c>
      <c r="P103" s="14"/>
      <c r="Q103" s="14"/>
    </row>
    <row r="104" spans="1:17" x14ac:dyDescent="0.3">
      <c r="A104" s="7">
        <v>1980</v>
      </c>
      <c r="B104" s="7" t="s">
        <v>14</v>
      </c>
      <c r="C104" s="8" t="s">
        <v>403</v>
      </c>
      <c r="D104" s="9" t="s">
        <v>86</v>
      </c>
      <c r="E104" s="9" t="s">
        <v>87</v>
      </c>
      <c r="F104" s="9" t="s">
        <v>18</v>
      </c>
      <c r="G104" t="s">
        <v>400</v>
      </c>
      <c r="H104" s="1" t="s">
        <v>401</v>
      </c>
      <c r="I104" s="1" t="s">
        <v>402</v>
      </c>
      <c r="J104" s="3" t="s">
        <v>42</v>
      </c>
      <c r="K104" s="3">
        <v>97469</v>
      </c>
      <c r="L104" s="8">
        <v>42552</v>
      </c>
      <c r="M104" s="9"/>
      <c r="N104" s="8">
        <v>42916</v>
      </c>
      <c r="O104" s="13">
        <v>21450</v>
      </c>
      <c r="P104" s="14"/>
      <c r="Q104" s="14"/>
    </row>
    <row r="105" spans="1:17" x14ac:dyDescent="0.3">
      <c r="A105" s="7">
        <v>1980</v>
      </c>
      <c r="B105" s="7" t="s">
        <v>14</v>
      </c>
      <c r="C105" s="8" t="s">
        <v>404</v>
      </c>
      <c r="D105" s="9" t="s">
        <v>86</v>
      </c>
      <c r="E105" s="9" t="s">
        <v>87</v>
      </c>
      <c r="F105" s="9" t="s">
        <v>18</v>
      </c>
      <c r="G105" t="s">
        <v>400</v>
      </c>
      <c r="H105" s="1" t="s">
        <v>401</v>
      </c>
      <c r="I105" s="1" t="s">
        <v>402</v>
      </c>
      <c r="J105" s="3" t="s">
        <v>42</v>
      </c>
      <c r="K105" s="3">
        <v>97496</v>
      </c>
      <c r="L105" s="8">
        <v>42552</v>
      </c>
      <c r="M105" s="9"/>
      <c r="N105" s="8">
        <v>42916</v>
      </c>
      <c r="O105" s="13">
        <v>116640</v>
      </c>
      <c r="P105" s="14">
        <v>17436</v>
      </c>
      <c r="Q105" s="14">
        <v>134076</v>
      </c>
    </row>
    <row r="106" spans="1:17" x14ac:dyDescent="0.3">
      <c r="A106" s="7">
        <v>1980</v>
      </c>
      <c r="B106" s="7" t="s">
        <v>14</v>
      </c>
      <c r="C106" s="11" t="s">
        <v>152</v>
      </c>
      <c r="D106" s="18" t="s">
        <v>153</v>
      </c>
      <c r="E106" s="18" t="s">
        <v>154</v>
      </c>
      <c r="F106" s="9" t="s">
        <v>18</v>
      </c>
      <c r="G106" t="s">
        <v>405</v>
      </c>
      <c r="H106" s="1" t="s">
        <v>406</v>
      </c>
      <c r="I106" s="1" t="s">
        <v>157</v>
      </c>
      <c r="J106" s="3" t="s">
        <v>42</v>
      </c>
      <c r="K106" s="3">
        <v>97470</v>
      </c>
      <c r="L106" s="10">
        <v>42917</v>
      </c>
      <c r="M106"/>
      <c r="N106"/>
      <c r="O106" s="12">
        <v>2337.7600000000002</v>
      </c>
      <c r="P106" s="12"/>
      <c r="Q106" s="12"/>
    </row>
    <row r="107" spans="1:17" x14ac:dyDescent="0.3">
      <c r="A107" s="7">
        <v>1980</v>
      </c>
      <c r="B107" s="7" t="s">
        <v>14</v>
      </c>
      <c r="C107" s="9" t="s">
        <v>407</v>
      </c>
      <c r="D107" s="9" t="s">
        <v>408</v>
      </c>
      <c r="E107" s="9" t="s">
        <v>25</v>
      </c>
      <c r="F107" s="9" t="s">
        <v>26</v>
      </c>
      <c r="G107" t="s">
        <v>409</v>
      </c>
      <c r="H107" s="1" t="s">
        <v>410</v>
      </c>
      <c r="I107" s="1" t="s">
        <v>411</v>
      </c>
      <c r="J107" s="3" t="s">
        <v>129</v>
      </c>
      <c r="K107" s="3">
        <v>99019</v>
      </c>
      <c r="L107" s="15">
        <v>42660</v>
      </c>
      <c r="M107" s="9"/>
      <c r="N107" s="8">
        <v>42661</v>
      </c>
      <c r="O107" s="14">
        <v>5450</v>
      </c>
      <c r="P107" s="14"/>
      <c r="Q107" s="14"/>
    </row>
    <row r="108" spans="1:17" x14ac:dyDescent="0.3">
      <c r="A108" s="7">
        <v>1980</v>
      </c>
      <c r="B108" s="7" t="s">
        <v>14</v>
      </c>
      <c r="C108" s="8" t="s">
        <v>412</v>
      </c>
      <c r="D108" s="9" t="s">
        <v>86</v>
      </c>
      <c r="E108" s="9" t="s">
        <v>87</v>
      </c>
      <c r="F108" s="9" t="s">
        <v>18</v>
      </c>
      <c r="G108" t="s">
        <v>413</v>
      </c>
      <c r="H108" s="1" t="s">
        <v>414</v>
      </c>
      <c r="I108" s="1" t="s">
        <v>415</v>
      </c>
      <c r="J108" s="3" t="s">
        <v>42</v>
      </c>
      <c r="K108" s="3">
        <v>97499</v>
      </c>
      <c r="L108" s="8">
        <v>42552</v>
      </c>
      <c r="M108" s="9"/>
      <c r="N108" s="8">
        <v>42916</v>
      </c>
      <c r="O108" s="13">
        <v>43600</v>
      </c>
      <c r="P108" s="14"/>
      <c r="Q108" s="14"/>
    </row>
    <row r="109" spans="1:17" x14ac:dyDescent="0.3">
      <c r="A109" s="7">
        <v>1980</v>
      </c>
      <c r="B109" s="7" t="s">
        <v>14</v>
      </c>
      <c r="C109" s="8" t="s">
        <v>416</v>
      </c>
      <c r="D109" s="9" t="s">
        <v>86</v>
      </c>
      <c r="E109" s="9" t="s">
        <v>87</v>
      </c>
      <c r="F109" s="9" t="s">
        <v>18</v>
      </c>
      <c r="G109" t="s">
        <v>413</v>
      </c>
      <c r="H109" s="1" t="s">
        <v>414</v>
      </c>
      <c r="I109" s="1" t="s">
        <v>415</v>
      </c>
      <c r="J109" s="3" t="s">
        <v>42</v>
      </c>
      <c r="K109" s="3">
        <v>97499</v>
      </c>
      <c r="L109" s="8">
        <v>42552</v>
      </c>
      <c r="M109" s="9"/>
      <c r="N109" s="8">
        <v>42916</v>
      </c>
      <c r="O109" s="13">
        <v>200000</v>
      </c>
      <c r="P109" s="14">
        <v>26154</v>
      </c>
      <c r="Q109" s="14">
        <v>226154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2018-02-01T00:42:03Z</dcterms:modified>
</cp:coreProperties>
</file>