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InterMountain\"/>
    </mc:Choice>
  </mc:AlternateContent>
  <bookViews>
    <workbookView xWindow="0" yWindow="0" windowWidth="22152" windowHeight="8112"/>
  </bookViews>
  <sheets>
    <sheet name="Contracts" sheetId="1" r:id="rId1"/>
  </sheets>
  <definedNames>
    <definedName name="_xlnm._FilterDatabase" localSheetId="0" hidden="1">Contracts!$A$2:$O$51</definedName>
    <definedName name="_GoBack" localSheetId="0">Contracts!#REF!</definedName>
    <definedName name="_xlnm.Print_Area" localSheetId="0">Contracts!$A$2:$O$51</definedName>
    <definedName name="_xlnm.Print_Titles" localSheetId="0">Contracts!$2:$2</definedName>
  </definedNames>
  <calcPr calcId="162913"/>
</workbook>
</file>

<file path=xl/calcChain.xml><?xml version="1.0" encoding="utf-8"?>
<calcChain xmlns="http://schemas.openxmlformats.org/spreadsheetml/2006/main">
  <c r="O21" i="1" l="1"/>
  <c r="O12" i="1"/>
  <c r="O15" i="1"/>
  <c r="O14" i="1"/>
  <c r="O11" i="1"/>
  <c r="O24" i="1" l="1"/>
  <c r="O43" i="1"/>
  <c r="O44" i="1"/>
  <c r="O45" i="1"/>
  <c r="O46" i="1"/>
  <c r="O47" i="1"/>
  <c r="O48" i="1"/>
  <c r="O49" i="1"/>
  <c r="O50" i="1"/>
  <c r="O51" i="1"/>
  <c r="O42" i="1"/>
  <c r="O29" i="1"/>
  <c r="O30" i="1"/>
  <c r="O28" i="1"/>
  <c r="O27" i="1"/>
  <c r="O18" i="1"/>
  <c r="O5" i="1"/>
  <c r="O6" i="1"/>
  <c r="O38" i="1" l="1"/>
  <c r="O40" i="1"/>
  <c r="O26" i="1"/>
</calcChain>
</file>

<file path=xl/sharedStrings.xml><?xml version="1.0" encoding="utf-8"?>
<sst xmlns="http://schemas.openxmlformats.org/spreadsheetml/2006/main" count="530" uniqueCount="240">
  <si>
    <t>Facility Lease</t>
  </si>
  <si>
    <t>Wallowa County Health District</t>
  </si>
  <si>
    <t>Physical Therapy</t>
  </si>
  <si>
    <t>$70/hour</t>
  </si>
  <si>
    <t>Writing Subcontract</t>
  </si>
  <si>
    <t>Mid-Co</t>
  </si>
  <si>
    <t>Varies</t>
  </si>
  <si>
    <t>Transportation</t>
  </si>
  <si>
    <t>Wallowa ESD</t>
  </si>
  <si>
    <t>Hello Foundation</t>
  </si>
  <si>
    <t>EOU - HeadStart</t>
  </si>
  <si>
    <t>$750/mo.</t>
  </si>
  <si>
    <t>East Oregonian</t>
  </si>
  <si>
    <t>MAC Services</t>
  </si>
  <si>
    <t>Willamette ESD</t>
  </si>
  <si>
    <t>Hart Hangers</t>
  </si>
  <si>
    <t>Warehouse Lease</t>
  </si>
  <si>
    <t>$3,500/mo.</t>
  </si>
  <si>
    <t>Union County</t>
  </si>
  <si>
    <t>Malheur ESD</t>
  </si>
  <si>
    <t>Regional Subcontract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</si>
  <si>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</si>
  <si>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</si>
  <si>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</si>
  <si>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</si>
  <si>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</si>
  <si>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</si>
  <si>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</si>
  <si>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</si>
  <si>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</si>
  <si>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</si>
  <si>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</si>
  <si>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</si>
  <si>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</si>
  <si>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</si>
  <si>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</si>
  <si>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</si>
  <si>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</si>
  <si>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</si>
  <si>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</si>
  <si>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</si>
  <si>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</si>
  <si>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</si>
  <si>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</si>
  <si>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</si>
  <si>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</si>
  <si>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</si>
  <si>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</si>
  <si>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</si>
  <si>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</si>
  <si>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</si>
  <si>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One University Boulevard</t>
  </si>
  <si>
    <t>Burns</t>
  </si>
  <si>
    <t>PO Box 460</t>
  </si>
  <si>
    <t>3650 Clopton Rd</t>
  </si>
  <si>
    <t>PO Box 623</t>
  </si>
  <si>
    <t>Gladstone</t>
  </si>
  <si>
    <t>363 A Street W</t>
  </si>
  <si>
    <t>Vale</t>
  </si>
  <si>
    <t>EI/ECSE Subcontract</t>
  </si>
  <si>
    <t>73458 Bus Barn Ln</t>
  </si>
  <si>
    <t>11611 NE Ainsworth Cir  </t>
  </si>
  <si>
    <t>Portland</t>
  </si>
  <si>
    <t>5825 NE Ray Cir</t>
  </si>
  <si>
    <t>Hillsboro</t>
  </si>
  <si>
    <t>1108 K Avenue</t>
  </si>
  <si>
    <t>601 Medical Parkway </t>
  </si>
  <si>
    <t>Enterprise</t>
  </si>
  <si>
    <t>107 SW First Street</t>
  </si>
  <si>
    <t>2611 Pringle Road SE</t>
  </si>
  <si>
    <t>Salem</t>
  </si>
  <si>
    <t>$195/mo</t>
  </si>
  <si>
    <t>CA</t>
  </si>
  <si>
    <t>BizHUB423 Copier 5837 Lease</t>
  </si>
  <si>
    <t>$100.37/mo</t>
  </si>
  <si>
    <t>$113.69/mo</t>
  </si>
  <si>
    <t>$136.73/mo</t>
  </si>
  <si>
    <t>$104.26/mo</t>
  </si>
  <si>
    <t>$147.03/mo</t>
  </si>
  <si>
    <t>Kyocera</t>
  </si>
  <si>
    <t>$140.25/mo</t>
  </si>
  <si>
    <t>Learn360 Media Services</t>
  </si>
  <si>
    <t>NW Regional ESD</t>
  </si>
  <si>
    <t>OSBA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</si>
  <si>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</si>
  <si>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</si>
  <si>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</si>
  <si>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</si>
  <si>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</si>
  <si>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</si>
  <si>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</si>
  <si>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$3,500/mo</t>
  </si>
  <si>
    <t>6/14/2011  6/30/2016</t>
  </si>
  <si>
    <t>1201 Court Street NE, Suite 400</t>
  </si>
  <si>
    <t>1207 SW Frazer Ave</t>
  </si>
  <si>
    <t>Copier Lease</t>
  </si>
  <si>
    <t>.30/Unit and .80/Transmission</t>
  </si>
  <si>
    <t>$5/participant</t>
  </si>
  <si>
    <t>Ardor Health</t>
  </si>
  <si>
    <t>5830 Coral Ridge Drive, Suite 120</t>
  </si>
  <si>
    <t>Coral Springs</t>
  </si>
  <si>
    <t>FL</t>
  </si>
  <si>
    <t>2200</t>
  </si>
  <si>
    <t>Audit Services</t>
  </si>
  <si>
    <t>Dickey and Tremper</t>
  </si>
  <si>
    <t>110 SE First Street</t>
  </si>
  <si>
    <t>Storage Lease</t>
  </si>
  <si>
    <t>$1,000/mo</t>
  </si>
  <si>
    <t>OT/PT</t>
  </si>
  <si>
    <t>Milton-Freewater School District</t>
  </si>
  <si>
    <t>1020 South Mill Street</t>
  </si>
  <si>
    <t>Milton-Freewater</t>
  </si>
  <si>
    <t>Mountain Valley Therapy</t>
  </si>
  <si>
    <t>2519 Cove Avenue</t>
  </si>
  <si>
    <t>11/22/2013  6/30/2016</t>
  </si>
  <si>
    <t>Section 125</t>
  </si>
  <si>
    <t>Pacific Source</t>
  </si>
  <si>
    <t>varies</t>
  </si>
  <si>
    <t>PO Box 70168</t>
  </si>
  <si>
    <t>Springfield</t>
  </si>
  <si>
    <t>eFinance</t>
  </si>
  <si>
    <t>Speech/Language Therapy and TDH</t>
  </si>
  <si>
    <t>Health Savings Account</t>
  </si>
  <si>
    <t>American Fidelity</t>
  </si>
  <si>
    <t>8/9/14  6/30/17</t>
  </si>
  <si>
    <t>Tienet Software</t>
  </si>
  <si>
    <t>Linn Benton Lincoln ESD</t>
  </si>
  <si>
    <t>Oklahoma City</t>
  </si>
  <si>
    <t>OK</t>
  </si>
  <si>
    <t>2000 N. Claussen Blvd. 7E</t>
  </si>
  <si>
    <t>Health Services Administration</t>
  </si>
  <si>
    <t>905 SE 4th Ave</t>
  </si>
  <si>
    <t>Albany</t>
  </si>
  <si>
    <t>Gallagher Benefit Services</t>
  </si>
  <si>
    <t>Spokane</t>
  </si>
  <si>
    <t>WA</t>
  </si>
  <si>
    <t>906 W. 2nd Avenue, Suite 400</t>
  </si>
  <si>
    <t>9/25/15     9/30/16</t>
  </si>
  <si>
    <t>5/12/14     6/30/18</t>
  </si>
  <si>
    <t>PELC Lease</t>
  </si>
  <si>
    <t>9/14/2011   6/30/2016</t>
  </si>
  <si>
    <t>6/30/2015-06/30/2018</t>
  </si>
  <si>
    <t>06/30/15   6/30/2017</t>
  </si>
  <si>
    <t>9/10/2015  9/30/2016</t>
  </si>
  <si>
    <t>Konica Minolta Premier Finance</t>
  </si>
  <si>
    <t xml:space="preserve"> </t>
  </si>
  <si>
    <t>LEAF</t>
  </si>
  <si>
    <t>147.51/mo</t>
  </si>
  <si>
    <t>Great American Funding</t>
  </si>
  <si>
    <t>10/26/2014  10/26/2017</t>
  </si>
  <si>
    <t>08/16/2012  08/16/2017</t>
  </si>
  <si>
    <t>NJ</t>
  </si>
  <si>
    <t>P.O. Box 660831</t>
  </si>
  <si>
    <t>Dallas</t>
  </si>
  <si>
    <t>TX</t>
  </si>
  <si>
    <t>P.O. Box 742647</t>
  </si>
  <si>
    <t>Cinncinatti</t>
  </si>
  <si>
    <t>OH</t>
  </si>
  <si>
    <t>100 Williams Dr</t>
  </si>
  <si>
    <t>Ramsey</t>
  </si>
  <si>
    <t>Training</t>
  </si>
  <si>
    <t>Chastain &amp; Assoc</t>
  </si>
  <si>
    <t>3850 NW Montgomery Ave</t>
  </si>
  <si>
    <t>Redmond</t>
  </si>
  <si>
    <t>Imagination Yoga</t>
  </si>
  <si>
    <t>Facility lease</t>
  </si>
  <si>
    <t>7/1/2016-6/30/2018</t>
  </si>
  <si>
    <t>$9,153.48/annual</t>
  </si>
  <si>
    <t>$850/mo</t>
  </si>
  <si>
    <t>7/1/2016   6/30/2017</t>
  </si>
  <si>
    <t>Room Space</t>
  </si>
  <si>
    <t>$500.00/annual</t>
  </si>
  <si>
    <t>$500/annual</t>
  </si>
  <si>
    <t>9/1/2016    6/30/17</t>
  </si>
  <si>
    <t>10/29/2016   6/30/2017</t>
  </si>
  <si>
    <t>7/1/2016    6/30/17</t>
  </si>
  <si>
    <t>SLP</t>
  </si>
  <si>
    <t>$80/hours</t>
  </si>
  <si>
    <t>Ethernet Service</t>
  </si>
  <si>
    <t>Charter Fiberlink</t>
  </si>
  <si>
    <t>12405 Powerscourt Dr</t>
  </si>
  <si>
    <t>St. Louis</t>
  </si>
  <si>
    <t>MI</t>
  </si>
  <si>
    <t>9/1/2017   8/31/22</t>
  </si>
  <si>
    <t>$530/mo</t>
  </si>
  <si>
    <t>5756</t>
  </si>
  <si>
    <t>Hosted Learning</t>
  </si>
  <si>
    <t>Instructure</t>
  </si>
  <si>
    <t>6330 3000 e #700</t>
  </si>
  <si>
    <t>Cottonwood Heights</t>
  </si>
  <si>
    <t>UT</t>
  </si>
  <si>
    <t>10/3/2016  6/30/2017</t>
  </si>
  <si>
    <t>$3.75 /student</t>
  </si>
  <si>
    <t>7/1/2016      6/30/17</t>
  </si>
  <si>
    <t>7/15/2016   6/30/2017</t>
  </si>
  <si>
    <t>7/15/2016    6/30/2017</t>
  </si>
  <si>
    <t>8/1/2016  6/30/2017</t>
  </si>
  <si>
    <t>7/1/2016      6/30/2017</t>
  </si>
  <si>
    <t>07/01/2016      6/30/2017</t>
  </si>
  <si>
    <t>7/1/2016    6/30/2017</t>
  </si>
  <si>
    <t>$5.50 each</t>
  </si>
  <si>
    <t>7/1/2016     6/30/17</t>
  </si>
  <si>
    <t>9/26/14      6/30/17</t>
  </si>
  <si>
    <t>07/01/2016    6/30/2017</t>
  </si>
  <si>
    <t>4/1/2014     3/31/2018</t>
  </si>
  <si>
    <t>4/1/2014    3/31/2018</t>
  </si>
  <si>
    <t>Speech</t>
  </si>
  <si>
    <t xml:space="preserve">various contracts </t>
  </si>
  <si>
    <t>Accountable Staffing</t>
  </si>
  <si>
    <t>$68/hours</t>
  </si>
  <si>
    <t>999 Yamato Road</t>
  </si>
  <si>
    <t>Boca Raton</t>
  </si>
  <si>
    <t>8/1/2016     6/30/2017</t>
  </si>
  <si>
    <t>5535 Toketee Drive</t>
  </si>
  <si>
    <t>1106 K Avenue</t>
  </si>
  <si>
    <t>.35 Per Student</t>
  </si>
  <si>
    <t>08/16/2012  08/16/2018</t>
  </si>
  <si>
    <t>3/1/2014-3/31/2018</t>
  </si>
  <si>
    <t>Pacific Office Automation</t>
  </si>
  <si>
    <t>P.O. Box 51043</t>
  </si>
  <si>
    <t>Los Angeles</t>
  </si>
  <si>
    <t>1310 Madrid St. Ste 101</t>
  </si>
  <si>
    <t>Marshall</t>
  </si>
  <si>
    <t>MN</t>
  </si>
  <si>
    <t>US Bank</t>
  </si>
  <si>
    <t>P.O. Box 790448</t>
  </si>
  <si>
    <t>MO</t>
  </si>
  <si>
    <t>Wells Fargo</t>
  </si>
  <si>
    <t>2/8/2013   08/31/2017</t>
  </si>
  <si>
    <t>10/30/2015   11/1/2020</t>
  </si>
  <si>
    <t>4/22/2016      5/1/2021</t>
  </si>
  <si>
    <t>11/1/2015      10/31/2020</t>
  </si>
  <si>
    <t>11/3/2016      10/31/2021</t>
  </si>
  <si>
    <t>$119.76/mo</t>
  </si>
  <si>
    <t>$715.49/mo</t>
  </si>
  <si>
    <t>$1,027.58/mo</t>
  </si>
  <si>
    <t>$155.03/mo</t>
  </si>
  <si>
    <t>$910.90/mo</t>
  </si>
  <si>
    <t>$147.51/mo</t>
  </si>
  <si>
    <t>IMESD 2017 Contract/Sub Contract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</si>
</sst>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49" fontId="0" fillId="0" borderId="0" xfId="0" applyNumberFormat="1" applyFont="1" applyAlignment="1"/>
    <xf numFmtId="0" fontId="0" fillId="0" borderId="0" xfId="0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0" fontId="20" fillId="33" borderId="0" xfId="0" applyFont="1" applyFill="1" applyAlignment="1">
      <alignment wrapText="1"/>
    </xf>
    <xf numFmtId="0" fontId="20" fillId="0" borderId="0" xfId="0" applyFont="1" applyFill="1"/>
    <xf numFmtId="0" fontId="20" fillId="0" borderId="0" xfId="0" applyFont="1" applyFill="1" applyAlignment="1">
      <alignment horizontal="center" wrapText="1"/>
    </xf>
    <xf numFmtId="0" fontId="20" fillId="0" borderId="0" xfId="0" applyFont="1"/>
    <xf numFmtId="49" fontId="20" fillId="0" borderId="0" xfId="0" applyNumberFormat="1" applyFont="1" applyFill="1" applyAlignment="1">
      <alignment horizontal="left" wrapText="1"/>
    </xf>
    <xf numFmtId="49" fontId="20" fillId="0" borderId="0" xfId="0" applyNumberFormat="1" applyFont="1" applyFill="1" applyAlignment="1"/>
    <xf numFmtId="49" fontId="20" fillId="0" borderId="0" xfId="0" applyNumberFormat="1" applyFont="1" applyFill="1"/>
    <xf numFmtId="49" fontId="20" fillId="0" borderId="0" xfId="0" applyNumberFormat="1" applyFont="1" applyFill="1" applyAlignment="1">
      <alignment horizontal="left"/>
    </xf>
    <xf numFmtId="49" fontId="20" fillId="0" borderId="0" xfId="0" applyNumberFormat="1" applyFont="1" applyFill="1" applyAlignment="1">
      <alignment vertical="top"/>
    </xf>
    <xf numFmtId="14" fontId="20" fillId="0" borderId="0" xfId="0" applyNumberFormat="1" applyFont="1" applyFill="1" applyAlignment="1">
      <alignment horizontal="left" vertical="top"/>
    </xf>
    <xf numFmtId="49" fontId="20" fillId="0" borderId="0" xfId="0" applyNumberFormat="1" applyFont="1" applyAlignment="1">
      <alignment horizontal="left"/>
    </xf>
    <xf numFmtId="49" fontId="20" fillId="0" borderId="0" xfId="0" applyNumberFormat="1" applyFont="1"/>
    <xf numFmtId="49" fontId="20" fillId="0" borderId="0" xfId="0" applyNumberFormat="1" applyFont="1" applyAlignment="1"/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right"/>
    </xf>
    <xf numFmtId="49" fontId="20" fillId="0" borderId="0" xfId="0" applyNumberFormat="1" applyFont="1" applyFill="1" applyAlignment="1">
      <alignment wrapText="1"/>
    </xf>
    <xf numFmtId="49" fontId="20" fillId="0" borderId="0" xfId="0" applyNumberFormat="1" applyFont="1" applyFill="1" applyAlignment="1">
      <alignment vertical="top" wrapText="1"/>
    </xf>
    <xf numFmtId="14" fontId="20" fillId="0" borderId="0" xfId="0" applyNumberFormat="1" applyFont="1" applyFill="1" applyAlignment="1">
      <alignment horizontal="left" wrapText="1"/>
    </xf>
    <xf numFmtId="14" fontId="20" fillId="0" borderId="0" xfId="0" applyNumberFormat="1" applyFont="1" applyFill="1" applyAlignment="1">
      <alignment horizontal="left"/>
    </xf>
    <xf numFmtId="14" fontId="20" fillId="0" borderId="0" xfId="0" applyNumberFormat="1" applyFont="1" applyFill="1" applyAlignment="1">
      <alignment horizontal="left" vertical="top" wrapText="1"/>
    </xf>
    <xf numFmtId="49" fontId="20" fillId="0" borderId="0" xfId="0" applyNumberFormat="1" applyFont="1" applyFill="1" applyAlignment="1">
      <alignment horizontal="center" wrapText="1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Fill="1" applyAlignment="1">
      <alignment horizontal="left" wrapText="1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17" fillId="0" borderId="0" xfId="44" applyFont="1" applyFill="1" applyAlignment="1">
      <alignment wrapText="1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/>
    <xf numFmtId="0" fontId="20" fillId="0" borderId="0" xfId="0" applyFont="1" applyFill="1" applyBorder="1" applyAlignment="1">
      <alignment wrapText="1"/>
    </xf>
    <xf numFmtId="0" fontId="20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2" fontId="20" fillId="0" borderId="0" xfId="44" applyNumberFormat="1" applyFont="1" applyFill="1" applyAlignment="1">
      <alignment horizontal="right"/>
    </xf>
    <xf numFmtId="2" fontId="20" fillId="0" borderId="0" xfId="44" applyNumberFormat="1" applyFont="1" applyFill="1" applyAlignment="1">
      <alignment horizontal="right" wrapText="1"/>
    </xf>
    <xf numFmtId="4" fontId="21" fillId="0" borderId="0" xfId="44" applyNumberFormat="1" applyFont="1" applyFill="1" applyAlignment="1">
      <alignment horizontal="right"/>
    </xf>
    <xf numFmtId="0" fontId="20" fillId="0" borderId="0" xfId="0" applyFont="1" applyFill="1" applyBorder="1"/>
    <xf numFmtId="164" fontId="20" fillId="0" borderId="0" xfId="44" applyNumberFormat="1" applyFont="1" applyFill="1" applyAlignment="1">
      <alignment horizontal="right"/>
    </xf>
    <xf numFmtId="164" fontId="20" fillId="0" borderId="0" xfId="44" applyNumberFormat="1" applyFont="1" applyFill="1" applyAlignment="1">
      <alignment horizontal="right" wrapText="1"/>
    </xf>
    <xf numFmtId="49" fontId="22" fillId="0" borderId="0" xfId="43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62"/>
  <sheetViews>
    <sheetView tabSelected="1" zoomScaleNormal="100" zoomScaleSheetLayoutView="100" workbookViewId="0">
      <selection activeCell="O26" sqref="O26"/>
    </sheetView>
  </sheetViews>
  <sheetFormatPr defaultRowHeight="14.4" x14ac:dyDescent="0.3"/>
  <cols>
    <col min="1" max="1" width="8.5546875" style="3" customWidth="1"/>
    <col min="2" max="2" width="15.88671875" style="4" bestFit="1" customWidth="1"/>
    <col min="3" max="3" width="14.109375" style="40" bestFit="1" customWidth="1"/>
    <col min="4" max="4" width="33.44140625" style="5" bestFit="1" customWidth="1"/>
    <col min="5" max="5" width="15" style="5" bestFit="1" customWidth="1"/>
    <col min="6" max="6" width="21.44140625" style="5" bestFit="1" customWidth="1"/>
    <col min="7" max="7" width="31.33203125" style="6" bestFit="1" customWidth="1"/>
    <col min="8" max="8" width="30.33203125" style="4" bestFit="1" customWidth="1"/>
    <col min="9" max="9" width="21.109375" style="4" bestFit="1" customWidth="1"/>
    <col min="10" max="10" width="12" style="4" bestFit="1" customWidth="1"/>
    <col min="11" max="11" width="6" style="7" bestFit="1" customWidth="1"/>
    <col min="12" max="12" width="22.6640625" style="1" customWidth="1"/>
    <col min="13" max="13" width="23" style="1" customWidth="1"/>
    <col min="14" max="14" width="15.6640625" style="1" customWidth="1"/>
    <col min="15" max="15" width="16.33203125" style="1" customWidth="1"/>
    <col min="18" max="230" width="9.109375" style="60"/>
  </cols>
  <sheetData>
    <row r="1" spans="1:230" ht="20.100000000000001" customHeight="1" x14ac:dyDescent="0.3">
      <c r="A1" s="68" t="s">
        <v>239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30" s="13" customFormat="1" ht="41.4" x14ac:dyDescent="0.3">
      <c r="A2" s="45" t="s">
        <v>27</v>
      </c>
      <c r="B2" s="45" t="s">
        <v>28</v>
      </c>
      <c r="C2" s="45" t="s">
        <v>29</v>
      </c>
      <c r="D2" s="45" t="s">
        <v>44</v>
      </c>
      <c r="E2" s="45" t="s">
        <v>30</v>
      </c>
      <c r="F2" s="45" t="s">
        <v>32</v>
      </c>
      <c r="G2" s="45" t="s">
        <v>31</v>
      </c>
      <c r="H2" s="45" t="s">
        <v>35</v>
      </c>
      <c r="I2" s="45" t="s">
        <v>36</v>
      </c>
      <c r="J2" s="45" t="s">
        <v>37</v>
      </c>
      <c r="K2" s="46" t="s">
        <v>86</v>
      </c>
      <c r="L2" s="46" t="s">
        <v>87</v>
      </c>
      <c r="M2" s="46" t="s">
        <v>38</v>
      </c>
      <c r="N2" s="46" t="s">
        <v>39</v>
      </c>
      <c r="O2" s="46" t="s">
        <v>40</v>
      </c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</row>
    <row r="3" spans="1:230" s="2" customFormat="1" x14ac:dyDescent="0.3">
      <c r="A3" s="17" t="s">
        <v>102</v>
      </c>
      <c r="B3" s="18" t="s">
        <v>85</v>
      </c>
      <c r="C3" s="38"/>
      <c r="D3" s="17" t="s">
        <v>130</v>
      </c>
      <c r="E3" s="33" t="s">
        <v>46</v>
      </c>
      <c r="F3" s="33" t="s">
        <v>41</v>
      </c>
      <c r="G3" s="28" t="s">
        <v>123</v>
      </c>
      <c r="H3" s="29" t="s">
        <v>129</v>
      </c>
      <c r="I3" s="28" t="s">
        <v>127</v>
      </c>
      <c r="J3" s="28" t="s">
        <v>128</v>
      </c>
      <c r="K3" s="41">
        <v>73106</v>
      </c>
      <c r="L3" s="30" t="s">
        <v>137</v>
      </c>
      <c r="M3" s="47" t="s">
        <v>6</v>
      </c>
      <c r="N3" s="47"/>
      <c r="O3" s="47" t="s">
        <v>6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</row>
    <row r="4" spans="1:230" s="2" customFormat="1" x14ac:dyDescent="0.3">
      <c r="A4" s="17" t="s">
        <v>102</v>
      </c>
      <c r="B4" s="18" t="s">
        <v>85</v>
      </c>
      <c r="C4" s="38"/>
      <c r="D4" s="17" t="s">
        <v>160</v>
      </c>
      <c r="E4" s="33" t="s">
        <v>43</v>
      </c>
      <c r="F4" s="33" t="s">
        <v>41</v>
      </c>
      <c r="G4" s="28" t="s">
        <v>161</v>
      </c>
      <c r="H4" s="29" t="s">
        <v>162</v>
      </c>
      <c r="I4" s="28" t="s">
        <v>163</v>
      </c>
      <c r="J4" s="28" t="s">
        <v>48</v>
      </c>
      <c r="K4" s="41">
        <v>97756</v>
      </c>
      <c r="L4" s="30" t="s">
        <v>207</v>
      </c>
      <c r="M4" s="47" t="s">
        <v>6</v>
      </c>
      <c r="N4" s="47"/>
      <c r="O4" s="47" t="s">
        <v>6</v>
      </c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</row>
    <row r="5" spans="1:230" s="2" customFormat="1" x14ac:dyDescent="0.3">
      <c r="A5" s="17" t="s">
        <v>102</v>
      </c>
      <c r="B5" s="18" t="s">
        <v>85</v>
      </c>
      <c r="C5" s="38"/>
      <c r="D5" s="17" t="s">
        <v>160</v>
      </c>
      <c r="E5" s="33" t="s">
        <v>43</v>
      </c>
      <c r="F5" s="33" t="s">
        <v>41</v>
      </c>
      <c r="G5" s="28" t="s">
        <v>164</v>
      </c>
      <c r="H5" s="29" t="s">
        <v>213</v>
      </c>
      <c r="I5" s="28" t="s">
        <v>62</v>
      </c>
      <c r="J5" s="28" t="s">
        <v>48</v>
      </c>
      <c r="K5" s="41">
        <v>97229</v>
      </c>
      <c r="L5" s="30">
        <v>43021</v>
      </c>
      <c r="M5" s="53">
        <v>1550</v>
      </c>
      <c r="N5" s="52"/>
      <c r="O5" s="53">
        <f>M5</f>
        <v>1550</v>
      </c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</row>
    <row r="6" spans="1:230" s="2" customFormat="1" x14ac:dyDescent="0.3">
      <c r="A6" s="17" t="s">
        <v>102</v>
      </c>
      <c r="B6" s="18" t="s">
        <v>85</v>
      </c>
      <c r="C6" s="38"/>
      <c r="D6" s="17" t="s">
        <v>176</v>
      </c>
      <c r="E6" s="33" t="s">
        <v>43</v>
      </c>
      <c r="F6" s="33" t="s">
        <v>41</v>
      </c>
      <c r="G6" s="28" t="s">
        <v>208</v>
      </c>
      <c r="H6" s="29" t="s">
        <v>210</v>
      </c>
      <c r="I6" s="28" t="s">
        <v>211</v>
      </c>
      <c r="J6" s="28" t="s">
        <v>101</v>
      </c>
      <c r="K6" s="41">
        <v>93431</v>
      </c>
      <c r="L6" s="30" t="s">
        <v>212</v>
      </c>
      <c r="M6" s="47" t="s">
        <v>209</v>
      </c>
      <c r="N6" s="47"/>
      <c r="O6" s="47" t="str">
        <f>M6</f>
        <v>$68/hours</v>
      </c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</row>
    <row r="7" spans="1:230" s="2" customFormat="1" x14ac:dyDescent="0.3">
      <c r="A7" s="17" t="s">
        <v>102</v>
      </c>
      <c r="B7" s="18" t="s">
        <v>85</v>
      </c>
      <c r="C7" s="38"/>
      <c r="D7" s="17" t="s">
        <v>121</v>
      </c>
      <c r="E7" s="33" t="s">
        <v>43</v>
      </c>
      <c r="F7" s="33" t="s">
        <v>41</v>
      </c>
      <c r="G7" s="28" t="s">
        <v>98</v>
      </c>
      <c r="H7" s="29" t="s">
        <v>99</v>
      </c>
      <c r="I7" s="28" t="s">
        <v>100</v>
      </c>
      <c r="J7" s="28" t="s">
        <v>101</v>
      </c>
      <c r="K7" s="41">
        <v>33076</v>
      </c>
      <c r="L7" s="30" t="s">
        <v>201</v>
      </c>
      <c r="M7" s="47" t="s">
        <v>3</v>
      </c>
      <c r="N7" s="47"/>
      <c r="O7" s="47" t="s">
        <v>3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</row>
    <row r="8" spans="1:230" s="2" customFormat="1" ht="15" customHeight="1" x14ac:dyDescent="0.3">
      <c r="A8" s="8">
        <v>2200</v>
      </c>
      <c r="B8" s="9" t="s">
        <v>85</v>
      </c>
      <c r="C8" s="36">
        <v>1389721</v>
      </c>
      <c r="D8" s="11" t="s">
        <v>95</v>
      </c>
      <c r="E8" s="10" t="s">
        <v>46</v>
      </c>
      <c r="F8" s="10" t="s">
        <v>42</v>
      </c>
      <c r="G8" s="9" t="s">
        <v>79</v>
      </c>
      <c r="H8" s="12" t="s">
        <v>221</v>
      </c>
      <c r="I8" s="12" t="s">
        <v>222</v>
      </c>
      <c r="J8" s="12" t="s">
        <v>223</v>
      </c>
      <c r="K8" s="11">
        <v>56258</v>
      </c>
      <c r="L8" s="31" t="s">
        <v>216</v>
      </c>
      <c r="M8" s="47" t="s">
        <v>80</v>
      </c>
      <c r="N8" s="48"/>
      <c r="O8" s="47" t="s">
        <v>76</v>
      </c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</row>
    <row r="9" spans="1:230" s="2" customFormat="1" ht="14.25" customHeight="1" x14ac:dyDescent="0.3">
      <c r="A9" s="8">
        <v>2200</v>
      </c>
      <c r="B9" s="9" t="s">
        <v>85</v>
      </c>
      <c r="C9" s="36" t="s">
        <v>145</v>
      </c>
      <c r="D9" s="11" t="s">
        <v>95</v>
      </c>
      <c r="E9" s="10" t="s">
        <v>46</v>
      </c>
      <c r="F9" s="10" t="s">
        <v>42</v>
      </c>
      <c r="G9" s="9" t="s">
        <v>79</v>
      </c>
      <c r="H9" s="12" t="s">
        <v>221</v>
      </c>
      <c r="I9" s="12" t="s">
        <v>222</v>
      </c>
      <c r="J9" s="12" t="s">
        <v>223</v>
      </c>
      <c r="K9" s="11">
        <v>56258</v>
      </c>
      <c r="L9" s="31" t="s">
        <v>216</v>
      </c>
      <c r="M9" s="47" t="s">
        <v>80</v>
      </c>
      <c r="N9" s="48"/>
      <c r="O9" s="47" t="s">
        <v>78</v>
      </c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</row>
    <row r="10" spans="1:230" s="2" customFormat="1" x14ac:dyDescent="0.3">
      <c r="A10" s="8">
        <v>2200</v>
      </c>
      <c r="B10" s="9" t="s">
        <v>85</v>
      </c>
      <c r="C10" s="36" t="s">
        <v>145</v>
      </c>
      <c r="D10" s="11" t="s">
        <v>95</v>
      </c>
      <c r="E10" s="10" t="s">
        <v>46</v>
      </c>
      <c r="F10" s="10" t="s">
        <v>42</v>
      </c>
      <c r="G10" s="9" t="s">
        <v>79</v>
      </c>
      <c r="H10" s="12" t="s">
        <v>221</v>
      </c>
      <c r="I10" s="12" t="s">
        <v>222</v>
      </c>
      <c r="J10" s="12" t="s">
        <v>223</v>
      </c>
      <c r="K10" s="11">
        <v>56258</v>
      </c>
      <c r="L10" s="31" t="s">
        <v>150</v>
      </c>
      <c r="M10" s="47" t="s">
        <v>233</v>
      </c>
      <c r="N10" s="49"/>
      <c r="O10" s="47" t="s">
        <v>77</v>
      </c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</row>
    <row r="11" spans="1:230" s="2" customFormat="1" x14ac:dyDescent="0.3">
      <c r="A11" s="8">
        <v>2200</v>
      </c>
      <c r="B11" s="9" t="s">
        <v>85</v>
      </c>
      <c r="C11" s="36"/>
      <c r="D11" s="11" t="s">
        <v>95</v>
      </c>
      <c r="E11" s="10" t="s">
        <v>46</v>
      </c>
      <c r="F11" s="10" t="s">
        <v>42</v>
      </c>
      <c r="G11" s="9" t="s">
        <v>218</v>
      </c>
      <c r="H11" s="12" t="s">
        <v>219</v>
      </c>
      <c r="I11" s="12" t="s">
        <v>220</v>
      </c>
      <c r="J11" s="12" t="s">
        <v>72</v>
      </c>
      <c r="K11" s="11">
        <v>90051</v>
      </c>
      <c r="L11" s="31" t="s">
        <v>229</v>
      </c>
      <c r="M11" s="62" t="s">
        <v>234</v>
      </c>
      <c r="N11" s="49"/>
      <c r="O11" s="62" t="str">
        <f>M11</f>
        <v>$715.49/mo</v>
      </c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</row>
    <row r="12" spans="1:230" s="2" customFormat="1" x14ac:dyDescent="0.3">
      <c r="A12" s="8">
        <v>2200</v>
      </c>
      <c r="B12" s="9" t="s">
        <v>85</v>
      </c>
      <c r="C12" s="36"/>
      <c r="D12" s="11" t="s">
        <v>95</v>
      </c>
      <c r="E12" s="10" t="s">
        <v>46</v>
      </c>
      <c r="F12" s="10" t="s">
        <v>42</v>
      </c>
      <c r="G12" s="9" t="s">
        <v>218</v>
      </c>
      <c r="H12" s="12" t="s">
        <v>219</v>
      </c>
      <c r="I12" s="12" t="s">
        <v>220</v>
      </c>
      <c r="J12" s="12" t="s">
        <v>72</v>
      </c>
      <c r="K12" s="11">
        <v>90051</v>
      </c>
      <c r="L12" s="31" t="s">
        <v>230</v>
      </c>
      <c r="M12" s="62" t="s">
        <v>235</v>
      </c>
      <c r="N12" s="49"/>
      <c r="O12" s="62" t="str">
        <f>M12</f>
        <v>$1,027.58/mo</v>
      </c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</row>
    <row r="13" spans="1:230" s="2" customFormat="1" x14ac:dyDescent="0.3">
      <c r="A13" s="8">
        <v>2200</v>
      </c>
      <c r="B13" s="9" t="s">
        <v>85</v>
      </c>
      <c r="C13" s="36" t="s">
        <v>145</v>
      </c>
      <c r="D13" s="11" t="s">
        <v>95</v>
      </c>
      <c r="E13" s="10" t="s">
        <v>46</v>
      </c>
      <c r="F13" s="10" t="s">
        <v>42</v>
      </c>
      <c r="G13" s="9" t="s">
        <v>148</v>
      </c>
      <c r="H13" s="12" t="s">
        <v>152</v>
      </c>
      <c r="I13" s="12" t="s">
        <v>153</v>
      </c>
      <c r="J13" s="12" t="s">
        <v>154</v>
      </c>
      <c r="K13" s="11">
        <v>75266</v>
      </c>
      <c r="L13" s="31" t="s">
        <v>149</v>
      </c>
      <c r="M13" s="62" t="s">
        <v>236</v>
      </c>
      <c r="N13" s="49"/>
      <c r="O13" s="62" t="s">
        <v>75</v>
      </c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</row>
    <row r="14" spans="1:230" s="2" customFormat="1" x14ac:dyDescent="0.3">
      <c r="A14" s="8">
        <v>2200</v>
      </c>
      <c r="B14" s="9" t="s">
        <v>85</v>
      </c>
      <c r="C14" s="36"/>
      <c r="D14" s="11" t="s">
        <v>95</v>
      </c>
      <c r="E14" s="10" t="s">
        <v>46</v>
      </c>
      <c r="F14" s="10" t="s">
        <v>42</v>
      </c>
      <c r="G14" s="9" t="s">
        <v>224</v>
      </c>
      <c r="H14" s="12" t="s">
        <v>225</v>
      </c>
      <c r="I14" s="12" t="s">
        <v>181</v>
      </c>
      <c r="J14" s="12" t="s">
        <v>226</v>
      </c>
      <c r="K14" s="11">
        <v>63179</v>
      </c>
      <c r="L14" s="31" t="s">
        <v>231</v>
      </c>
      <c r="M14" s="62" t="s">
        <v>237</v>
      </c>
      <c r="N14" s="49"/>
      <c r="O14" s="62" t="str">
        <f>M14</f>
        <v>$910.90/mo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</row>
    <row r="15" spans="1:230" s="2" customFormat="1" x14ac:dyDescent="0.3">
      <c r="A15" s="8">
        <v>2200</v>
      </c>
      <c r="B15" s="9" t="s">
        <v>85</v>
      </c>
      <c r="C15" s="36"/>
      <c r="D15" s="11" t="s">
        <v>95</v>
      </c>
      <c r="E15" s="10" t="s">
        <v>46</v>
      </c>
      <c r="F15" s="10" t="s">
        <v>42</v>
      </c>
      <c r="G15" s="9" t="s">
        <v>227</v>
      </c>
      <c r="H15" s="12" t="s">
        <v>219</v>
      </c>
      <c r="I15" s="12" t="s">
        <v>220</v>
      </c>
      <c r="J15" s="12" t="s">
        <v>72</v>
      </c>
      <c r="K15" s="11">
        <v>90051</v>
      </c>
      <c r="L15" s="31" t="s">
        <v>232</v>
      </c>
      <c r="M15" s="66">
        <v>1110.97</v>
      </c>
      <c r="N15" s="64"/>
      <c r="O15" s="66">
        <f>M15</f>
        <v>1110.97</v>
      </c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</row>
    <row r="16" spans="1:230" s="2" customFormat="1" x14ac:dyDescent="0.3">
      <c r="A16" s="8">
        <v>2200</v>
      </c>
      <c r="B16" s="9" t="s">
        <v>85</v>
      </c>
      <c r="C16" s="36"/>
      <c r="D16" s="11" t="s">
        <v>95</v>
      </c>
      <c r="E16" s="10" t="s">
        <v>46</v>
      </c>
      <c r="F16" s="10" t="s">
        <v>42</v>
      </c>
      <c r="G16" s="9" t="s">
        <v>146</v>
      </c>
      <c r="H16" s="12" t="s">
        <v>155</v>
      </c>
      <c r="I16" s="12" t="s">
        <v>156</v>
      </c>
      <c r="J16" s="12" t="s">
        <v>157</v>
      </c>
      <c r="K16" s="11">
        <v>45274</v>
      </c>
      <c r="L16" s="31" t="s">
        <v>217</v>
      </c>
      <c r="M16" s="62" t="s">
        <v>238</v>
      </c>
      <c r="N16" s="49"/>
      <c r="O16" s="62" t="s">
        <v>147</v>
      </c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</row>
    <row r="17" spans="1:230" s="2" customFormat="1" x14ac:dyDescent="0.3">
      <c r="A17" s="8">
        <v>2200</v>
      </c>
      <c r="B17" s="9" t="s">
        <v>85</v>
      </c>
      <c r="C17" s="36">
        <v>1452327</v>
      </c>
      <c r="D17" s="11" t="s">
        <v>73</v>
      </c>
      <c r="E17" s="10" t="s">
        <v>46</v>
      </c>
      <c r="F17" s="10" t="s">
        <v>42</v>
      </c>
      <c r="G17" s="9" t="s">
        <v>144</v>
      </c>
      <c r="H17" s="12" t="s">
        <v>158</v>
      </c>
      <c r="I17" s="12" t="s">
        <v>159</v>
      </c>
      <c r="J17" s="12" t="s">
        <v>151</v>
      </c>
      <c r="K17" s="11">
        <v>19807</v>
      </c>
      <c r="L17" s="31" t="s">
        <v>228</v>
      </c>
      <c r="M17" s="62" t="s">
        <v>74</v>
      </c>
      <c r="N17" s="49"/>
      <c r="O17" s="62" t="s">
        <v>74</v>
      </c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</row>
    <row r="18" spans="1:230" s="2" customFormat="1" ht="15" customHeight="1" x14ac:dyDescent="0.3">
      <c r="A18" s="8">
        <v>2200</v>
      </c>
      <c r="B18" s="14" t="s">
        <v>85</v>
      </c>
      <c r="C18" s="37"/>
      <c r="D18" s="8" t="s">
        <v>103</v>
      </c>
      <c r="E18" s="15" t="s">
        <v>43</v>
      </c>
      <c r="F18" s="15" t="s">
        <v>41</v>
      </c>
      <c r="G18" s="9" t="s">
        <v>104</v>
      </c>
      <c r="H18" s="9" t="s">
        <v>105</v>
      </c>
      <c r="I18" s="9" t="s">
        <v>50</v>
      </c>
      <c r="J18" s="9" t="s">
        <v>48</v>
      </c>
      <c r="K18" s="8">
        <v>97801</v>
      </c>
      <c r="L18" s="30" t="s">
        <v>124</v>
      </c>
      <c r="M18" s="67">
        <v>22600</v>
      </c>
      <c r="N18" s="48"/>
      <c r="O18" s="67">
        <f>M18</f>
        <v>22600</v>
      </c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</row>
    <row r="19" spans="1:230" x14ac:dyDescent="0.3">
      <c r="A19" s="17">
        <v>2200</v>
      </c>
      <c r="B19" s="18" t="s">
        <v>85</v>
      </c>
      <c r="C19" s="38"/>
      <c r="D19" s="17" t="s">
        <v>45</v>
      </c>
      <c r="E19" s="33" t="s">
        <v>46</v>
      </c>
      <c r="F19" s="33" t="s">
        <v>42</v>
      </c>
      <c r="G19" s="28" t="s">
        <v>12</v>
      </c>
      <c r="H19" s="29" t="s">
        <v>49</v>
      </c>
      <c r="I19" s="29" t="s">
        <v>50</v>
      </c>
      <c r="J19" s="28" t="s">
        <v>48</v>
      </c>
      <c r="K19" s="41">
        <v>97801</v>
      </c>
      <c r="L19" s="30" t="s">
        <v>143</v>
      </c>
      <c r="M19" s="63" t="s">
        <v>71</v>
      </c>
      <c r="N19" s="50"/>
      <c r="O19" s="62" t="s">
        <v>71</v>
      </c>
      <c r="P19" s="60"/>
      <c r="Q19" s="60"/>
    </row>
    <row r="20" spans="1:230" x14ac:dyDescent="0.3">
      <c r="A20" s="17">
        <v>2200</v>
      </c>
      <c r="B20" s="18" t="s">
        <v>85</v>
      </c>
      <c r="C20" s="38"/>
      <c r="D20" s="20" t="s">
        <v>0</v>
      </c>
      <c r="E20" s="34" t="s">
        <v>46</v>
      </c>
      <c r="F20" s="34" t="s">
        <v>41</v>
      </c>
      <c r="G20" s="18" t="s">
        <v>10</v>
      </c>
      <c r="H20" s="21" t="s">
        <v>51</v>
      </c>
      <c r="I20" s="21" t="s">
        <v>47</v>
      </c>
      <c r="J20" s="19" t="s">
        <v>48</v>
      </c>
      <c r="K20" s="42">
        <v>97850</v>
      </c>
      <c r="L20" s="31" t="s">
        <v>169</v>
      </c>
      <c r="M20" s="62" t="s">
        <v>168</v>
      </c>
      <c r="N20" s="47"/>
      <c r="O20" s="62" t="s">
        <v>11</v>
      </c>
      <c r="P20" s="60"/>
      <c r="Q20" s="60"/>
    </row>
    <row r="21" spans="1:230" x14ac:dyDescent="0.3">
      <c r="A21" s="17">
        <v>2200</v>
      </c>
      <c r="B21" s="18" t="s">
        <v>85</v>
      </c>
      <c r="C21" s="38"/>
      <c r="D21" s="20" t="s">
        <v>24</v>
      </c>
      <c r="E21" s="34" t="s">
        <v>33</v>
      </c>
      <c r="F21" s="34" t="s">
        <v>33</v>
      </c>
      <c r="G21" s="18" t="s">
        <v>23</v>
      </c>
      <c r="H21" s="21" t="s">
        <v>53</v>
      </c>
      <c r="I21" s="21" t="s">
        <v>52</v>
      </c>
      <c r="J21" s="19" t="s">
        <v>48</v>
      </c>
      <c r="K21" s="42">
        <v>97720</v>
      </c>
      <c r="L21" s="31" t="s">
        <v>196</v>
      </c>
      <c r="M21" s="66">
        <v>8000</v>
      </c>
      <c r="N21" s="52"/>
      <c r="O21" s="66">
        <f>M21</f>
        <v>8000</v>
      </c>
      <c r="P21" s="60"/>
      <c r="Q21" s="60"/>
    </row>
    <row r="22" spans="1:230" x14ac:dyDescent="0.3">
      <c r="A22" s="17" t="s">
        <v>102</v>
      </c>
      <c r="B22" s="18" t="s">
        <v>85</v>
      </c>
      <c r="C22" s="38"/>
      <c r="D22" s="20" t="s">
        <v>106</v>
      </c>
      <c r="E22" s="34" t="s">
        <v>46</v>
      </c>
      <c r="F22" s="34" t="s">
        <v>41</v>
      </c>
      <c r="G22" s="18" t="s">
        <v>15</v>
      </c>
      <c r="H22" s="21" t="s">
        <v>54</v>
      </c>
      <c r="I22" s="21" t="s">
        <v>50</v>
      </c>
      <c r="J22" s="19" t="s">
        <v>48</v>
      </c>
      <c r="K22" s="42">
        <v>97801</v>
      </c>
      <c r="L22" s="31" t="s">
        <v>204</v>
      </c>
      <c r="M22" s="62" t="s">
        <v>107</v>
      </c>
      <c r="N22" s="47"/>
      <c r="O22" s="62" t="s">
        <v>107</v>
      </c>
      <c r="P22" s="61"/>
      <c r="Q22" s="61"/>
      <c r="R22" s="61"/>
      <c r="S22" s="61"/>
      <c r="T22" s="61"/>
      <c r="U22" s="61"/>
      <c r="V22" s="61"/>
    </row>
    <row r="23" spans="1:230" s="13" customFormat="1" ht="15.75" customHeight="1" x14ac:dyDescent="0.3">
      <c r="A23" s="17">
        <v>2200</v>
      </c>
      <c r="B23" s="18" t="s">
        <v>85</v>
      </c>
      <c r="C23" s="38"/>
      <c r="D23" s="20" t="s">
        <v>16</v>
      </c>
      <c r="E23" s="34" t="s">
        <v>46</v>
      </c>
      <c r="F23" s="34" t="s">
        <v>41</v>
      </c>
      <c r="G23" s="18" t="s">
        <v>15</v>
      </c>
      <c r="H23" s="21" t="s">
        <v>54</v>
      </c>
      <c r="I23" s="21" t="s">
        <v>50</v>
      </c>
      <c r="J23" s="19" t="s">
        <v>48</v>
      </c>
      <c r="K23" s="42">
        <v>97801</v>
      </c>
      <c r="L23" s="31" t="s">
        <v>205</v>
      </c>
      <c r="M23" s="62" t="s">
        <v>91</v>
      </c>
      <c r="N23" s="47"/>
      <c r="O23" s="62" t="s">
        <v>17</v>
      </c>
      <c r="P23" s="57"/>
      <c r="Q23" s="57"/>
      <c r="R23" s="57"/>
      <c r="S23" s="57"/>
      <c r="T23" s="57"/>
      <c r="U23" s="57"/>
      <c r="V23" s="57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</row>
    <row r="24" spans="1:230" s="13" customFormat="1" ht="15.75" customHeight="1" x14ac:dyDescent="0.3">
      <c r="A24" s="17">
        <v>2200</v>
      </c>
      <c r="B24" s="18" t="s">
        <v>85</v>
      </c>
      <c r="C24" s="38"/>
      <c r="D24" s="20" t="s">
        <v>206</v>
      </c>
      <c r="E24" s="34" t="s">
        <v>43</v>
      </c>
      <c r="F24" s="34" t="s">
        <v>41</v>
      </c>
      <c r="G24" s="18" t="s">
        <v>9</v>
      </c>
      <c r="H24" s="21" t="s">
        <v>55</v>
      </c>
      <c r="I24" s="21" t="s">
        <v>56</v>
      </c>
      <c r="J24" s="19" t="s">
        <v>48</v>
      </c>
      <c r="K24" s="42">
        <v>97027</v>
      </c>
      <c r="L24" s="31" t="s">
        <v>199</v>
      </c>
      <c r="M24" s="62" t="s">
        <v>177</v>
      </c>
      <c r="N24" s="47"/>
      <c r="O24" s="62" t="str">
        <f>M24</f>
        <v>$80/hours</v>
      </c>
      <c r="P24" s="57"/>
      <c r="Q24" s="57"/>
      <c r="R24" s="57"/>
      <c r="S24" s="57"/>
      <c r="T24" s="57"/>
      <c r="U24" s="57"/>
      <c r="V24" s="57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</row>
    <row r="25" spans="1:230" s="13" customFormat="1" ht="15.75" customHeight="1" x14ac:dyDescent="0.3">
      <c r="A25" s="17">
        <v>2200</v>
      </c>
      <c r="B25" s="18" t="s">
        <v>85</v>
      </c>
      <c r="C25" s="38"/>
      <c r="D25" s="20" t="s">
        <v>165</v>
      </c>
      <c r="E25" s="34" t="s">
        <v>46</v>
      </c>
      <c r="F25" s="34" t="s">
        <v>41</v>
      </c>
      <c r="G25" s="18" t="s">
        <v>18</v>
      </c>
      <c r="H25" s="21" t="s">
        <v>214</v>
      </c>
      <c r="I25" s="21" t="s">
        <v>47</v>
      </c>
      <c r="J25" s="19" t="s">
        <v>48</v>
      </c>
      <c r="K25" s="42">
        <v>97850</v>
      </c>
      <c r="L25" s="31" t="s">
        <v>166</v>
      </c>
      <c r="M25" s="47" t="s">
        <v>167</v>
      </c>
      <c r="N25" s="47"/>
      <c r="O25" s="47" t="s">
        <v>167</v>
      </c>
      <c r="P25" s="57"/>
      <c r="Q25" s="57"/>
      <c r="R25" s="57"/>
      <c r="S25" s="57"/>
      <c r="T25" s="57"/>
      <c r="U25" s="57"/>
      <c r="V25" s="57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</row>
    <row r="26" spans="1:230" s="13" customFormat="1" ht="13.8" x14ac:dyDescent="0.3">
      <c r="A26" s="17">
        <v>2200</v>
      </c>
      <c r="B26" s="18" t="s">
        <v>85</v>
      </c>
      <c r="C26" s="38" t="s">
        <v>185</v>
      </c>
      <c r="D26" s="20" t="s">
        <v>186</v>
      </c>
      <c r="E26" s="34" t="s">
        <v>46</v>
      </c>
      <c r="F26" s="34" t="s">
        <v>41</v>
      </c>
      <c r="G26" s="18" t="s">
        <v>187</v>
      </c>
      <c r="H26" s="21" t="s">
        <v>188</v>
      </c>
      <c r="I26" s="21" t="s">
        <v>189</v>
      </c>
      <c r="J26" s="19" t="s">
        <v>190</v>
      </c>
      <c r="K26" s="42">
        <v>84121</v>
      </c>
      <c r="L26" s="31" t="s">
        <v>191</v>
      </c>
      <c r="M26" s="47" t="s">
        <v>192</v>
      </c>
      <c r="N26" s="47"/>
      <c r="O26" s="47" t="str">
        <f>M26</f>
        <v>$3.75 /student</v>
      </c>
      <c r="P26" s="57"/>
      <c r="Q26" s="57"/>
      <c r="R26" s="57"/>
      <c r="S26" s="57"/>
      <c r="T26" s="57"/>
      <c r="U26" s="57"/>
      <c r="V26" s="57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</row>
    <row r="27" spans="1:230" s="16" customFormat="1" ht="13.8" x14ac:dyDescent="0.3">
      <c r="A27" s="17" t="s">
        <v>102</v>
      </c>
      <c r="B27" s="18" t="s">
        <v>85</v>
      </c>
      <c r="C27" s="38"/>
      <c r="D27" s="9" t="s">
        <v>125</v>
      </c>
      <c r="E27" s="15" t="s">
        <v>46</v>
      </c>
      <c r="F27" s="34" t="s">
        <v>41</v>
      </c>
      <c r="G27" s="18" t="s">
        <v>126</v>
      </c>
      <c r="H27" s="21" t="s">
        <v>131</v>
      </c>
      <c r="I27" s="21" t="s">
        <v>132</v>
      </c>
      <c r="J27" s="19" t="s">
        <v>48</v>
      </c>
      <c r="K27" s="42">
        <v>97321</v>
      </c>
      <c r="L27" s="31" t="s">
        <v>193</v>
      </c>
      <c r="M27" s="54">
        <v>1494.76</v>
      </c>
      <c r="N27" s="52"/>
      <c r="O27" s="54">
        <f>M27</f>
        <v>1494.76</v>
      </c>
      <c r="P27" s="58"/>
      <c r="Q27" s="58"/>
      <c r="R27" s="65"/>
      <c r="S27" s="65"/>
      <c r="T27" s="65"/>
      <c r="U27" s="65"/>
      <c r="V27" s="65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</row>
    <row r="28" spans="1:230" s="16" customFormat="1" ht="13.8" x14ac:dyDescent="0.3">
      <c r="A28" s="17" t="s">
        <v>102</v>
      </c>
      <c r="B28" s="18" t="s">
        <v>85</v>
      </c>
      <c r="C28" s="38"/>
      <c r="D28" s="20" t="s">
        <v>24</v>
      </c>
      <c r="E28" s="34" t="s">
        <v>33</v>
      </c>
      <c r="F28" s="34" t="s">
        <v>33</v>
      </c>
      <c r="G28" s="18" t="s">
        <v>19</v>
      </c>
      <c r="H28" s="21" t="s">
        <v>57</v>
      </c>
      <c r="I28" s="21" t="s">
        <v>58</v>
      </c>
      <c r="J28" s="19" t="s">
        <v>48</v>
      </c>
      <c r="K28" s="42">
        <v>97321</v>
      </c>
      <c r="L28" s="31" t="s">
        <v>197</v>
      </c>
      <c r="M28" s="53">
        <v>8000</v>
      </c>
      <c r="N28" s="52"/>
      <c r="O28" s="53">
        <f>M28</f>
        <v>8000</v>
      </c>
      <c r="P28" s="58"/>
      <c r="Q28" s="58"/>
      <c r="R28" s="65"/>
      <c r="S28" s="65"/>
      <c r="T28" s="65"/>
      <c r="U28" s="65"/>
      <c r="V28" s="65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</row>
    <row r="29" spans="1:230" s="16" customFormat="1" ht="13.8" x14ac:dyDescent="0.3">
      <c r="A29" s="17">
        <v>2200</v>
      </c>
      <c r="B29" s="18" t="s">
        <v>85</v>
      </c>
      <c r="C29" s="38"/>
      <c r="D29" s="20" t="s">
        <v>20</v>
      </c>
      <c r="E29" s="34" t="s">
        <v>33</v>
      </c>
      <c r="F29" s="34" t="s">
        <v>33</v>
      </c>
      <c r="G29" s="18" t="s">
        <v>19</v>
      </c>
      <c r="H29" s="21" t="s">
        <v>57</v>
      </c>
      <c r="I29" s="21" t="s">
        <v>58</v>
      </c>
      <c r="J29" s="19" t="s">
        <v>48</v>
      </c>
      <c r="K29" s="42">
        <v>97918</v>
      </c>
      <c r="L29" s="31" t="s">
        <v>142</v>
      </c>
      <c r="M29" s="54">
        <v>170074.2</v>
      </c>
      <c r="N29" s="52"/>
      <c r="O29" s="54">
        <f t="shared" ref="O29:O30" si="0">M29</f>
        <v>170074.2</v>
      </c>
      <c r="P29" s="58"/>
      <c r="Q29" s="58"/>
      <c r="R29" s="65"/>
      <c r="S29" s="65"/>
      <c r="T29" s="65"/>
      <c r="U29" s="65"/>
      <c r="V29" s="65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</row>
    <row r="30" spans="1:230" s="16" customFormat="1" ht="13.8" x14ac:dyDescent="0.3">
      <c r="A30" s="17">
        <v>2200</v>
      </c>
      <c r="B30" s="18" t="s">
        <v>85</v>
      </c>
      <c r="C30" s="38"/>
      <c r="D30" s="17" t="s">
        <v>59</v>
      </c>
      <c r="E30" s="33" t="s">
        <v>33</v>
      </c>
      <c r="F30" s="33" t="s">
        <v>33</v>
      </c>
      <c r="G30" s="28" t="s">
        <v>19</v>
      </c>
      <c r="H30" s="21" t="s">
        <v>57</v>
      </c>
      <c r="I30" s="21" t="s">
        <v>58</v>
      </c>
      <c r="J30" s="19" t="s">
        <v>48</v>
      </c>
      <c r="K30" s="42">
        <v>97918</v>
      </c>
      <c r="L30" s="30" t="s">
        <v>169</v>
      </c>
      <c r="M30" s="55">
        <v>810402.9</v>
      </c>
      <c r="N30" s="51"/>
      <c r="O30" s="54">
        <f t="shared" si="0"/>
        <v>810402.9</v>
      </c>
      <c r="P30" s="58"/>
      <c r="Q30" s="58"/>
      <c r="R30" s="65"/>
      <c r="S30" s="65"/>
      <c r="T30" s="65"/>
      <c r="U30" s="65"/>
      <c r="V30" s="65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</row>
    <row r="31" spans="1:230" s="16" customFormat="1" ht="13.8" x14ac:dyDescent="0.3">
      <c r="A31" s="17">
        <v>2200</v>
      </c>
      <c r="B31" s="18" t="s">
        <v>85</v>
      </c>
      <c r="C31" s="38"/>
      <c r="D31" s="20" t="s">
        <v>7</v>
      </c>
      <c r="E31" s="34" t="s">
        <v>46</v>
      </c>
      <c r="F31" s="34" t="s">
        <v>41</v>
      </c>
      <c r="G31" s="18" t="s">
        <v>5</v>
      </c>
      <c r="H31" s="21" t="s">
        <v>60</v>
      </c>
      <c r="I31" s="21" t="s">
        <v>50</v>
      </c>
      <c r="J31" s="19" t="s">
        <v>48</v>
      </c>
      <c r="K31" s="42">
        <v>97801</v>
      </c>
      <c r="L31" s="31" t="s">
        <v>203</v>
      </c>
      <c r="M31" s="47" t="s">
        <v>6</v>
      </c>
      <c r="N31" s="47"/>
      <c r="O31" s="47" t="s">
        <v>6</v>
      </c>
      <c r="P31" s="58"/>
      <c r="Q31" s="58"/>
      <c r="R31" s="65"/>
      <c r="S31" s="65"/>
      <c r="T31" s="65"/>
      <c r="U31" s="65"/>
      <c r="V31" s="65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</row>
    <row r="32" spans="1:230" s="16" customFormat="1" ht="13.8" x14ac:dyDescent="0.3">
      <c r="A32" s="17" t="s">
        <v>102</v>
      </c>
      <c r="B32" s="18" t="s">
        <v>85</v>
      </c>
      <c r="C32" s="38"/>
      <c r="D32" s="20" t="s">
        <v>170</v>
      </c>
      <c r="E32" s="34" t="s">
        <v>46</v>
      </c>
      <c r="F32" s="34" t="s">
        <v>41</v>
      </c>
      <c r="G32" s="18" t="s">
        <v>109</v>
      </c>
      <c r="H32" s="21" t="s">
        <v>110</v>
      </c>
      <c r="I32" s="21" t="s">
        <v>111</v>
      </c>
      <c r="J32" s="19" t="s">
        <v>48</v>
      </c>
      <c r="K32" s="42">
        <v>97862</v>
      </c>
      <c r="L32" s="31" t="s">
        <v>174</v>
      </c>
      <c r="M32" s="47" t="s">
        <v>172</v>
      </c>
      <c r="N32" s="47"/>
      <c r="O32" s="47" t="s">
        <v>171</v>
      </c>
      <c r="P32" s="58"/>
      <c r="Q32" s="58"/>
      <c r="R32" s="65"/>
      <c r="S32" s="65"/>
      <c r="T32" s="65"/>
      <c r="U32" s="65"/>
      <c r="V32" s="65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</row>
    <row r="33" spans="1:230" s="16" customFormat="1" ht="13.8" x14ac:dyDescent="0.3">
      <c r="A33" s="17" t="s">
        <v>102</v>
      </c>
      <c r="B33" s="18" t="s">
        <v>85</v>
      </c>
      <c r="C33" s="38"/>
      <c r="D33" s="20" t="s">
        <v>108</v>
      </c>
      <c r="E33" s="34" t="s">
        <v>43</v>
      </c>
      <c r="F33" s="34" t="s">
        <v>41</v>
      </c>
      <c r="G33" s="18" t="s">
        <v>112</v>
      </c>
      <c r="H33" s="21" t="s">
        <v>113</v>
      </c>
      <c r="I33" s="21" t="s">
        <v>47</v>
      </c>
      <c r="J33" s="19" t="s">
        <v>48</v>
      </c>
      <c r="K33" s="42">
        <v>97850</v>
      </c>
      <c r="L33" s="31" t="s">
        <v>173</v>
      </c>
      <c r="M33" s="47" t="s">
        <v>6</v>
      </c>
      <c r="N33" s="47"/>
      <c r="O33" s="47" t="s">
        <v>6</v>
      </c>
      <c r="P33" s="58"/>
      <c r="Q33" s="58"/>
      <c r="R33" s="65"/>
      <c r="S33" s="65"/>
      <c r="T33" s="65"/>
      <c r="U33" s="65"/>
      <c r="V33" s="65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</row>
    <row r="34" spans="1:230" s="16" customFormat="1" ht="14.25" customHeight="1" x14ac:dyDescent="0.3">
      <c r="A34" s="17">
        <v>2200</v>
      </c>
      <c r="B34" s="18" t="s">
        <v>85</v>
      </c>
      <c r="C34" s="36">
        <v>1104916311</v>
      </c>
      <c r="D34" s="17" t="s">
        <v>90</v>
      </c>
      <c r="E34" s="33" t="s">
        <v>46</v>
      </c>
      <c r="F34" s="33" t="s">
        <v>33</v>
      </c>
      <c r="G34" s="28" t="s">
        <v>21</v>
      </c>
      <c r="H34" s="29" t="s">
        <v>61</v>
      </c>
      <c r="I34" s="29" t="s">
        <v>62</v>
      </c>
      <c r="J34" s="28" t="s">
        <v>48</v>
      </c>
      <c r="K34" s="41">
        <v>97220</v>
      </c>
      <c r="L34" s="30">
        <v>42916</v>
      </c>
      <c r="M34" s="50" t="s">
        <v>96</v>
      </c>
      <c r="N34" s="50"/>
      <c r="O34" s="50" t="s">
        <v>96</v>
      </c>
      <c r="P34" s="58"/>
      <c r="Q34" s="58"/>
      <c r="R34" s="65"/>
      <c r="S34" s="65"/>
      <c r="T34" s="65"/>
      <c r="U34" s="65"/>
      <c r="V34" s="65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</row>
    <row r="35" spans="1:230" s="16" customFormat="1" ht="14.25" customHeight="1" x14ac:dyDescent="0.3">
      <c r="A35" s="17">
        <v>2200</v>
      </c>
      <c r="B35" s="18" t="s">
        <v>85</v>
      </c>
      <c r="C35" s="36">
        <v>1578653788</v>
      </c>
      <c r="D35" s="17" t="s">
        <v>88</v>
      </c>
      <c r="E35" s="33" t="s">
        <v>46</v>
      </c>
      <c r="F35" s="33" t="s">
        <v>33</v>
      </c>
      <c r="G35" s="28" t="s">
        <v>21</v>
      </c>
      <c r="H35" s="21" t="s">
        <v>61</v>
      </c>
      <c r="I35" s="29" t="s">
        <v>62</v>
      </c>
      <c r="J35" s="28" t="s">
        <v>48</v>
      </c>
      <c r="K35" s="41">
        <v>97220</v>
      </c>
      <c r="L35" s="30">
        <v>42916</v>
      </c>
      <c r="M35" s="50" t="s">
        <v>96</v>
      </c>
      <c r="N35" s="50"/>
      <c r="O35" s="50" t="s">
        <v>96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</row>
    <row r="36" spans="1:230" s="16" customFormat="1" ht="14.25" customHeight="1" x14ac:dyDescent="0.3">
      <c r="A36" s="17" t="s">
        <v>102</v>
      </c>
      <c r="B36" s="18" t="s">
        <v>85</v>
      </c>
      <c r="C36" s="36"/>
      <c r="D36" s="17" t="s">
        <v>89</v>
      </c>
      <c r="E36" s="33" t="s">
        <v>46</v>
      </c>
      <c r="F36" s="33" t="s">
        <v>33</v>
      </c>
      <c r="G36" s="28" t="s">
        <v>21</v>
      </c>
      <c r="H36" s="21" t="s">
        <v>61</v>
      </c>
      <c r="I36" s="29" t="s">
        <v>62</v>
      </c>
      <c r="J36" s="28" t="s">
        <v>48</v>
      </c>
      <c r="K36" s="41">
        <v>97220</v>
      </c>
      <c r="L36" s="30">
        <v>42916</v>
      </c>
      <c r="M36" s="50" t="s">
        <v>96</v>
      </c>
      <c r="N36" s="50"/>
      <c r="O36" s="50" t="s">
        <v>96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</row>
    <row r="37" spans="1:230" s="16" customFormat="1" ht="13.8" x14ac:dyDescent="0.3">
      <c r="A37" s="17">
        <v>2200</v>
      </c>
      <c r="B37" s="18" t="s">
        <v>85</v>
      </c>
      <c r="C37" s="38"/>
      <c r="D37" s="17" t="s">
        <v>13</v>
      </c>
      <c r="E37" s="33" t="s">
        <v>46</v>
      </c>
      <c r="F37" s="33" t="s">
        <v>33</v>
      </c>
      <c r="G37" s="28" t="s">
        <v>21</v>
      </c>
      <c r="H37" s="29" t="s">
        <v>61</v>
      </c>
      <c r="I37" s="29" t="s">
        <v>62</v>
      </c>
      <c r="J37" s="28" t="s">
        <v>48</v>
      </c>
      <c r="K37" s="41">
        <v>97220</v>
      </c>
      <c r="L37" s="30" t="s">
        <v>141</v>
      </c>
      <c r="M37" s="50" t="s">
        <v>97</v>
      </c>
      <c r="N37" s="50"/>
      <c r="O37" s="47" t="s">
        <v>97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</row>
    <row r="38" spans="1:230" s="16" customFormat="1" ht="13.8" x14ac:dyDescent="0.3">
      <c r="A38" s="17">
        <v>2200</v>
      </c>
      <c r="B38" s="18" t="s">
        <v>85</v>
      </c>
      <c r="C38" s="38"/>
      <c r="D38" s="20" t="s">
        <v>22</v>
      </c>
      <c r="E38" s="34" t="s">
        <v>33</v>
      </c>
      <c r="F38" s="34" t="s">
        <v>33</v>
      </c>
      <c r="G38" s="18" t="s">
        <v>82</v>
      </c>
      <c r="H38" s="21" t="s">
        <v>63</v>
      </c>
      <c r="I38" s="21" t="s">
        <v>64</v>
      </c>
      <c r="J38" s="19" t="s">
        <v>48</v>
      </c>
      <c r="K38" s="42">
        <v>97124</v>
      </c>
      <c r="L38" s="31" t="s">
        <v>114</v>
      </c>
      <c r="M38" s="47" t="s">
        <v>200</v>
      </c>
      <c r="N38" s="47"/>
      <c r="O38" s="47" t="str">
        <f>M38</f>
        <v>$5.50 each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</row>
    <row r="39" spans="1:230" s="16" customFormat="1" ht="13.8" x14ac:dyDescent="0.3">
      <c r="A39" s="8">
        <v>2200</v>
      </c>
      <c r="B39" s="14" t="s">
        <v>85</v>
      </c>
      <c r="C39" s="36"/>
      <c r="D39" s="11" t="s">
        <v>81</v>
      </c>
      <c r="E39" s="10" t="s">
        <v>46</v>
      </c>
      <c r="F39" s="10" t="s">
        <v>33</v>
      </c>
      <c r="G39" s="12" t="s">
        <v>82</v>
      </c>
      <c r="H39" s="21" t="s">
        <v>63</v>
      </c>
      <c r="I39" s="12" t="s">
        <v>64</v>
      </c>
      <c r="J39" s="12" t="s">
        <v>48</v>
      </c>
      <c r="K39" s="11">
        <v>97124</v>
      </c>
      <c r="L39" s="31" t="s">
        <v>140</v>
      </c>
      <c r="M39" s="47" t="s">
        <v>215</v>
      </c>
      <c r="N39" s="47"/>
      <c r="O39" s="47" t="s">
        <v>215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</row>
    <row r="40" spans="1:230" s="16" customFormat="1" ht="13.8" x14ac:dyDescent="0.3">
      <c r="A40" s="8">
        <v>2200</v>
      </c>
      <c r="B40" s="14" t="s">
        <v>85</v>
      </c>
      <c r="C40" s="36"/>
      <c r="D40" s="11" t="s">
        <v>34</v>
      </c>
      <c r="E40" s="10" t="s">
        <v>43</v>
      </c>
      <c r="F40" s="10" t="s">
        <v>41</v>
      </c>
      <c r="G40" s="12" t="s">
        <v>83</v>
      </c>
      <c r="H40" s="12" t="s">
        <v>93</v>
      </c>
      <c r="I40" s="12" t="s">
        <v>70</v>
      </c>
      <c r="J40" s="12" t="s">
        <v>48</v>
      </c>
      <c r="K40" s="11">
        <v>97301</v>
      </c>
      <c r="L40" s="31">
        <v>42675</v>
      </c>
      <c r="M40" s="47" t="s">
        <v>6</v>
      </c>
      <c r="N40" s="47"/>
      <c r="O40" s="47" t="str">
        <f>M40</f>
        <v>Varies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</row>
    <row r="41" spans="1:230" s="16" customFormat="1" ht="13.8" x14ac:dyDescent="0.3">
      <c r="A41" s="8">
        <v>2200</v>
      </c>
      <c r="B41" s="14" t="s">
        <v>85</v>
      </c>
      <c r="C41" s="36"/>
      <c r="D41" s="11" t="s">
        <v>115</v>
      </c>
      <c r="E41" s="10" t="s">
        <v>43</v>
      </c>
      <c r="F41" s="10" t="s">
        <v>41</v>
      </c>
      <c r="G41" s="12" t="s">
        <v>116</v>
      </c>
      <c r="H41" s="12" t="s">
        <v>118</v>
      </c>
      <c r="I41" s="12" t="s">
        <v>119</v>
      </c>
      <c r="J41" s="12" t="s">
        <v>48</v>
      </c>
      <c r="K41" s="11">
        <v>97475</v>
      </c>
      <c r="L41" s="31">
        <v>42082</v>
      </c>
      <c r="M41" s="47" t="s">
        <v>117</v>
      </c>
      <c r="N41" s="47"/>
      <c r="O41" s="47" t="s">
        <v>6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</row>
    <row r="42" spans="1:230" s="16" customFormat="1" ht="13.8" x14ac:dyDescent="0.3">
      <c r="A42" s="8">
        <v>2200</v>
      </c>
      <c r="B42" s="14" t="s">
        <v>85</v>
      </c>
      <c r="C42" s="36"/>
      <c r="D42" s="11" t="s">
        <v>139</v>
      </c>
      <c r="E42" s="10" t="s">
        <v>46</v>
      </c>
      <c r="F42" s="10" t="s">
        <v>41</v>
      </c>
      <c r="G42" s="12" t="s">
        <v>84</v>
      </c>
      <c r="H42" s="12" t="s">
        <v>94</v>
      </c>
      <c r="I42" s="12" t="s">
        <v>50</v>
      </c>
      <c r="J42" s="12" t="s">
        <v>48</v>
      </c>
      <c r="K42" s="11">
        <v>97801</v>
      </c>
      <c r="L42" s="31" t="s">
        <v>138</v>
      </c>
      <c r="M42" s="53">
        <v>1693</v>
      </c>
      <c r="N42" s="56"/>
      <c r="O42" s="53">
        <f>M42</f>
        <v>1693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</row>
    <row r="43" spans="1:230" s="16" customFormat="1" ht="13.8" x14ac:dyDescent="0.3">
      <c r="A43" s="17">
        <v>2200</v>
      </c>
      <c r="B43" s="18" t="s">
        <v>85</v>
      </c>
      <c r="C43" s="38"/>
      <c r="D43" s="20" t="s">
        <v>0</v>
      </c>
      <c r="E43" s="34" t="s">
        <v>46</v>
      </c>
      <c r="F43" s="34" t="s">
        <v>41</v>
      </c>
      <c r="G43" s="18" t="s">
        <v>18</v>
      </c>
      <c r="H43" s="21" t="s">
        <v>65</v>
      </c>
      <c r="I43" s="21" t="s">
        <v>47</v>
      </c>
      <c r="J43" s="19" t="s">
        <v>48</v>
      </c>
      <c r="K43" s="42">
        <v>97850</v>
      </c>
      <c r="L43" s="22" t="s">
        <v>92</v>
      </c>
      <c r="M43" s="54">
        <v>9153.48</v>
      </c>
      <c r="N43" s="52"/>
      <c r="O43" s="54">
        <f t="shared" ref="O43:O51" si="1">M43</f>
        <v>9153.48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</row>
    <row r="44" spans="1:230" s="16" customFormat="1" ht="13.8" x14ac:dyDescent="0.3">
      <c r="A44" s="17" t="s">
        <v>102</v>
      </c>
      <c r="B44" s="18" t="s">
        <v>85</v>
      </c>
      <c r="C44" s="38"/>
      <c r="D44" s="20" t="s">
        <v>122</v>
      </c>
      <c r="E44" s="34" t="s">
        <v>46</v>
      </c>
      <c r="F44" s="34" t="s">
        <v>41</v>
      </c>
      <c r="G44" s="18" t="s">
        <v>133</v>
      </c>
      <c r="H44" s="21" t="s">
        <v>136</v>
      </c>
      <c r="I44" s="21" t="s">
        <v>134</v>
      </c>
      <c r="J44" s="19" t="s">
        <v>135</v>
      </c>
      <c r="K44" s="42">
        <v>99201</v>
      </c>
      <c r="L44" s="22" t="s">
        <v>202</v>
      </c>
      <c r="M44" s="52" t="s">
        <v>6</v>
      </c>
      <c r="N44" s="52"/>
      <c r="O44" s="53" t="str">
        <f t="shared" si="1"/>
        <v>Varies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</row>
    <row r="45" spans="1:230" s="16" customFormat="1" ht="13.8" x14ac:dyDescent="0.3">
      <c r="A45" s="17" t="s">
        <v>102</v>
      </c>
      <c r="B45" s="18" t="s">
        <v>85</v>
      </c>
      <c r="C45" s="38"/>
      <c r="D45" s="20" t="s">
        <v>178</v>
      </c>
      <c r="E45" s="34" t="s">
        <v>46</v>
      </c>
      <c r="F45" s="34" t="s">
        <v>41</v>
      </c>
      <c r="G45" s="18" t="s">
        <v>179</v>
      </c>
      <c r="H45" s="21" t="s">
        <v>180</v>
      </c>
      <c r="I45" s="21" t="s">
        <v>181</v>
      </c>
      <c r="J45" s="19" t="s">
        <v>182</v>
      </c>
      <c r="K45" s="42">
        <v>63131</v>
      </c>
      <c r="L45" s="22" t="s">
        <v>183</v>
      </c>
      <c r="M45" s="52" t="s">
        <v>184</v>
      </c>
      <c r="N45" s="52"/>
      <c r="O45" s="53" t="str">
        <f t="shared" si="1"/>
        <v>$530/mo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</row>
    <row r="46" spans="1:230" s="16" customFormat="1" ht="13.8" x14ac:dyDescent="0.3">
      <c r="A46" s="17" t="s">
        <v>102</v>
      </c>
      <c r="B46" s="18" t="s">
        <v>85</v>
      </c>
      <c r="C46" s="38"/>
      <c r="D46" s="17" t="s">
        <v>2</v>
      </c>
      <c r="E46" s="33" t="s">
        <v>43</v>
      </c>
      <c r="F46" s="33" t="s">
        <v>41</v>
      </c>
      <c r="G46" s="28" t="s">
        <v>1</v>
      </c>
      <c r="H46" s="29" t="s">
        <v>66</v>
      </c>
      <c r="I46" s="29" t="s">
        <v>67</v>
      </c>
      <c r="J46" s="28" t="s">
        <v>48</v>
      </c>
      <c r="K46" s="41">
        <v>97828</v>
      </c>
      <c r="L46" s="32" t="s">
        <v>175</v>
      </c>
      <c r="M46" s="51" t="s">
        <v>3</v>
      </c>
      <c r="N46" s="51"/>
      <c r="O46" s="53" t="str">
        <f t="shared" si="1"/>
        <v>$70/hour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</row>
    <row r="47" spans="1:230" s="16" customFormat="1" ht="13.8" x14ac:dyDescent="0.3">
      <c r="A47" s="17" t="s">
        <v>102</v>
      </c>
      <c r="B47" s="18" t="s">
        <v>85</v>
      </c>
      <c r="C47" s="38"/>
      <c r="D47" s="17" t="s">
        <v>176</v>
      </c>
      <c r="E47" s="33" t="s">
        <v>43</v>
      </c>
      <c r="F47" s="33" t="s">
        <v>41</v>
      </c>
      <c r="G47" s="28" t="s">
        <v>8</v>
      </c>
      <c r="H47" s="29" t="s">
        <v>68</v>
      </c>
      <c r="I47" s="29" t="s">
        <v>67</v>
      </c>
      <c r="J47" s="28" t="s">
        <v>48</v>
      </c>
      <c r="K47" s="41">
        <v>97828</v>
      </c>
      <c r="L47" s="32" t="s">
        <v>175</v>
      </c>
      <c r="M47" s="51" t="s">
        <v>177</v>
      </c>
      <c r="N47" s="51"/>
      <c r="O47" s="53" t="str">
        <f t="shared" si="1"/>
        <v>$80/hours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</row>
    <row r="48" spans="1:230" s="16" customFormat="1" ht="13.8" x14ac:dyDescent="0.3">
      <c r="A48" s="17">
        <v>2200</v>
      </c>
      <c r="B48" s="18" t="s">
        <v>85</v>
      </c>
      <c r="C48" s="38"/>
      <c r="D48" s="20" t="s">
        <v>25</v>
      </c>
      <c r="E48" s="34" t="s">
        <v>33</v>
      </c>
      <c r="F48" s="34" t="s">
        <v>33</v>
      </c>
      <c r="G48" s="18" t="s">
        <v>8</v>
      </c>
      <c r="H48" s="21" t="s">
        <v>68</v>
      </c>
      <c r="I48" s="21" t="s">
        <v>67</v>
      </c>
      <c r="J48" s="19" t="s">
        <v>48</v>
      </c>
      <c r="K48" s="42">
        <v>97828</v>
      </c>
      <c r="L48" s="22" t="s">
        <v>198</v>
      </c>
      <c r="M48" s="53">
        <v>6000</v>
      </c>
      <c r="N48" s="52"/>
      <c r="O48" s="53">
        <f t="shared" si="1"/>
        <v>6000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</row>
    <row r="49" spans="1:230" s="16" customFormat="1" ht="13.8" x14ac:dyDescent="0.3">
      <c r="A49" s="17">
        <v>2200</v>
      </c>
      <c r="B49" s="18" t="s">
        <v>85</v>
      </c>
      <c r="C49" s="38"/>
      <c r="D49" s="20" t="s">
        <v>4</v>
      </c>
      <c r="E49" s="34" t="s">
        <v>33</v>
      </c>
      <c r="F49" s="34" t="s">
        <v>33</v>
      </c>
      <c r="G49" s="18" t="s">
        <v>14</v>
      </c>
      <c r="H49" s="21" t="s">
        <v>69</v>
      </c>
      <c r="I49" s="21" t="s">
        <v>70</v>
      </c>
      <c r="J49" s="19" t="s">
        <v>48</v>
      </c>
      <c r="K49" s="42">
        <v>97302</v>
      </c>
      <c r="L49" s="22" t="s">
        <v>199</v>
      </c>
      <c r="M49" s="53">
        <v>62888</v>
      </c>
      <c r="N49" s="52"/>
      <c r="O49" s="53">
        <f t="shared" si="1"/>
        <v>62888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</row>
    <row r="50" spans="1:230" s="16" customFormat="1" ht="13.8" x14ac:dyDescent="0.3">
      <c r="A50" s="17">
        <v>2200</v>
      </c>
      <c r="B50" s="18" t="s">
        <v>85</v>
      </c>
      <c r="C50" s="38"/>
      <c r="D50" s="20" t="s">
        <v>26</v>
      </c>
      <c r="E50" s="34" t="s">
        <v>33</v>
      </c>
      <c r="F50" s="34" t="s">
        <v>33</v>
      </c>
      <c r="G50" s="18" t="s">
        <v>14</v>
      </c>
      <c r="H50" s="21" t="s">
        <v>69</v>
      </c>
      <c r="I50" s="21" t="s">
        <v>70</v>
      </c>
      <c r="J50" s="19" t="s">
        <v>48</v>
      </c>
      <c r="K50" s="42">
        <v>97302</v>
      </c>
      <c r="L50" s="22" t="s">
        <v>195</v>
      </c>
      <c r="M50" s="54">
        <v>52648.14</v>
      </c>
      <c r="N50" s="52"/>
      <c r="O50" s="54">
        <f t="shared" si="1"/>
        <v>52648.14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</row>
    <row r="51" spans="1:230" s="16" customFormat="1" ht="13.8" x14ac:dyDescent="0.3">
      <c r="A51" s="17" t="s">
        <v>102</v>
      </c>
      <c r="B51" s="18" t="s">
        <v>85</v>
      </c>
      <c r="C51" s="38"/>
      <c r="D51" s="20" t="s">
        <v>120</v>
      </c>
      <c r="E51" s="34" t="s">
        <v>33</v>
      </c>
      <c r="F51" s="34" t="s">
        <v>33</v>
      </c>
      <c r="G51" s="18" t="s">
        <v>14</v>
      </c>
      <c r="H51" s="21" t="s">
        <v>69</v>
      </c>
      <c r="I51" s="21" t="s">
        <v>70</v>
      </c>
      <c r="J51" s="19" t="s">
        <v>48</v>
      </c>
      <c r="K51" s="42">
        <v>97302</v>
      </c>
      <c r="L51" s="22" t="s">
        <v>194</v>
      </c>
      <c r="M51" s="53">
        <v>6202</v>
      </c>
      <c r="N51" s="52"/>
      <c r="O51" s="54">
        <f t="shared" si="1"/>
        <v>6202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</row>
    <row r="52" spans="1:230" s="16" customFormat="1" ht="13.8" x14ac:dyDescent="0.3">
      <c r="A52" s="23"/>
      <c r="B52" s="24"/>
      <c r="C52" s="39"/>
      <c r="D52" s="23"/>
      <c r="E52" s="35"/>
      <c r="F52" s="35"/>
      <c r="G52" s="25"/>
      <c r="H52" s="24"/>
      <c r="I52" s="24"/>
      <c r="J52" s="24"/>
      <c r="K52" s="43"/>
      <c r="L52" s="26"/>
      <c r="M52" s="27"/>
      <c r="N52" s="27"/>
      <c r="O52" s="27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</row>
    <row r="53" spans="1:230" s="16" customFormat="1" ht="13.8" x14ac:dyDescent="0.3">
      <c r="A53" s="23"/>
      <c r="B53" s="24"/>
      <c r="C53" s="39"/>
      <c r="D53" s="23"/>
      <c r="E53" s="35"/>
      <c r="F53" s="35"/>
      <c r="G53" s="25"/>
      <c r="H53" s="24"/>
      <c r="I53" s="24"/>
      <c r="J53" s="24"/>
      <c r="K53" s="43"/>
      <c r="L53" s="43"/>
      <c r="M53" s="27"/>
      <c r="N53" s="27"/>
      <c r="O53" s="27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</row>
    <row r="54" spans="1:230" s="16" customFormat="1" ht="13.8" x14ac:dyDescent="0.3">
      <c r="A54" s="23"/>
      <c r="B54" s="24"/>
      <c r="C54" s="39"/>
      <c r="D54" s="23"/>
      <c r="E54" s="35"/>
      <c r="F54" s="35"/>
      <c r="G54" s="25"/>
      <c r="H54" s="24"/>
      <c r="I54" s="24"/>
      <c r="J54" s="24"/>
      <c r="K54" s="43"/>
      <c r="L54" s="43"/>
      <c r="M54" s="27"/>
      <c r="N54" s="27"/>
      <c r="O54" s="27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</row>
    <row r="55" spans="1:230" s="16" customFormat="1" ht="13.8" x14ac:dyDescent="0.3">
      <c r="A55" s="23"/>
      <c r="B55" s="24"/>
      <c r="C55" s="39"/>
      <c r="D55" s="23"/>
      <c r="E55" s="35"/>
      <c r="F55" s="35"/>
      <c r="G55" s="25"/>
      <c r="H55" s="24"/>
      <c r="I55" s="24"/>
      <c r="J55" s="24"/>
      <c r="K55" s="43"/>
      <c r="L55" s="43"/>
      <c r="M55" s="27"/>
      <c r="N55" s="27"/>
      <c r="O55" s="27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</row>
    <row r="56" spans="1:230" s="16" customFormat="1" ht="13.8" x14ac:dyDescent="0.3">
      <c r="A56" s="23"/>
      <c r="B56" s="24"/>
      <c r="C56" s="39"/>
      <c r="D56" s="23"/>
      <c r="E56" s="35"/>
      <c r="F56" s="35"/>
      <c r="G56" s="25"/>
      <c r="H56" s="24"/>
      <c r="I56" s="24"/>
      <c r="J56" s="24"/>
      <c r="K56" s="43"/>
      <c r="L56" s="43"/>
      <c r="M56" s="27"/>
      <c r="N56" s="27"/>
      <c r="O56" s="27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</row>
    <row r="57" spans="1:230" x14ac:dyDescent="0.3">
      <c r="E57" s="44"/>
      <c r="F57" s="44"/>
      <c r="L57" s="7"/>
    </row>
    <row r="58" spans="1:230" x14ac:dyDescent="0.3">
      <c r="E58" s="44"/>
      <c r="F58" s="44"/>
      <c r="L58" s="7"/>
    </row>
    <row r="59" spans="1:230" x14ac:dyDescent="0.3">
      <c r="B59" s="4" t="s">
        <v>145</v>
      </c>
      <c r="L59" s="7"/>
    </row>
    <row r="60" spans="1:230" x14ac:dyDescent="0.3">
      <c r="L60" s="7"/>
    </row>
    <row r="61" spans="1:230" x14ac:dyDescent="0.3">
      <c r="L61" s="7"/>
    </row>
    <row r="62" spans="1:230" x14ac:dyDescent="0.3">
      <c r="L62" s="7"/>
    </row>
  </sheetData>
  <autoFilter ref="A2:O51"/>
  <sortState ref="A2:Q76">
    <sortCondition ref="G1"/>
  </sortState>
  <mergeCells count="1">
    <mergeCell ref="A1:O1"/>
  </mergeCells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P. N.</cp:lastModifiedBy>
  <cp:lastPrinted>2017-10-11T22:44:34Z</cp:lastPrinted>
  <dcterms:created xsi:type="dcterms:W3CDTF">2011-02-17T16:52:01Z</dcterms:created>
  <dcterms:modified xsi:type="dcterms:W3CDTF">2018-02-01T01:56:24Z</dcterms:modified>
</cp:coreProperties>
</file>