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Malheur\"/>
    </mc:Choice>
  </mc:AlternateContent>
  <bookViews>
    <workbookView xWindow="0" yWindow="0" windowWidth="23040" windowHeight="10812"/>
  </bookViews>
  <sheets>
    <sheet name="Sheet1" sheetId="2" r:id="rId1"/>
  </sheets>
  <calcPr calcId="152511"/>
</workbook>
</file>

<file path=xl/calcChain.xml><?xml version="1.0" encoding="utf-8"?>
<calcChain xmlns="http://schemas.openxmlformats.org/spreadsheetml/2006/main">
  <c r="O22" i="2" l="1"/>
  <c r="O4" i="2" l="1"/>
  <c r="O5" i="2"/>
  <c r="O6" i="2"/>
  <c r="O7" i="2"/>
  <c r="O8" i="2"/>
  <c r="O9" i="2"/>
  <c r="O10" i="2"/>
  <c r="O15" i="2"/>
  <c r="O17" i="2"/>
  <c r="O19" i="2"/>
  <c r="O23" i="2"/>
  <c r="O24" i="2"/>
  <c r="O2" i="2"/>
</calcChain>
</file>

<file path=xl/sharedStrings.xml><?xml version="1.0" encoding="utf-8"?>
<sst xmlns="http://schemas.openxmlformats.org/spreadsheetml/2006/main" count="233" uniqueCount="128">
  <si>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</si>
  <si>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</si>
  <si>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</si>
  <si>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</si>
  <si>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</si>
  <si>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</si>
  <si>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</si>
  <si>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</si>
  <si>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</si>
  <si>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</si>
  <si>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</si>
  <si>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</si>
  <si>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</si>
  <si>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</si>
  <si>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>Award Number   w/Amendments
 /PO No.</t>
  </si>
  <si>
    <t>Malheur ESD Region 14</t>
  </si>
  <si>
    <t>Nyssa</t>
  </si>
  <si>
    <t>PT</t>
  </si>
  <si>
    <t>Allied Health</t>
  </si>
  <si>
    <t>Charlene Pelland</t>
  </si>
  <si>
    <t>Christina DelToro-Paulsen</t>
  </si>
  <si>
    <t xml:space="preserve">Giggles &amp; Grace Early Learning Center, Inc. </t>
  </si>
  <si>
    <t>Inspire Educational Services - Brittany Waggoner</t>
  </si>
  <si>
    <t>Eastern Oregon Therapy - Stacie Klusmier</t>
  </si>
  <si>
    <t>Jean Oakes</t>
  </si>
  <si>
    <t>Phillips &amp; Phillips, Inc.</t>
  </si>
  <si>
    <t>Quick-n-Clean</t>
  </si>
  <si>
    <t>South Coast ESD</t>
  </si>
  <si>
    <t>St. Luke's Rehabilitation</t>
  </si>
  <si>
    <t>Diagnostician</t>
  </si>
  <si>
    <t>Legal Services</t>
  </si>
  <si>
    <t>School Psychologist</t>
  </si>
  <si>
    <t>OT</t>
  </si>
  <si>
    <t>EI/ECSE Rent</t>
  </si>
  <si>
    <t>Janitorial</t>
  </si>
  <si>
    <t>Software</t>
  </si>
  <si>
    <t>Hearing Clinic</t>
  </si>
  <si>
    <t>OR</t>
  </si>
  <si>
    <t>Intergovernment Service Agreement</t>
  </si>
  <si>
    <t>Purchased Service Agreement</t>
  </si>
  <si>
    <t>Boise Office Equipment</t>
  </si>
  <si>
    <t>Copier lease</t>
  </si>
  <si>
    <t>Ontario</t>
  </si>
  <si>
    <t>P.O. Box 966</t>
  </si>
  <si>
    <t>32 Valley Lane</t>
  </si>
  <si>
    <t>Nyssa School District #26</t>
  </si>
  <si>
    <t>804 Adrian Blvd.</t>
  </si>
  <si>
    <t>Professional</t>
  </si>
  <si>
    <t>Materials</t>
  </si>
  <si>
    <t>Boise</t>
  </si>
  <si>
    <t>PO Box 183</t>
  </si>
  <si>
    <t>ID</t>
  </si>
  <si>
    <t>1260 SW 8th Ave.</t>
  </si>
  <si>
    <t>2804 SW 6th Street</t>
  </si>
  <si>
    <t>Redmond</t>
  </si>
  <si>
    <t>17758 Mesa Springs Ave.</t>
  </si>
  <si>
    <t>Nampa</t>
  </si>
  <si>
    <t>PO Box 807</t>
  </si>
  <si>
    <t>3244 Hwy 201</t>
  </si>
  <si>
    <t>1350 Teakwood</t>
  </si>
  <si>
    <t>Coos Bay</t>
  </si>
  <si>
    <t>190 East Bannock</t>
  </si>
  <si>
    <t>330 N Ancestor Pl #100</t>
  </si>
  <si>
    <t xml:space="preserve">165 NW 1st </t>
  </si>
  <si>
    <t>John Day</t>
  </si>
  <si>
    <t>7/1/2015 / 6/30/2016</t>
  </si>
  <si>
    <t>7/1/2015 / 6/30/2017</t>
  </si>
  <si>
    <t>High Desert ESD</t>
  </si>
  <si>
    <t>7/1/2011 / in effect until changed</t>
  </si>
  <si>
    <t>Home Visits</t>
  </si>
  <si>
    <t>Preschool Slots</t>
  </si>
  <si>
    <t>Malheur ESD Region 15</t>
  </si>
  <si>
    <t>Medicaid Billing</t>
  </si>
  <si>
    <t>SEAS Education, Inc.</t>
  </si>
  <si>
    <t>PO Box 265</t>
  </si>
  <si>
    <t>Lowell</t>
  </si>
  <si>
    <t>AR</t>
  </si>
  <si>
    <t>Warren Solterbeck</t>
  </si>
  <si>
    <t>Math in Real Life Coach</t>
  </si>
  <si>
    <t>Jeffery Schauer</t>
  </si>
  <si>
    <t>Masterminds Preschool &amp; Family Care (Rhonda White)</t>
  </si>
  <si>
    <t>Preschool Promise</t>
  </si>
  <si>
    <t>TEC Copier Systems</t>
  </si>
  <si>
    <t>Treasure Valley Children's Relief Nursery</t>
  </si>
  <si>
    <t>Community Based Services</t>
  </si>
  <si>
    <t>Wallow County Library</t>
  </si>
  <si>
    <t>Building Healthy Families</t>
  </si>
  <si>
    <t>Saito Communications</t>
  </si>
  <si>
    <t>Speech Language Services</t>
  </si>
  <si>
    <t>7/26/16 / 4/28/2017</t>
  </si>
  <si>
    <t>247 NW 19th Street</t>
  </si>
  <si>
    <t>Malheur County Child Development Center</t>
  </si>
  <si>
    <t>Preschool Promise Facility</t>
  </si>
  <si>
    <t>401 E Street West</t>
  </si>
  <si>
    <t>Vale</t>
  </si>
  <si>
    <t>8/1/2016 / 7/31/2017</t>
  </si>
  <si>
    <t>2325 Oak Street</t>
  </si>
  <si>
    <t>Baker City</t>
  </si>
  <si>
    <t>7/1/2016 / 6/30/2017</t>
  </si>
  <si>
    <t>Pine Valley Property Management</t>
  </si>
  <si>
    <t>786 NW 16th Street</t>
  </si>
  <si>
    <t>9/1/2016 / 6/30/2017</t>
  </si>
  <si>
    <t>Preschool Pormise Facility</t>
  </si>
  <si>
    <t>87 NW 18th Street</t>
  </si>
  <si>
    <t>207 NE Park Street</t>
  </si>
  <si>
    <t>Enterprise</t>
  </si>
  <si>
    <t>Riley Hill Rental</t>
  </si>
  <si>
    <t>1803 N Verde Drive</t>
  </si>
  <si>
    <t>PO Box 608</t>
  </si>
  <si>
    <t>588 W Idaho Ave</t>
  </si>
  <si>
    <t>207 NW Logan</t>
  </si>
  <si>
    <t>2184 SW 3rd Ave</t>
  </si>
  <si>
    <t>1/1/2017 / 6/30/2019</t>
  </si>
  <si>
    <t>Three Little Birds Preschool &amp; Day Care (Yessica Guerrero-Vega)</t>
  </si>
  <si>
    <t>160 NW 2nd Street</t>
  </si>
  <si>
    <t>8/1/2016 / 6/30/2017</t>
  </si>
  <si>
    <t xml:space="preserve">Preschool Promise </t>
  </si>
  <si>
    <t>8/19/2016 6/2/2017</t>
  </si>
  <si>
    <t>8/17/2016 6/1/2017</t>
  </si>
  <si>
    <t>8/17/2016 5/25/2017</t>
  </si>
  <si>
    <t>7/26/2016 4/28/2017</t>
  </si>
  <si>
    <t>8/22/2016 5/26/2017</t>
  </si>
  <si>
    <t>11/3/2016 11/02/2017</t>
  </si>
  <si>
    <t>8/17/2016 / 5/26/2017</t>
  </si>
  <si>
    <t>7/1/2016 12/30/16</t>
  </si>
  <si>
    <t>8/12/2016 / 6/30/2017</t>
  </si>
  <si>
    <t>9/2/2016 / 6/30/2017</t>
  </si>
  <si>
    <t>7/1/2014 / 7/1/2017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</si>
</sst>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164" fontId="0" fillId="0" borderId="0" xfId="0" applyNumberFormat="1" applyAlignment="1">
      <alignment vertical="top"/>
    </xf>
    <xf numFmtId="164" fontId="0" fillId="0" borderId="0" xfId="0" applyNumberFormat="1" applyFill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G1" zoomScaleNormal="100" workbookViewId="0">
      <selection activeCell="L1" sqref="L1"/>
    </sheetView>
  </sheetViews>
  <sheetFormatPr defaultColWidth="8.88671875" defaultRowHeight="14.4" x14ac:dyDescent="0.3"/>
  <cols>
    <col min="1" max="1" width="18.6640625" style="1" customWidth="1"/>
    <col min="2" max="2" width="21.5546875" style="1" customWidth="1"/>
    <col min="3" max="3" width="18.6640625" style="1" customWidth="1"/>
    <col min="4" max="4" width="24" style="1" customWidth="1"/>
    <col min="5" max="5" width="30.5546875" style="1" hidden="1" customWidth="1"/>
    <col min="6" max="6" width="41.44140625" style="1" hidden="1" customWidth="1"/>
    <col min="7" max="7" width="44.6640625" style="1" bestFit="1" customWidth="1"/>
    <col min="8" max="8" width="22.6640625" style="1" bestFit="1" customWidth="1"/>
    <col min="9" max="9" width="15.44140625" style="1" customWidth="1"/>
    <col min="10" max="10" width="15.109375" style="3" customWidth="1"/>
    <col min="11" max="11" width="18.6640625" style="3" customWidth="1"/>
    <col min="12" max="12" width="18.6640625" style="1" customWidth="1"/>
    <col min="13" max="13" width="18.6640625" style="2" customWidth="1"/>
    <col min="14" max="14" width="11.33203125" style="2" customWidth="1"/>
    <col min="15" max="15" width="18.6640625" style="2" customWidth="1"/>
    <col min="16" max="16384" width="8.88671875" style="1"/>
  </cols>
  <sheetData>
    <row r="1" spans="1:15" s="4" customFormat="1" ht="54" customHeight="1" x14ac:dyDescent="0.3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3">
      <c r="A2" s="1">
        <v>2106</v>
      </c>
      <c r="B2" s="1" t="s">
        <v>15</v>
      </c>
      <c r="D2" s="1" t="s">
        <v>41</v>
      </c>
      <c r="E2" t="s">
        <v>39</v>
      </c>
      <c r="F2" s="1" t="s">
        <v>47</v>
      </c>
      <c r="G2" s="1" t="s">
        <v>40</v>
      </c>
      <c r="H2" s="1" t="s">
        <v>62</v>
      </c>
      <c r="I2" s="1" t="s">
        <v>49</v>
      </c>
      <c r="J2" s="3" t="s">
        <v>51</v>
      </c>
      <c r="K2" s="3">
        <v>83704</v>
      </c>
      <c r="L2" s="1" t="s">
        <v>98</v>
      </c>
      <c r="M2" s="2">
        <v>13692.72</v>
      </c>
      <c r="N2" s="2">
        <v>0</v>
      </c>
      <c r="O2" s="2">
        <f>M2+N2</f>
        <v>13692.72</v>
      </c>
    </row>
    <row r="3" spans="1:15" x14ac:dyDescent="0.3">
      <c r="A3" s="1">
        <v>2106</v>
      </c>
      <c r="B3" s="1" t="s">
        <v>71</v>
      </c>
      <c r="D3" s="1" t="s">
        <v>84</v>
      </c>
      <c r="E3"/>
      <c r="G3" s="1" t="s">
        <v>86</v>
      </c>
      <c r="H3" s="1" t="s">
        <v>104</v>
      </c>
      <c r="I3" s="1" t="s">
        <v>105</v>
      </c>
      <c r="J3" s="3" t="s">
        <v>37</v>
      </c>
      <c r="K3" s="3">
        <v>97828</v>
      </c>
      <c r="L3" s="1" t="s">
        <v>124</v>
      </c>
      <c r="M3" s="2">
        <v>6000</v>
      </c>
      <c r="N3" s="2">
        <v>0</v>
      </c>
      <c r="O3" s="2">
        <v>6000</v>
      </c>
    </row>
    <row r="4" spans="1:15" x14ac:dyDescent="0.3">
      <c r="A4" s="1">
        <v>2106</v>
      </c>
      <c r="B4" s="1" t="s">
        <v>15</v>
      </c>
      <c r="D4" t="s">
        <v>18</v>
      </c>
      <c r="E4" t="s">
        <v>39</v>
      </c>
      <c r="F4" s="1" t="s">
        <v>47</v>
      </c>
      <c r="G4" t="s">
        <v>19</v>
      </c>
      <c r="H4" s="1" t="s">
        <v>44</v>
      </c>
      <c r="I4" s="1" t="s">
        <v>42</v>
      </c>
      <c r="J4" s="3" t="s">
        <v>37</v>
      </c>
      <c r="K4" s="3">
        <v>97914</v>
      </c>
      <c r="L4" s="1" t="s">
        <v>117</v>
      </c>
      <c r="M4" s="7">
        <v>40000</v>
      </c>
      <c r="N4" s="2">
        <v>0</v>
      </c>
      <c r="O4" s="2">
        <f t="shared" ref="O4:O10" si="0">M4+N4</f>
        <v>40000</v>
      </c>
    </row>
    <row r="5" spans="1:15" x14ac:dyDescent="0.3">
      <c r="A5" s="1">
        <v>2106</v>
      </c>
      <c r="B5" s="1" t="s">
        <v>15</v>
      </c>
      <c r="D5" t="s">
        <v>29</v>
      </c>
      <c r="E5" t="s">
        <v>39</v>
      </c>
      <c r="F5" s="1" t="s">
        <v>47</v>
      </c>
      <c r="G5" t="s">
        <v>20</v>
      </c>
      <c r="H5" s="1" t="s">
        <v>50</v>
      </c>
      <c r="I5" s="1" t="s">
        <v>42</v>
      </c>
      <c r="J5" s="3" t="s">
        <v>37</v>
      </c>
      <c r="K5" s="3">
        <v>97914</v>
      </c>
      <c r="L5" s="1" t="s">
        <v>118</v>
      </c>
      <c r="M5" s="7">
        <v>34000</v>
      </c>
      <c r="N5" s="2">
        <v>0</v>
      </c>
      <c r="O5" s="2">
        <f t="shared" si="0"/>
        <v>34000</v>
      </c>
    </row>
    <row r="6" spans="1:15" x14ac:dyDescent="0.3">
      <c r="A6" s="1">
        <v>2106</v>
      </c>
      <c r="B6" s="1" t="s">
        <v>15</v>
      </c>
      <c r="D6" t="s">
        <v>32</v>
      </c>
      <c r="E6" t="s">
        <v>39</v>
      </c>
      <c r="F6" s="1" t="s">
        <v>47</v>
      </c>
      <c r="G6" t="s">
        <v>23</v>
      </c>
      <c r="H6" s="1" t="s">
        <v>63</v>
      </c>
      <c r="I6" s="1" t="s">
        <v>64</v>
      </c>
      <c r="J6" s="3" t="s">
        <v>37</v>
      </c>
      <c r="K6" s="3">
        <v>97845</v>
      </c>
      <c r="L6" s="1" t="s">
        <v>125</v>
      </c>
      <c r="M6" s="2">
        <v>16800</v>
      </c>
      <c r="N6" s="2">
        <v>0</v>
      </c>
      <c r="O6" s="2">
        <f t="shared" si="0"/>
        <v>16800</v>
      </c>
    </row>
    <row r="7" spans="1:15" x14ac:dyDescent="0.3">
      <c r="A7" s="1">
        <v>2106</v>
      </c>
      <c r="B7" s="1" t="s">
        <v>15</v>
      </c>
      <c r="D7" t="s">
        <v>70</v>
      </c>
      <c r="E7" t="s">
        <v>39</v>
      </c>
      <c r="F7" s="1" t="s">
        <v>47</v>
      </c>
      <c r="G7" t="s">
        <v>21</v>
      </c>
      <c r="H7" s="1" t="s">
        <v>52</v>
      </c>
      <c r="I7" s="1" t="s">
        <v>42</v>
      </c>
      <c r="J7" s="3" t="s">
        <v>37</v>
      </c>
      <c r="K7" s="3">
        <v>97914</v>
      </c>
      <c r="L7" s="1" t="s">
        <v>126</v>
      </c>
      <c r="M7" s="2">
        <v>5616</v>
      </c>
      <c r="N7" s="2">
        <v>0</v>
      </c>
      <c r="O7" s="2">
        <f t="shared" si="0"/>
        <v>5616</v>
      </c>
    </row>
    <row r="8" spans="1:15" x14ac:dyDescent="0.3">
      <c r="A8" s="1">
        <v>2106</v>
      </c>
      <c r="B8" s="1" t="s">
        <v>15</v>
      </c>
      <c r="D8" t="s">
        <v>30</v>
      </c>
      <c r="E8" t="s">
        <v>38</v>
      </c>
      <c r="F8" s="1" t="s">
        <v>48</v>
      </c>
      <c r="G8" t="s">
        <v>67</v>
      </c>
      <c r="H8" s="1" t="s">
        <v>53</v>
      </c>
      <c r="I8" s="1" t="s">
        <v>54</v>
      </c>
      <c r="J8" s="3" t="s">
        <v>37</v>
      </c>
      <c r="K8" s="3">
        <v>97756</v>
      </c>
      <c r="L8" s="1" t="s">
        <v>68</v>
      </c>
      <c r="M8" s="2">
        <v>4500</v>
      </c>
      <c r="N8" s="2">
        <v>0</v>
      </c>
      <c r="O8" s="2">
        <f t="shared" si="0"/>
        <v>4500</v>
      </c>
    </row>
    <row r="9" spans="1:15" x14ac:dyDescent="0.3">
      <c r="A9" s="1">
        <v>2106</v>
      </c>
      <c r="B9" s="1" t="s">
        <v>15</v>
      </c>
      <c r="D9" t="s">
        <v>31</v>
      </c>
      <c r="E9" t="s">
        <v>39</v>
      </c>
      <c r="F9" s="1" t="s">
        <v>47</v>
      </c>
      <c r="G9" t="s">
        <v>22</v>
      </c>
      <c r="H9" s="1" t="s">
        <v>55</v>
      </c>
      <c r="I9" s="1" t="s">
        <v>56</v>
      </c>
      <c r="J9" s="3" t="s">
        <v>51</v>
      </c>
      <c r="K9" s="3">
        <v>83687</v>
      </c>
      <c r="L9" s="1" t="s">
        <v>118</v>
      </c>
      <c r="M9" s="2">
        <v>10000</v>
      </c>
      <c r="N9" s="2">
        <v>0</v>
      </c>
      <c r="O9" s="2">
        <f t="shared" si="0"/>
        <v>10000</v>
      </c>
    </row>
    <row r="10" spans="1:15" x14ac:dyDescent="0.3">
      <c r="A10" s="1">
        <v>2106</v>
      </c>
      <c r="B10" s="1" t="s">
        <v>15</v>
      </c>
      <c r="D10" t="s">
        <v>17</v>
      </c>
      <c r="E10" t="s">
        <v>39</v>
      </c>
      <c r="F10" s="1" t="s">
        <v>47</v>
      </c>
      <c r="G10" t="s">
        <v>24</v>
      </c>
      <c r="H10" s="1" t="s">
        <v>57</v>
      </c>
      <c r="I10" s="1" t="s">
        <v>42</v>
      </c>
      <c r="J10" s="3" t="s">
        <v>37</v>
      </c>
      <c r="K10" s="3">
        <v>97914</v>
      </c>
      <c r="L10" s="1" t="s">
        <v>119</v>
      </c>
      <c r="M10" s="2">
        <v>40000</v>
      </c>
      <c r="N10" s="2">
        <v>0</v>
      </c>
      <c r="O10" s="2">
        <f t="shared" si="0"/>
        <v>40000</v>
      </c>
    </row>
    <row r="11" spans="1:15" x14ac:dyDescent="0.3">
      <c r="A11" s="1">
        <v>2106</v>
      </c>
      <c r="B11" s="1" t="s">
        <v>71</v>
      </c>
      <c r="D11" s="1" t="s">
        <v>78</v>
      </c>
      <c r="E11" t="s">
        <v>39</v>
      </c>
      <c r="F11" s="1" t="s">
        <v>47</v>
      </c>
      <c r="G11" s="1" t="s">
        <v>79</v>
      </c>
      <c r="H11" s="1" t="s">
        <v>103</v>
      </c>
      <c r="I11" s="1" t="s">
        <v>42</v>
      </c>
      <c r="J11" s="3" t="s">
        <v>37</v>
      </c>
      <c r="K11" s="3">
        <v>97914</v>
      </c>
      <c r="L11" s="1" t="s">
        <v>120</v>
      </c>
      <c r="M11" s="2">
        <v>15000.03</v>
      </c>
      <c r="N11" s="2">
        <v>0</v>
      </c>
      <c r="O11" s="2">
        <v>15000.03</v>
      </c>
    </row>
    <row r="12" spans="1:15" x14ac:dyDescent="0.3">
      <c r="A12" s="1">
        <v>2106</v>
      </c>
      <c r="B12" s="1" t="s">
        <v>71</v>
      </c>
      <c r="D12" s="1" t="s">
        <v>116</v>
      </c>
      <c r="E12"/>
      <c r="G12" s="1" t="s">
        <v>113</v>
      </c>
      <c r="H12" s="1" t="s">
        <v>114</v>
      </c>
      <c r="I12" s="1" t="s">
        <v>42</v>
      </c>
      <c r="J12" s="3" t="s">
        <v>37</v>
      </c>
      <c r="K12" s="3">
        <v>97914</v>
      </c>
      <c r="L12" s="1" t="s">
        <v>115</v>
      </c>
      <c r="M12" s="2">
        <v>40332</v>
      </c>
      <c r="N12" s="2">
        <v>0</v>
      </c>
      <c r="O12" s="2">
        <v>40332</v>
      </c>
    </row>
    <row r="13" spans="1:15" x14ac:dyDescent="0.3">
      <c r="A13" s="1">
        <v>2106</v>
      </c>
      <c r="B13" s="1" t="s">
        <v>71</v>
      </c>
      <c r="D13" s="1" t="s">
        <v>92</v>
      </c>
      <c r="E13" t="s">
        <v>38</v>
      </c>
      <c r="G13" s="1" t="s">
        <v>91</v>
      </c>
      <c r="H13" s="1" t="s">
        <v>93</v>
      </c>
      <c r="I13" s="1" t="s">
        <v>94</v>
      </c>
      <c r="J13" s="3" t="s">
        <v>37</v>
      </c>
      <c r="K13" s="3">
        <v>97918</v>
      </c>
      <c r="L13" s="1" t="s">
        <v>95</v>
      </c>
      <c r="M13" s="2">
        <v>10000</v>
      </c>
      <c r="N13" s="2">
        <v>0</v>
      </c>
      <c r="O13" s="2">
        <v>10000</v>
      </c>
    </row>
    <row r="14" spans="1:15" x14ac:dyDescent="0.3">
      <c r="A14" s="1">
        <v>2106</v>
      </c>
      <c r="B14" s="1" t="s">
        <v>71</v>
      </c>
      <c r="D14" s="1" t="s">
        <v>81</v>
      </c>
      <c r="E14"/>
      <c r="G14" s="1" t="s">
        <v>80</v>
      </c>
      <c r="H14" s="1" t="s">
        <v>96</v>
      </c>
      <c r="I14" s="1" t="s">
        <v>97</v>
      </c>
      <c r="J14" s="3" t="s">
        <v>37</v>
      </c>
      <c r="K14" s="3">
        <v>97814</v>
      </c>
      <c r="L14" s="1" t="s">
        <v>98</v>
      </c>
      <c r="M14" s="2">
        <v>36598.92</v>
      </c>
      <c r="N14" s="2">
        <v>0</v>
      </c>
      <c r="O14" s="2">
        <v>36598.92</v>
      </c>
    </row>
    <row r="15" spans="1:15" x14ac:dyDescent="0.3">
      <c r="A15" s="1">
        <v>2106</v>
      </c>
      <c r="B15" s="1" t="s">
        <v>15</v>
      </c>
      <c r="D15" t="s">
        <v>33</v>
      </c>
      <c r="E15" t="s">
        <v>38</v>
      </c>
      <c r="F15" s="1" t="s">
        <v>47</v>
      </c>
      <c r="G15" t="s">
        <v>45</v>
      </c>
      <c r="H15" s="1" t="s">
        <v>46</v>
      </c>
      <c r="I15" s="1" t="s">
        <v>16</v>
      </c>
      <c r="J15" s="3" t="s">
        <v>37</v>
      </c>
      <c r="K15" s="3">
        <v>97913</v>
      </c>
      <c r="L15" s="1" t="s">
        <v>65</v>
      </c>
      <c r="M15" s="2">
        <v>1250</v>
      </c>
      <c r="N15" s="2">
        <v>0</v>
      </c>
      <c r="O15" s="2">
        <f>M15+N15</f>
        <v>1250</v>
      </c>
    </row>
    <row r="16" spans="1:15" x14ac:dyDescent="0.3">
      <c r="A16" s="1">
        <v>2106</v>
      </c>
      <c r="B16" s="1" t="s">
        <v>15</v>
      </c>
      <c r="D16" s="1" t="s">
        <v>92</v>
      </c>
      <c r="E16"/>
      <c r="G16" t="s">
        <v>45</v>
      </c>
      <c r="H16" s="1" t="s">
        <v>46</v>
      </c>
      <c r="I16" s="1" t="s">
        <v>16</v>
      </c>
      <c r="J16" s="3" t="s">
        <v>37</v>
      </c>
      <c r="K16" s="3">
        <v>97913</v>
      </c>
      <c r="L16" s="1" t="s">
        <v>101</v>
      </c>
      <c r="M16" s="2">
        <v>36642</v>
      </c>
      <c r="N16" s="2">
        <v>0</v>
      </c>
      <c r="O16" s="2">
        <v>36642</v>
      </c>
    </row>
    <row r="17" spans="1:15" x14ac:dyDescent="0.3">
      <c r="A17" s="1">
        <v>2106</v>
      </c>
      <c r="B17" s="1" t="s">
        <v>15</v>
      </c>
      <c r="D17" t="s">
        <v>69</v>
      </c>
      <c r="E17" t="s">
        <v>39</v>
      </c>
      <c r="F17" s="1" t="s">
        <v>47</v>
      </c>
      <c r="G17" t="s">
        <v>25</v>
      </c>
      <c r="H17" s="1" t="s">
        <v>43</v>
      </c>
      <c r="I17" s="1" t="s">
        <v>42</v>
      </c>
      <c r="J17" s="3" t="s">
        <v>37</v>
      </c>
      <c r="K17" s="3">
        <v>97914</v>
      </c>
      <c r="L17" s="1" t="s">
        <v>66</v>
      </c>
      <c r="M17" s="8">
        <v>117662</v>
      </c>
      <c r="N17" s="2">
        <v>0</v>
      </c>
      <c r="O17" s="2">
        <f>M17+N17</f>
        <v>117662</v>
      </c>
    </row>
    <row r="18" spans="1:15" x14ac:dyDescent="0.3">
      <c r="A18" s="1">
        <v>2106</v>
      </c>
      <c r="B18" s="1" t="s">
        <v>15</v>
      </c>
      <c r="D18" s="1" t="s">
        <v>102</v>
      </c>
      <c r="E18"/>
      <c r="G18" s="1" t="s">
        <v>99</v>
      </c>
      <c r="H18" s="1" t="s">
        <v>100</v>
      </c>
      <c r="I18" s="1" t="s">
        <v>42</v>
      </c>
      <c r="J18" s="3" t="s">
        <v>37</v>
      </c>
      <c r="K18" s="3">
        <v>97914</v>
      </c>
      <c r="L18" s="1" t="s">
        <v>101</v>
      </c>
      <c r="M18" s="8">
        <v>9000</v>
      </c>
      <c r="N18" s="2">
        <v>0</v>
      </c>
      <c r="O18" s="2">
        <v>9000</v>
      </c>
    </row>
    <row r="19" spans="1:15" x14ac:dyDescent="0.3">
      <c r="A19" s="1">
        <v>2106</v>
      </c>
      <c r="B19" s="1" t="s">
        <v>15</v>
      </c>
      <c r="D19" t="s">
        <v>34</v>
      </c>
      <c r="E19" t="s">
        <v>39</v>
      </c>
      <c r="F19" s="1" t="s">
        <v>47</v>
      </c>
      <c r="G19" t="s">
        <v>26</v>
      </c>
      <c r="H19" s="1" t="s">
        <v>58</v>
      </c>
      <c r="I19" s="1" t="s">
        <v>16</v>
      </c>
      <c r="J19" s="3" t="s">
        <v>37</v>
      </c>
      <c r="K19" s="3">
        <v>97913</v>
      </c>
      <c r="L19" s="1" t="s">
        <v>98</v>
      </c>
      <c r="M19" s="8">
        <v>13368</v>
      </c>
      <c r="N19" s="2">
        <v>0</v>
      </c>
      <c r="O19" s="2">
        <f>M19+N19</f>
        <v>13368</v>
      </c>
    </row>
    <row r="20" spans="1:15" x14ac:dyDescent="0.3">
      <c r="A20" s="1">
        <v>2106</v>
      </c>
      <c r="B20" s="1" t="s">
        <v>71</v>
      </c>
      <c r="D20" s="1" t="s">
        <v>33</v>
      </c>
      <c r="E20"/>
      <c r="G20" s="1" t="s">
        <v>106</v>
      </c>
      <c r="H20" s="1" t="s">
        <v>107</v>
      </c>
      <c r="I20" s="1" t="s">
        <v>42</v>
      </c>
      <c r="J20" s="3" t="s">
        <v>37</v>
      </c>
      <c r="K20" s="3">
        <v>97914</v>
      </c>
      <c r="L20" s="1" t="s">
        <v>112</v>
      </c>
      <c r="M20" s="2">
        <v>38400</v>
      </c>
      <c r="N20" s="2">
        <v>0</v>
      </c>
      <c r="O20" s="2">
        <v>38400</v>
      </c>
    </row>
    <row r="21" spans="1:15" x14ac:dyDescent="0.3">
      <c r="A21" s="1">
        <v>2106</v>
      </c>
      <c r="B21" s="1" t="s">
        <v>71</v>
      </c>
      <c r="D21" s="1" t="s">
        <v>88</v>
      </c>
      <c r="E21"/>
      <c r="G21" s="1" t="s">
        <v>87</v>
      </c>
      <c r="H21" s="1" t="s">
        <v>90</v>
      </c>
      <c r="I21" s="1" t="s">
        <v>42</v>
      </c>
      <c r="J21" s="3" t="s">
        <v>37</v>
      </c>
      <c r="K21" s="3">
        <v>97918</v>
      </c>
      <c r="L21" s="1" t="s">
        <v>123</v>
      </c>
      <c r="M21" s="2">
        <v>36630</v>
      </c>
      <c r="N21" s="2">
        <v>0</v>
      </c>
      <c r="O21" s="2">
        <v>36630</v>
      </c>
    </row>
    <row r="22" spans="1:15" x14ac:dyDescent="0.3">
      <c r="A22" s="1">
        <v>2106</v>
      </c>
      <c r="B22" s="1" t="s">
        <v>71</v>
      </c>
      <c r="D22" s="1" t="s">
        <v>72</v>
      </c>
      <c r="E22"/>
      <c r="G22" s="1" t="s">
        <v>73</v>
      </c>
      <c r="H22" s="1" t="s">
        <v>74</v>
      </c>
      <c r="I22" s="1" t="s">
        <v>75</v>
      </c>
      <c r="J22" s="3" t="s">
        <v>76</v>
      </c>
      <c r="K22" s="3">
        <v>72745</v>
      </c>
      <c r="L22" s="1" t="s">
        <v>127</v>
      </c>
      <c r="M22" s="2">
        <v>6930</v>
      </c>
      <c r="N22" s="2">
        <v>760</v>
      </c>
      <c r="O22" s="2">
        <f>M22+N22</f>
        <v>7690</v>
      </c>
    </row>
    <row r="23" spans="1:15" x14ac:dyDescent="0.3">
      <c r="A23" s="1">
        <v>2106</v>
      </c>
      <c r="B23" s="1" t="s">
        <v>15</v>
      </c>
      <c r="D23" t="s">
        <v>35</v>
      </c>
      <c r="E23" t="s">
        <v>38</v>
      </c>
      <c r="F23" s="1" t="s">
        <v>48</v>
      </c>
      <c r="G23" t="s">
        <v>27</v>
      </c>
      <c r="H23" s="1" t="s">
        <v>59</v>
      </c>
      <c r="I23" s="1" t="s">
        <v>60</v>
      </c>
      <c r="J23" s="3" t="s">
        <v>37</v>
      </c>
      <c r="K23" s="3">
        <v>97420</v>
      </c>
      <c r="L23" s="1" t="s">
        <v>98</v>
      </c>
      <c r="M23" s="8">
        <v>1575</v>
      </c>
      <c r="N23" s="2">
        <v>0</v>
      </c>
      <c r="O23" s="2">
        <f>M23+N23</f>
        <v>1575</v>
      </c>
    </row>
    <row r="24" spans="1:15" x14ac:dyDescent="0.3">
      <c r="A24" s="1">
        <v>2106</v>
      </c>
      <c r="B24" s="1" t="s">
        <v>15</v>
      </c>
      <c r="D24" t="s">
        <v>36</v>
      </c>
      <c r="E24" t="s">
        <v>39</v>
      </c>
      <c r="F24" s="1" t="s">
        <v>47</v>
      </c>
      <c r="G24" t="s">
        <v>28</v>
      </c>
      <c r="H24" s="1" t="s">
        <v>61</v>
      </c>
      <c r="I24" s="1" t="s">
        <v>49</v>
      </c>
      <c r="J24" s="3" t="s">
        <v>51</v>
      </c>
      <c r="K24" s="3">
        <v>83712</v>
      </c>
      <c r="L24" s="1" t="s">
        <v>121</v>
      </c>
      <c r="M24" s="8">
        <v>7040</v>
      </c>
      <c r="N24" s="2">
        <v>0</v>
      </c>
      <c r="O24" s="2">
        <f>M24+N24</f>
        <v>7040</v>
      </c>
    </row>
    <row r="25" spans="1:15" x14ac:dyDescent="0.3">
      <c r="A25" s="1">
        <v>2106</v>
      </c>
      <c r="B25" s="1" t="s">
        <v>71</v>
      </c>
      <c r="D25" s="1" t="s">
        <v>41</v>
      </c>
      <c r="E25"/>
      <c r="G25" s="1" t="s">
        <v>82</v>
      </c>
      <c r="H25" s="1" t="s">
        <v>108</v>
      </c>
      <c r="I25" s="1" t="s">
        <v>97</v>
      </c>
      <c r="J25" s="3" t="s">
        <v>37</v>
      </c>
      <c r="K25" s="3">
        <v>97814</v>
      </c>
      <c r="L25" s="1" t="s">
        <v>122</v>
      </c>
      <c r="M25" s="2">
        <v>8340</v>
      </c>
      <c r="N25" s="2">
        <v>0</v>
      </c>
      <c r="O25" s="2">
        <v>8340</v>
      </c>
    </row>
    <row r="26" spans="1:15" x14ac:dyDescent="0.3">
      <c r="A26" s="1">
        <v>2106</v>
      </c>
      <c r="B26" s="1" t="s">
        <v>71</v>
      </c>
      <c r="D26" s="1" t="s">
        <v>84</v>
      </c>
      <c r="E26"/>
      <c r="G26" s="1" t="s">
        <v>83</v>
      </c>
      <c r="H26" s="1" t="s">
        <v>109</v>
      </c>
      <c r="I26" s="1" t="s">
        <v>42</v>
      </c>
      <c r="J26" s="3" t="s">
        <v>37</v>
      </c>
      <c r="K26" s="3">
        <v>97914</v>
      </c>
      <c r="L26" s="1" t="s">
        <v>98</v>
      </c>
      <c r="M26" s="2">
        <v>19069</v>
      </c>
      <c r="N26" s="2">
        <v>0</v>
      </c>
      <c r="O26" s="2">
        <v>19069</v>
      </c>
    </row>
    <row r="27" spans="1:15" x14ac:dyDescent="0.3">
      <c r="A27" s="1">
        <v>2106</v>
      </c>
      <c r="B27" s="1" t="s">
        <v>71</v>
      </c>
      <c r="D27" s="1" t="s">
        <v>84</v>
      </c>
      <c r="E27"/>
      <c r="G27" s="1" t="s">
        <v>85</v>
      </c>
      <c r="H27" s="1" t="s">
        <v>110</v>
      </c>
      <c r="I27" s="1" t="s">
        <v>105</v>
      </c>
      <c r="J27" s="3" t="s">
        <v>37</v>
      </c>
      <c r="K27" s="3">
        <v>97828</v>
      </c>
      <c r="L27" s="1" t="s">
        <v>98</v>
      </c>
      <c r="M27" s="2">
        <v>22500</v>
      </c>
      <c r="N27" s="2">
        <v>0</v>
      </c>
      <c r="O27" s="2">
        <v>22500</v>
      </c>
    </row>
    <row r="28" spans="1:15" x14ac:dyDescent="0.3">
      <c r="A28" s="1">
        <v>2106</v>
      </c>
      <c r="B28" s="1" t="s">
        <v>71</v>
      </c>
      <c r="D28" s="1" t="s">
        <v>78</v>
      </c>
      <c r="E28"/>
      <c r="G28" s="1" t="s">
        <v>77</v>
      </c>
      <c r="H28" s="1" t="s">
        <v>111</v>
      </c>
      <c r="I28" s="1" t="s">
        <v>42</v>
      </c>
      <c r="J28" s="3" t="s">
        <v>37</v>
      </c>
      <c r="K28" s="3">
        <v>97914</v>
      </c>
      <c r="L28" s="1" t="s">
        <v>89</v>
      </c>
      <c r="M28" s="2">
        <v>15000.03</v>
      </c>
      <c r="N28" s="2">
        <v>0</v>
      </c>
      <c r="O28" s="2">
        <v>15000.03</v>
      </c>
    </row>
    <row r="29" spans="1:15" x14ac:dyDescent="0.3">
      <c r="E29"/>
    </row>
    <row r="30" spans="1:15" x14ac:dyDescent="0.3">
      <c r="E30"/>
    </row>
    <row r="31" spans="1:15" x14ac:dyDescent="0.3">
      <c r="E31"/>
    </row>
    <row r="32" spans="1:15" x14ac:dyDescent="0.3">
      <c r="E32"/>
    </row>
    <row r="33" spans="5:5" x14ac:dyDescent="0.3">
      <c r="E33"/>
    </row>
    <row r="34" spans="5:5" x14ac:dyDescent="0.3">
      <c r="E34"/>
    </row>
  </sheetData>
  <sortState ref="A2:O31">
    <sortCondition ref="G2:G31"/>
  </sortState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2017-10-09T17:39:21Z</cp:lastPrinted>
  <dcterms:created xsi:type="dcterms:W3CDTF">2016-09-27T21:53:53Z</dcterms:created>
  <dcterms:modified xsi:type="dcterms:W3CDTF">2018-02-19T22:01:15Z</dcterms:modified>
</cp:coreProperties>
</file>