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"/>
    </mc:Choice>
  </mc:AlternateContent>
  <bookViews>
    <workbookView xWindow="0" yWindow="0" windowWidth="23040" windowHeight="10236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O115" i="2" l="1"/>
  <c r="O110" i="2"/>
  <c r="O109" i="2"/>
  <c r="O108" i="2"/>
  <c r="M106" i="2"/>
  <c r="O103" i="2"/>
  <c r="O102" i="2"/>
  <c r="O101" i="2"/>
  <c r="O97" i="2"/>
  <c r="O96" i="2"/>
  <c r="O95" i="2"/>
  <c r="O94" i="2"/>
  <c r="O93" i="2"/>
  <c r="O92" i="2"/>
  <c r="O91" i="2"/>
  <c r="O87" i="2"/>
  <c r="O86" i="2"/>
  <c r="O85" i="2"/>
  <c r="O82" i="2"/>
  <c r="O81" i="2"/>
  <c r="O80" i="2"/>
  <c r="O77" i="2"/>
  <c r="O74" i="2"/>
  <c r="O73" i="2"/>
  <c r="O72" i="2"/>
  <c r="O71" i="2"/>
  <c r="O68" i="2"/>
  <c r="O62" i="2"/>
  <c r="O63" i="2"/>
  <c r="O60" i="2"/>
  <c r="O59" i="2"/>
  <c r="O50" i="2"/>
  <c r="O48" i="2"/>
  <c r="O46" i="2"/>
  <c r="O44" i="2"/>
  <c r="O42" i="2"/>
  <c r="O40" i="2"/>
  <c r="O39" i="2"/>
  <c r="O33" i="2" l="1"/>
  <c r="O29" i="2"/>
  <c r="O27" i="2"/>
  <c r="O26" i="2"/>
  <c r="O24" i="2"/>
  <c r="O11" i="2"/>
  <c r="O7" i="2"/>
  <c r="O5" i="2"/>
  <c r="N2" i="2"/>
  <c r="O131" i="2" l="1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4" i="2"/>
  <c r="O113" i="2"/>
  <c r="O112" i="2"/>
  <c r="O111" i="2"/>
  <c r="O107" i="2"/>
  <c r="O106" i="2"/>
  <c r="O105" i="2"/>
  <c r="O104" i="2"/>
  <c r="O100" i="2"/>
  <c r="O99" i="2"/>
  <c r="O98" i="2"/>
  <c r="O90" i="2"/>
  <c r="O89" i="2"/>
  <c r="O88" i="2"/>
  <c r="O84" i="2"/>
  <c r="O83" i="2"/>
  <c r="O79" i="2"/>
  <c r="O78" i="2"/>
  <c r="O76" i="2"/>
  <c r="O75" i="2"/>
  <c r="O70" i="2"/>
  <c r="O69" i="2"/>
  <c r="O67" i="2"/>
  <c r="O66" i="2"/>
  <c r="O65" i="2"/>
  <c r="O64" i="2"/>
  <c r="O61" i="2"/>
  <c r="O58" i="2"/>
  <c r="O57" i="2"/>
  <c r="O53" i="2"/>
  <c r="O52" i="2"/>
  <c r="O49" i="2"/>
  <c r="O47" i="2"/>
  <c r="O45" i="2"/>
  <c r="O43" i="2"/>
  <c r="O41" i="2"/>
  <c r="O38" i="2"/>
  <c r="O37" i="2"/>
  <c r="O34" i="2"/>
  <c r="O32" i="2"/>
  <c r="O31" i="2"/>
  <c r="O30" i="2"/>
  <c r="O28" i="2"/>
  <c r="O25" i="2"/>
  <c r="O23" i="2"/>
  <c r="O22" i="2"/>
  <c r="O21" i="2"/>
  <c r="O20" i="2"/>
  <c r="O19" i="2"/>
  <c r="O18" i="2"/>
  <c r="O16" i="2"/>
  <c r="O15" i="2"/>
  <c r="O14" i="2"/>
  <c r="O13" i="2"/>
  <c r="O10" i="2"/>
  <c r="O9" i="2"/>
  <c r="O8" i="2"/>
  <c r="O6" i="2"/>
  <c r="O4" i="2"/>
  <c r="O3" i="2"/>
  <c r="O2" i="2"/>
</calcChain>
</file>

<file path=xl/sharedStrings.xml><?xml version="1.0" encoding="utf-8"?>
<sst xmlns="http://schemas.openxmlformats.org/spreadsheetml/2006/main" count="1395" uniqueCount="484">
  <si>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</si>
  <si>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</si>
  <si>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</si>
  <si>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</si>
  <si>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</si>
  <si>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</si>
  <si>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</si>
  <si>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</si>
  <si>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</si>
  <si>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</si>
  <si>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</si>
  <si>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</si>
  <si>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</si>
  <si>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</si>
  <si>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</si>
  <si>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Willamette Educational Service District</t>
  </si>
  <si>
    <t>Professional Services</t>
  </si>
  <si>
    <t>Price Agreement</t>
  </si>
  <si>
    <t>Professional</t>
  </si>
  <si>
    <t>Salem</t>
  </si>
  <si>
    <t>OR</t>
  </si>
  <si>
    <t>Advanced App LLC (Shawn Russell)</t>
  </si>
  <si>
    <t>400 Glen Creek Rd NW #5095</t>
  </si>
  <si>
    <t>AKS Engineering</t>
  </si>
  <si>
    <t>12965 SW Herman Rd #100</t>
  </si>
  <si>
    <t>Tualatin</t>
  </si>
  <si>
    <t>00259</t>
  </si>
  <si>
    <t>Aramark Uniform</t>
  </si>
  <si>
    <t>115 North 1st St</t>
  </si>
  <si>
    <t>Burbank</t>
  </si>
  <si>
    <t>CA</t>
  </si>
  <si>
    <t>2/1/16-</t>
  </si>
  <si>
    <t>No NTE</t>
  </si>
  <si>
    <t>Bainbridge Design</t>
  </si>
  <si>
    <t xml:space="preserve">319 SW Washington Suite 914 </t>
  </si>
  <si>
    <t>Portland</t>
  </si>
  <si>
    <t>8/24/15-10/31/16</t>
  </si>
  <si>
    <t>Property Lease</t>
  </si>
  <si>
    <t>Lease Agreement</t>
  </si>
  <si>
    <t>Material</t>
  </si>
  <si>
    <t>Dallas</t>
  </si>
  <si>
    <t>FL</t>
  </si>
  <si>
    <t>Consulting</t>
  </si>
  <si>
    <t>Monmouth</t>
  </si>
  <si>
    <t>Therapy</t>
  </si>
  <si>
    <t xml:space="preserve">Careerstaff Unlimited </t>
  </si>
  <si>
    <t>101 Sun Avenue NE</t>
  </si>
  <si>
    <t>Albuquerque</t>
  </si>
  <si>
    <t>MN</t>
  </si>
  <si>
    <t>Carlson Testing</t>
  </si>
  <si>
    <t>PO Box 23814</t>
  </si>
  <si>
    <t>Tigard</t>
  </si>
  <si>
    <t>5/6/16-11/4/16</t>
  </si>
  <si>
    <t>2</t>
  </si>
  <si>
    <t>Cascade School District</t>
  </si>
  <si>
    <t>10226 Marion Dr SE</t>
  </si>
  <si>
    <t>Turner</t>
  </si>
  <si>
    <t>3</t>
  </si>
  <si>
    <t>Central School District</t>
  </si>
  <si>
    <t>1610 Monmouth ST</t>
  </si>
  <si>
    <t>Independence</t>
  </si>
  <si>
    <t>Cherry Hill Park Inc</t>
  </si>
  <si>
    <t>PO Box 4082</t>
  </si>
  <si>
    <t>7/1/15-6/30/17</t>
  </si>
  <si>
    <t>CHG Medical Staffing</t>
  </si>
  <si>
    <t>PO Box 972670</t>
  </si>
  <si>
    <t>TX</t>
  </si>
  <si>
    <t>104345</t>
  </si>
  <si>
    <t>Speech and Language Pathologist Services</t>
  </si>
  <si>
    <t>Cumberland Therapy Services, LLC</t>
  </si>
  <si>
    <t>9140 Arrowpoint Blvd</t>
  </si>
  <si>
    <t>Charlotte</t>
  </si>
  <si>
    <t>NC</t>
  </si>
  <si>
    <t>Domes, Don</t>
  </si>
  <si>
    <t>2861 Clematis Ct</t>
  </si>
  <si>
    <t>Hillsboro</t>
  </si>
  <si>
    <t>5/1/16-6/30/17</t>
  </si>
  <si>
    <t>Eagle Pacific Industrial Park</t>
  </si>
  <si>
    <t>PO Box 12008</t>
  </si>
  <si>
    <t>5/1/15-5/31/18</t>
  </si>
  <si>
    <t>101015</t>
  </si>
  <si>
    <t>Educational Based Services</t>
  </si>
  <si>
    <t>200 Skiles Blvd, 2nd Floor</t>
  </si>
  <si>
    <t>West Chester</t>
  </si>
  <si>
    <t>PA</t>
  </si>
  <si>
    <t>106575</t>
  </si>
  <si>
    <t>Speech Therapy</t>
  </si>
  <si>
    <t>Elevation Healthcare</t>
  </si>
  <si>
    <t>1480 Harborsun Dr</t>
  </si>
  <si>
    <t>Charlston</t>
  </si>
  <si>
    <t>Fertig, Elizabeth</t>
  </si>
  <si>
    <t>7150 Corvallis Road</t>
  </si>
  <si>
    <t>105659</t>
  </si>
  <si>
    <t>Welding Certificate Services</t>
  </si>
  <si>
    <t>Fycraft, LLC</t>
  </si>
  <si>
    <t>297 44th Ave NE</t>
  </si>
  <si>
    <t>G2 Consultants</t>
  </si>
  <si>
    <t>16869 SW 65th Ave #15</t>
  </si>
  <si>
    <t>Lake Oswego</t>
  </si>
  <si>
    <t>1/26/16-11/30/16</t>
  </si>
  <si>
    <t>WA</t>
  </si>
  <si>
    <t>Gervais School District</t>
  </si>
  <si>
    <t>PO Box 100</t>
  </si>
  <si>
    <t>Gervais</t>
  </si>
  <si>
    <t>BB1854659</t>
  </si>
  <si>
    <t>Copier Lease</t>
  </si>
  <si>
    <t>Great America Leasing</t>
  </si>
  <si>
    <t>PO Box 609</t>
  </si>
  <si>
    <t>Cedar Rapids</t>
  </si>
  <si>
    <t>IA</t>
  </si>
  <si>
    <t>11/1/11-10/31/16</t>
  </si>
  <si>
    <t>Varies per Billing</t>
  </si>
  <si>
    <t>BB1854661E</t>
  </si>
  <si>
    <t xml:space="preserve">HMKCO-Harlan McKay Co LLC </t>
  </si>
  <si>
    <t>3665 Ballyntyne Rd S</t>
  </si>
  <si>
    <t>Holy Cross Lutheran Church</t>
  </si>
  <si>
    <t>1998 Lansing Ave NE</t>
  </si>
  <si>
    <t>8/18/14-8/18/16</t>
  </si>
  <si>
    <t>950/mo</t>
  </si>
  <si>
    <t>Internet Television</t>
  </si>
  <si>
    <t>247 Commercial St NE #200</t>
  </si>
  <si>
    <t>3/15/16-6/30/17</t>
  </si>
  <si>
    <t>Kelly Greens Office Park LLC</t>
  </si>
  <si>
    <t>3850 Hagers Grove Rd SE</t>
  </si>
  <si>
    <t>8/26/13-8/31/16</t>
  </si>
  <si>
    <t>16072/mo</t>
  </si>
  <si>
    <t>Kirby Naglehout Construction Company</t>
  </si>
  <si>
    <t>20635 Brinson Blvd</t>
  </si>
  <si>
    <t>Bend</t>
  </si>
  <si>
    <t>5/23/16-11/4/16</t>
  </si>
  <si>
    <t>107134</t>
  </si>
  <si>
    <t>Interpreting and Translation Services</t>
  </si>
  <si>
    <t>Linguistic Services</t>
  </si>
  <si>
    <t>PO Box 56666</t>
  </si>
  <si>
    <t>Mack-E LLC</t>
  </si>
  <si>
    <t>PO Box 4174</t>
  </si>
  <si>
    <t>2925/mo</t>
  </si>
  <si>
    <t>Mc Donald, Randy</t>
  </si>
  <si>
    <t>1325 NW 15th Street</t>
  </si>
  <si>
    <t>Corvallis</t>
  </si>
  <si>
    <t>6/1/16-6/30/17</t>
  </si>
  <si>
    <t>Nathan Levin Co</t>
  </si>
  <si>
    <t>9/1/15-8/31/20</t>
  </si>
  <si>
    <t>1995/mo</t>
  </si>
  <si>
    <t>New Directions Solutions/ProCare Therapy</t>
  </si>
  <si>
    <t>10151 Deerwood Park Blvd Building 200 Ste 400</t>
  </si>
  <si>
    <t>Jacksonville</t>
  </si>
  <si>
    <t>106743</t>
  </si>
  <si>
    <t>Janitorial Services</t>
  </si>
  <si>
    <t>New Systems Maintenance</t>
  </si>
  <si>
    <t>14845 SW Murray Scholls Dr #110-628</t>
  </si>
  <si>
    <t>Beaverton</t>
  </si>
  <si>
    <t>104546</t>
  </si>
  <si>
    <t>Temporary Staffing Service</t>
  </si>
  <si>
    <t>OfficeTeam</t>
  </si>
  <si>
    <t>800 Willamette Street, Suite 430</t>
  </si>
  <si>
    <t>Eugene</t>
  </si>
  <si>
    <t>680 NW Altishin Pl</t>
  </si>
  <si>
    <t>103200</t>
  </si>
  <si>
    <t>7007 SW Gaines Rd</t>
  </si>
  <si>
    <t>01318</t>
  </si>
  <si>
    <t>OSBA</t>
  </si>
  <si>
    <t>PO Box 1068</t>
  </si>
  <si>
    <t>August 15, 2012 - terminate upon request of ESD</t>
  </si>
  <si>
    <t>Oshiro, Joanne</t>
  </si>
  <si>
    <t>14085 SW Martingale Ct</t>
  </si>
  <si>
    <t>Pauly Rogers and Co PC</t>
  </si>
  <si>
    <t>PO Box 23684</t>
  </si>
  <si>
    <t>11/6/13-6/30/17</t>
  </si>
  <si>
    <t>Pivot Architecture</t>
  </si>
  <si>
    <t>44 West Broadway Suite 300</t>
  </si>
  <si>
    <t>107553</t>
  </si>
  <si>
    <t>Profectus Inc. DBA Janiking</t>
  </si>
  <si>
    <t>8338 NE Alderwood Rd, Ste 130</t>
  </si>
  <si>
    <t>9/23/13-No End Date - Mo to Mo</t>
  </si>
  <si>
    <t>Heallthcare Staffing</t>
  </si>
  <si>
    <t>Professional Placement Resources</t>
  </si>
  <si>
    <t>333 First St N Suite 200</t>
  </si>
  <si>
    <t>Jacksonville Beach</t>
  </si>
  <si>
    <t>Providastaff</t>
  </si>
  <si>
    <t>PO Box 480394</t>
  </si>
  <si>
    <t>PSA Healthcare</t>
  </si>
  <si>
    <t>PO Box 102714</t>
  </si>
  <si>
    <t>Atlanta</t>
  </si>
  <si>
    <t>GA</t>
  </si>
  <si>
    <t>Quist, Caroline</t>
  </si>
  <si>
    <t>340 Kevin Ct SE</t>
  </si>
  <si>
    <t>Safety &amp; Compliance</t>
  </si>
  <si>
    <t>565 Alder St</t>
  </si>
  <si>
    <t>Mt. Angel</t>
  </si>
  <si>
    <t>Silverton United Methodist Church</t>
  </si>
  <si>
    <t>203 W Main St</t>
  </si>
  <si>
    <t>Silverton</t>
  </si>
  <si>
    <t>104298</t>
  </si>
  <si>
    <t>Speech/Language Services</t>
  </si>
  <si>
    <t>Speech Hub Services</t>
  </si>
  <si>
    <t>3259 Livingston Street NE</t>
  </si>
  <si>
    <t>Steinfield, Janis</t>
  </si>
  <si>
    <t>3145 NW 132nd Pl</t>
  </si>
  <si>
    <t>107501</t>
  </si>
  <si>
    <t>Physical Therapy</t>
  </si>
  <si>
    <t>Supplemental Health Services</t>
  </si>
  <si>
    <t>7320 SW Hunziker Rd, Suite 203</t>
  </si>
  <si>
    <t>104746</t>
  </si>
  <si>
    <t>The Teaching Research Institute</t>
  </si>
  <si>
    <t>345 N Monmouth Ave</t>
  </si>
  <si>
    <t>Western Psychological &amp; Counseling Service</t>
  </si>
  <si>
    <t>PO Box 82819</t>
  </si>
  <si>
    <t>106006</t>
  </si>
  <si>
    <t>Sign Language Services</t>
  </si>
  <si>
    <t>Willamette Sign Language</t>
  </si>
  <si>
    <t>PO Box 8069</t>
  </si>
  <si>
    <t>10</t>
  </si>
  <si>
    <t>Marion County  Housing Authority/Woodpark Terrace LP</t>
  </si>
  <si>
    <t>2645 Portland RD NE Suite 200</t>
  </si>
  <si>
    <t>8/1/14-6/30/17</t>
  </si>
  <si>
    <t>EX7381417</t>
  </si>
  <si>
    <t>Xerox</t>
  </si>
  <si>
    <t>PO Box 101235</t>
  </si>
  <si>
    <t>Pasadena</t>
  </si>
  <si>
    <t>4/1/13-3/31/17</t>
  </si>
  <si>
    <t>184.84/mo</t>
  </si>
  <si>
    <t>EX7381243</t>
  </si>
  <si>
    <t>EX7381258</t>
  </si>
  <si>
    <t>233.41/mo</t>
  </si>
  <si>
    <t>MX1181759</t>
  </si>
  <si>
    <t>226.65/mo</t>
  </si>
  <si>
    <t>5/1/13-4/30/17</t>
  </si>
  <si>
    <t>347.94/mo</t>
  </si>
  <si>
    <t>MX1181747</t>
  </si>
  <si>
    <t>251.94/mo</t>
  </si>
  <si>
    <t>MX4314244</t>
  </si>
  <si>
    <t>340.52/mo</t>
  </si>
  <si>
    <t>EX7381256</t>
  </si>
  <si>
    <t>214.58/mo</t>
  </si>
  <si>
    <t>EX7381647</t>
  </si>
  <si>
    <t>197.44/mo</t>
  </si>
  <si>
    <t>MX4314318</t>
  </si>
  <si>
    <t>326.72/mo</t>
  </si>
  <si>
    <t>EX7381242</t>
  </si>
  <si>
    <t>183.77/mo</t>
  </si>
  <si>
    <t>EX7381268</t>
  </si>
  <si>
    <t>184.52/mo</t>
  </si>
  <si>
    <t>EX7381244</t>
  </si>
  <si>
    <t>217.34/mo</t>
  </si>
  <si>
    <t>EX7381584</t>
  </si>
  <si>
    <t>264.35/mo</t>
  </si>
  <si>
    <t>EX9280884</t>
  </si>
  <si>
    <t>485.25/mo</t>
  </si>
  <si>
    <t>EX9290914</t>
  </si>
  <si>
    <t>12/1/13-11/30/17</t>
  </si>
  <si>
    <t>MX4449044</t>
  </si>
  <si>
    <t>10/1/14-9/30/17</t>
  </si>
  <si>
    <t>MX4739845</t>
  </si>
  <si>
    <t>1/1/15-1/31/19</t>
  </si>
  <si>
    <t>MX4741788</t>
  </si>
  <si>
    <t>2/12/15-3/1/19</t>
  </si>
  <si>
    <t>7/30/16-6/30/17</t>
  </si>
  <si>
    <t>425/mo</t>
  </si>
  <si>
    <t>7/1/16-6/30/17</t>
  </si>
  <si>
    <t>800.00/mo</t>
  </si>
  <si>
    <t>3711.20/mo</t>
  </si>
  <si>
    <t>1236/mo</t>
  </si>
  <si>
    <t>1500/mo</t>
  </si>
  <si>
    <t>4/1/16-9/30/17</t>
  </si>
  <si>
    <t>6/18/15-8/31/20</t>
  </si>
  <si>
    <t>6/16/16-8/31/23</t>
  </si>
  <si>
    <t>17850/mo</t>
  </si>
  <si>
    <t>921.94/mo</t>
  </si>
  <si>
    <t>1304/mo</t>
  </si>
  <si>
    <t>4/7/15-4/30/18</t>
  </si>
  <si>
    <t>12/22/15-8/18/17</t>
  </si>
  <si>
    <t>Advanced Medical</t>
  </si>
  <si>
    <t>5535 S WILLIAMSON BLVD STE 774</t>
  </si>
  <si>
    <t>PORT ORANGE</t>
  </si>
  <si>
    <t>Alexander, Theresa</t>
  </si>
  <si>
    <t>10/27/16-6/1/17</t>
  </si>
  <si>
    <t>14806 SW ELSNORE LN</t>
  </si>
  <si>
    <t>Ardor Health Solutions</t>
  </si>
  <si>
    <t>5830 CORAL RIDGE DRIVE SUITE 300</t>
  </si>
  <si>
    <t xml:space="preserve">Coral Springs </t>
  </si>
  <si>
    <t>Bloom Physical Therapy</t>
  </si>
  <si>
    <t>5620 CINNAMON TEAL ST SE</t>
  </si>
  <si>
    <t>Boley, Jan</t>
  </si>
  <si>
    <t>730 DIAN AVE NW</t>
  </si>
  <si>
    <t>10/14/16-7/31/17</t>
  </si>
  <si>
    <t>Brennan, Forest</t>
  </si>
  <si>
    <t>2/1/17-6/30/17</t>
  </si>
  <si>
    <t>3757 SE Clay St</t>
  </si>
  <si>
    <t>7/15/16-7/1/17</t>
  </si>
  <si>
    <t>Cosand, David</t>
  </si>
  <si>
    <t>10/14/16-8/31/17</t>
  </si>
  <si>
    <t>738 South Haskell ST</t>
  </si>
  <si>
    <t>Central Point</t>
  </si>
  <si>
    <t>7/1/16-7/1/17</t>
  </si>
  <si>
    <t>EdXponential LLC</t>
  </si>
  <si>
    <t>8/1/16-10/31/16</t>
  </si>
  <si>
    <t>PO Box 95564</t>
  </si>
  <si>
    <t>Salt Lake City</t>
  </si>
  <si>
    <t>UT</t>
  </si>
  <si>
    <t>Executive Security Services</t>
  </si>
  <si>
    <t>8/8/16-9/51/6</t>
  </si>
  <si>
    <t>$20/hour</t>
  </si>
  <si>
    <t>PO Box 272</t>
  </si>
  <si>
    <t>West Linn</t>
  </si>
  <si>
    <t>Fagor Automation Group</t>
  </si>
  <si>
    <t>9/1/16-9/23/16</t>
  </si>
  <si>
    <t>2250 Estes Avenue</t>
  </si>
  <si>
    <t>Elk Grove</t>
  </si>
  <si>
    <t>IL</t>
  </si>
  <si>
    <t>8/13/16-6/30/17</t>
  </si>
  <si>
    <t>Frankel, Deborah</t>
  </si>
  <si>
    <t>5/1/16-8/31/17</t>
  </si>
  <si>
    <t>3016 SE Taggart St</t>
  </si>
  <si>
    <t>Galbraith, Jason</t>
  </si>
  <si>
    <t>160 SW 132nd Ave</t>
  </si>
  <si>
    <t>Goodwyn-Craine, Allyson</t>
  </si>
  <si>
    <t>11/9/16-11/9/16</t>
  </si>
  <si>
    <t>3707 SW Arnold Street</t>
  </si>
  <si>
    <t>7/1/15-10/1/17</t>
  </si>
  <si>
    <t>Horton Consulting</t>
  </si>
  <si>
    <t>12/1/16*6/30/17</t>
  </si>
  <si>
    <t>$200/Hr</t>
  </si>
  <si>
    <t>10/27/16-6/30/17</t>
  </si>
  <si>
    <t>Hubbard, Jill</t>
  </si>
  <si>
    <t>4683 Trillium Woods</t>
  </si>
  <si>
    <t>1196 Oxford Dr</t>
  </si>
  <si>
    <t>Jordan, Dale</t>
  </si>
  <si>
    <t>Kessler, Melissa</t>
  </si>
  <si>
    <t>Kirkwood, Don</t>
  </si>
  <si>
    <t>Kola, Eric</t>
  </si>
  <si>
    <t>3/1/17-6/30/17</t>
  </si>
  <si>
    <t>Laipply, Gary</t>
  </si>
  <si>
    <t>PO Box 1338</t>
  </si>
  <si>
    <t>North Plains</t>
  </si>
  <si>
    <t>11700 SW Butner Road #314</t>
  </si>
  <si>
    <t>7892 St Charles St NE</t>
  </si>
  <si>
    <t>Keizer</t>
  </si>
  <si>
    <t>334 NE US Grant Place</t>
  </si>
  <si>
    <t>798 Garden Way</t>
  </si>
  <si>
    <t>Ashland</t>
  </si>
  <si>
    <t>LP Company</t>
  </si>
  <si>
    <t>7/1/16-2/1/17</t>
  </si>
  <si>
    <t>PO Box 12457</t>
  </si>
  <si>
    <t>Moog Center for Deaf Education</t>
  </si>
  <si>
    <t>4/25/17-5/16/17</t>
  </si>
  <si>
    <t>12300 S Forty Drive</t>
  </si>
  <si>
    <t>St. Louis</t>
  </si>
  <si>
    <t>MO</t>
  </si>
  <si>
    <t>7/1/18-6/30/18</t>
  </si>
  <si>
    <t>11/11/16-2/6/18</t>
  </si>
  <si>
    <t>Newman, John-Paul</t>
  </si>
  <si>
    <t>9/1/16-8/31/17</t>
  </si>
  <si>
    <t>756 Iowa St</t>
  </si>
  <si>
    <t>O'Brien, Christopher</t>
  </si>
  <si>
    <t>7211 SW Brier Pl</t>
  </si>
  <si>
    <t>OHSU/OPIP</t>
  </si>
  <si>
    <t>4/27/16-6/30/17</t>
  </si>
  <si>
    <t>Oregon Certified Interpreters Network</t>
  </si>
  <si>
    <t>7/1/16-6/30/18</t>
  </si>
  <si>
    <t>Oregon ASK</t>
  </si>
  <si>
    <t>10/1/16-6/30/17</t>
  </si>
  <si>
    <t>PO Box 3</t>
  </si>
  <si>
    <t>Wilsonville</t>
  </si>
  <si>
    <t>Pacific Landscaping Services</t>
  </si>
  <si>
    <t>12/1/16-1/31/18</t>
  </si>
  <si>
    <t>PO Box 821903</t>
  </si>
  <si>
    <t>Vancouver</t>
  </si>
  <si>
    <t>Paterson, Susan</t>
  </si>
  <si>
    <t>1/1/17-8/31/17</t>
  </si>
  <si>
    <t>26027 Taylor Park Road</t>
  </si>
  <si>
    <t>Lyons</t>
  </si>
  <si>
    <t>11/15//15-4/25/17</t>
  </si>
  <si>
    <t>Pope, Denise</t>
  </si>
  <si>
    <t>Potter, Connie</t>
  </si>
  <si>
    <t>Prochovnic, Dawn</t>
  </si>
  <si>
    <t>Professional Interpreters</t>
  </si>
  <si>
    <t>3/1/16-3/1/17</t>
  </si>
  <si>
    <t>11/1/16-12/1/16</t>
  </si>
  <si>
    <t>5/17/17-5/17/17</t>
  </si>
  <si>
    <t>12/1/16-12/12/16</t>
  </si>
  <si>
    <t>0254 Crist Drive</t>
  </si>
  <si>
    <t>Los Altos</t>
  </si>
  <si>
    <t>7525 SW 136th Ave</t>
  </si>
  <si>
    <t>7355 SW Sharen Lane</t>
  </si>
  <si>
    <t>PO Box 7578</t>
  </si>
  <si>
    <t>7/23/16-6/30/17</t>
  </si>
  <si>
    <t>Project Delivery Group</t>
  </si>
  <si>
    <t>7/18/16-11/1/16</t>
  </si>
  <si>
    <t>3772 Portland Rd NE</t>
  </si>
  <si>
    <t>PT on Call</t>
  </si>
  <si>
    <t>9/1/16-6/30/17</t>
  </si>
  <si>
    <t>Putz, Beth</t>
  </si>
  <si>
    <t>Pyramid Educational Consultants</t>
  </si>
  <si>
    <t>201 NE Park Plaza Dr #246</t>
  </si>
  <si>
    <t>11450 SE Liebe St</t>
  </si>
  <si>
    <t>350 Churchmans Rd Suite B</t>
  </si>
  <si>
    <t>New Castle</t>
  </si>
  <si>
    <t>DE</t>
  </si>
  <si>
    <t>Raynak, Gretchen</t>
  </si>
  <si>
    <t>10/27/16-7/30/17</t>
  </si>
  <si>
    <t>Richmond, Tisha</t>
  </si>
  <si>
    <t>Rose Construction</t>
  </si>
  <si>
    <t>6/22/17-10/13/17</t>
  </si>
  <si>
    <t>Rose, Robin</t>
  </si>
  <si>
    <t>1644 NW 5th St</t>
  </si>
  <si>
    <t>1127 Colman Ct</t>
  </si>
  <si>
    <t>Medford</t>
  </si>
  <si>
    <t>PO Box 536</t>
  </si>
  <si>
    <t>2745 105th Ave NE</t>
  </si>
  <si>
    <t>9/7/16-6/30/17</t>
  </si>
  <si>
    <t>6/18/17-6/17/18</t>
  </si>
  <si>
    <t>Scholar, Andrew</t>
  </si>
  <si>
    <t>Scenario Learning</t>
  </si>
  <si>
    <t>2135 Dana Ave Suite 300</t>
  </si>
  <si>
    <t>Cincinnati</t>
  </si>
  <si>
    <t>OH</t>
  </si>
  <si>
    <t>1917 NW Meadows</t>
  </si>
  <si>
    <t>McMinnville</t>
  </si>
  <si>
    <t>8/20/15-7/1/17</t>
  </si>
  <si>
    <t>Silke Communications</t>
  </si>
  <si>
    <t>10/18/16-10/18/18</t>
  </si>
  <si>
    <t>$250.32/Month</t>
  </si>
  <si>
    <t>680 Tyler Street</t>
  </si>
  <si>
    <t>Simply Pest Management</t>
  </si>
  <si>
    <t>$714/Mo</t>
  </si>
  <si>
    <t>Sims, Wade</t>
  </si>
  <si>
    <t>Smith, Greg</t>
  </si>
  <si>
    <t>Smith, Terrel</t>
  </si>
  <si>
    <t>Sodexo</t>
  </si>
  <si>
    <t>Soliant Health</t>
  </si>
  <si>
    <t>930 Heather Turn</t>
  </si>
  <si>
    <t>Harrisburg</t>
  </si>
  <si>
    <t>237 N 2nd St</t>
  </si>
  <si>
    <t>Carlton</t>
  </si>
  <si>
    <t>3805 Belvedere St NW</t>
  </si>
  <si>
    <t>29675 SW Jackson Way</t>
  </si>
  <si>
    <t>3625 Fairview Industrial Drive SE</t>
  </si>
  <si>
    <t>1979 Lakeside Parkway Suite 800</t>
  </si>
  <si>
    <t>Tucker</t>
  </si>
  <si>
    <t>Steinfield, Peter</t>
  </si>
  <si>
    <t>Strada Communications</t>
  </si>
  <si>
    <t>7/19/16-6/30/17</t>
  </si>
  <si>
    <t>Turner, David</t>
  </si>
  <si>
    <t>1/7/17-6/30/18</t>
  </si>
  <si>
    <t>Vasquez, Valentino</t>
  </si>
  <si>
    <t>10/14/16-10/14/16</t>
  </si>
  <si>
    <t>Voorhies, Leah</t>
  </si>
  <si>
    <t>Washington School for the Blind</t>
  </si>
  <si>
    <t>6/2/17-6/2/17</t>
  </si>
  <si>
    <t>212 Gregory Lane SE</t>
  </si>
  <si>
    <t>655 Goodpasture Island Road Apt 19</t>
  </si>
  <si>
    <t>5301 West Jacob  Hill Circle</t>
  </si>
  <si>
    <t>West Jordan</t>
  </si>
  <si>
    <t>2214 E 13th St</t>
  </si>
  <si>
    <t>Winikka, Chris</t>
  </si>
  <si>
    <t>Zettl-Schaffer, Kathy</t>
  </si>
  <si>
    <t>15245 NE Kincaid RD</t>
  </si>
  <si>
    <t>Newberg</t>
  </si>
  <si>
    <t>18132 Westview Drive</t>
  </si>
  <si>
    <t>MX4746451</t>
  </si>
  <si>
    <t>MX4475267</t>
  </si>
  <si>
    <t>8/1/16-7/30/20</t>
  </si>
  <si>
    <t>8606 Allisonville Rd Ste 245</t>
  </si>
  <si>
    <t>Indianapolis</t>
  </si>
  <si>
    <t>IN</t>
  </si>
  <si>
    <t>10/20/16-10/19/20</t>
  </si>
  <si>
    <t>BOW589845</t>
  </si>
  <si>
    <t>BOW868885</t>
  </si>
  <si>
    <t>LX5600353</t>
  </si>
  <si>
    <t>BOW867618</t>
  </si>
  <si>
    <t>C7X263588</t>
  </si>
  <si>
    <t>BOW868377</t>
  </si>
  <si>
    <t>BOW868323</t>
  </si>
  <si>
    <t>11/4/16-11/3/20</t>
  </si>
  <si>
    <t>10/3/16-10/2/20</t>
  </si>
  <si>
    <t>9/24/16-9/23/20</t>
  </si>
  <si>
    <t>10/12/16-10/11/20</t>
  </si>
  <si>
    <t>10/4/16-10/3/20</t>
  </si>
  <si>
    <t>WXF09364</t>
  </si>
  <si>
    <t>Canon</t>
  </si>
  <si>
    <t>14904 Collections Center Drive</t>
  </si>
  <si>
    <t>Chicago</t>
  </si>
  <si>
    <t>5/1/17-4/30/21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</si>
</sst>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Fill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19" fillId="0" borderId="0" xfId="0" quotePrefix="1" applyNumberFormat="1" applyFont="1" applyFill="1" applyAlignment="1">
      <alignment horizontal="right"/>
    </xf>
    <xf numFmtId="165" fontId="19" fillId="0" borderId="0" xfId="42" applyNumberFormat="1" applyFont="1" applyFill="1" applyAlignment="1">
      <alignment horizontal="right"/>
    </xf>
    <xf numFmtId="0" fontId="19" fillId="0" borderId="0" xfId="0" quotePrefix="1" applyFont="1" applyFill="1" applyAlignment="1">
      <alignment horizontal="center"/>
    </xf>
    <xf numFmtId="43" fontId="19" fillId="0" borderId="0" xfId="42" applyFont="1" applyFill="1" applyAlignment="1">
      <alignment horizontal="right"/>
    </xf>
    <xf numFmtId="166" fontId="19" fillId="0" borderId="0" xfId="0" quotePrefix="1" applyNumberFormat="1" applyFont="1" applyFill="1" applyAlignment="1">
      <alignment horizontal="right"/>
    </xf>
    <xf numFmtId="14" fontId="19" fillId="0" borderId="0" xfId="0" applyNumberFormat="1" applyFont="1" applyFill="1"/>
    <xf numFmtId="37" fontId="0" fillId="0" borderId="0" xfId="0" applyNumberFormat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"/>
  <sheetViews>
    <sheetView tabSelected="1" zoomScaleNormal="100" workbookViewId="0">
      <selection activeCell="J13" sqref="J13"/>
    </sheetView>
  </sheetViews>
  <sheetFormatPr defaultColWidth="8.88671875" defaultRowHeight="14.4" x14ac:dyDescent="0.3"/>
  <cols>
    <col min="1" max="6" width="18.6640625" style="1" customWidth="1"/>
    <col min="7" max="7" width="32.33203125" style="1" customWidth="1"/>
    <col min="8" max="8" width="22.6640625" style="1" customWidth="1"/>
    <col min="9" max="9" width="18.6640625" style="1" customWidth="1"/>
    <col min="10" max="11" width="18.6640625" style="3" customWidth="1"/>
    <col min="12" max="12" width="18.6640625" style="1" customWidth="1"/>
    <col min="13" max="15" width="18.6640625" style="2" customWidth="1"/>
    <col min="16" max="16384" width="8.88671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2117</v>
      </c>
      <c r="B2" s="8" t="s">
        <v>15</v>
      </c>
      <c r="C2" s="9">
        <v>102499</v>
      </c>
      <c r="D2" s="8" t="s">
        <v>16</v>
      </c>
      <c r="E2" s="8" t="s">
        <v>17</v>
      </c>
      <c r="F2" s="8" t="s">
        <v>18</v>
      </c>
      <c r="G2" s="8" t="s">
        <v>21</v>
      </c>
      <c r="H2" s="8" t="s">
        <v>22</v>
      </c>
      <c r="I2" s="8" t="s">
        <v>19</v>
      </c>
      <c r="J2" s="8" t="s">
        <v>20</v>
      </c>
      <c r="K2" s="10">
        <v>97304</v>
      </c>
      <c r="L2" s="8" t="s">
        <v>270</v>
      </c>
      <c r="M2" s="11">
        <v>300000</v>
      </c>
      <c r="N2" s="11">
        <f>493000+126795</f>
        <v>619795</v>
      </c>
      <c r="O2" s="11">
        <f t="shared" ref="O2:O16" si="0">SUM(M2:N2)</f>
        <v>919795</v>
      </c>
    </row>
    <row r="3" spans="1:15" x14ac:dyDescent="0.25">
      <c r="A3" s="7">
        <v>2117</v>
      </c>
      <c r="B3" s="8" t="s">
        <v>15</v>
      </c>
      <c r="C3" s="9">
        <v>108225</v>
      </c>
      <c r="D3" s="8" t="s">
        <v>16</v>
      </c>
      <c r="E3" s="8" t="s">
        <v>17</v>
      </c>
      <c r="F3" s="8" t="s">
        <v>18</v>
      </c>
      <c r="G3" s="8" t="s">
        <v>23</v>
      </c>
      <c r="H3" s="8" t="s">
        <v>24</v>
      </c>
      <c r="I3" s="8" t="s">
        <v>25</v>
      </c>
      <c r="J3" s="8" t="s">
        <v>20</v>
      </c>
      <c r="K3" s="10">
        <v>97062</v>
      </c>
      <c r="L3" s="8" t="s">
        <v>271</v>
      </c>
      <c r="M3" s="11">
        <v>4250</v>
      </c>
      <c r="N3" s="11">
        <v>20800</v>
      </c>
      <c r="O3" s="11">
        <f t="shared" si="0"/>
        <v>25050</v>
      </c>
    </row>
    <row r="4" spans="1:15" x14ac:dyDescent="0.25">
      <c r="A4" s="7">
        <v>2117</v>
      </c>
      <c r="B4" s="8" t="s">
        <v>15</v>
      </c>
      <c r="C4" s="12">
        <v>108380</v>
      </c>
      <c r="D4" s="8" t="s">
        <v>16</v>
      </c>
      <c r="E4" s="8" t="s">
        <v>17</v>
      </c>
      <c r="F4" s="8" t="s">
        <v>18</v>
      </c>
      <c r="G4" s="8" t="s">
        <v>272</v>
      </c>
      <c r="H4" s="8" t="s">
        <v>273</v>
      </c>
      <c r="I4" s="8" t="s">
        <v>274</v>
      </c>
      <c r="J4" s="8" t="s">
        <v>41</v>
      </c>
      <c r="K4" s="10">
        <v>32128</v>
      </c>
      <c r="L4" s="8" t="s">
        <v>259</v>
      </c>
      <c r="M4" s="11">
        <v>149000</v>
      </c>
      <c r="N4" s="11"/>
      <c r="O4" s="11">
        <f t="shared" si="0"/>
        <v>149000</v>
      </c>
    </row>
    <row r="5" spans="1:15" x14ac:dyDescent="0.25">
      <c r="A5" s="7">
        <v>2117</v>
      </c>
      <c r="B5" s="8" t="s">
        <v>15</v>
      </c>
      <c r="C5" s="12">
        <v>108466</v>
      </c>
      <c r="D5" s="8" t="s">
        <v>16</v>
      </c>
      <c r="E5" s="8" t="s">
        <v>17</v>
      </c>
      <c r="F5" s="8" t="s">
        <v>18</v>
      </c>
      <c r="G5" s="8" t="s">
        <v>275</v>
      </c>
      <c r="H5" s="8" t="s">
        <v>277</v>
      </c>
      <c r="I5" s="8" t="s">
        <v>75</v>
      </c>
      <c r="J5" s="8" t="s">
        <v>20</v>
      </c>
      <c r="K5" s="10">
        <v>97123</v>
      </c>
      <c r="L5" s="8" t="s">
        <v>276</v>
      </c>
      <c r="M5" s="11">
        <v>10000</v>
      </c>
      <c r="N5" s="11"/>
      <c r="O5" s="11">
        <f t="shared" ref="O5" si="1">SUM(M5:N5)</f>
        <v>10000</v>
      </c>
    </row>
    <row r="6" spans="1:15" x14ac:dyDescent="0.25">
      <c r="A6" s="7">
        <v>2117</v>
      </c>
      <c r="B6" s="8" t="s">
        <v>15</v>
      </c>
      <c r="C6" s="12" t="s">
        <v>26</v>
      </c>
      <c r="D6" s="8" t="s">
        <v>16</v>
      </c>
      <c r="E6" s="8" t="s">
        <v>17</v>
      </c>
      <c r="F6" s="8" t="s">
        <v>18</v>
      </c>
      <c r="G6" s="8" t="s">
        <v>27</v>
      </c>
      <c r="H6" s="8" t="s">
        <v>28</v>
      </c>
      <c r="I6" s="8" t="s">
        <v>29</v>
      </c>
      <c r="J6" s="8" t="s">
        <v>30</v>
      </c>
      <c r="K6" s="10">
        <v>91502</v>
      </c>
      <c r="L6" s="8" t="s">
        <v>31</v>
      </c>
      <c r="M6" s="11" t="s">
        <v>32</v>
      </c>
      <c r="N6" s="11"/>
      <c r="O6" s="11">
        <f t="shared" si="0"/>
        <v>0</v>
      </c>
    </row>
    <row r="7" spans="1:15" x14ac:dyDescent="0.25">
      <c r="A7" s="7">
        <v>2117</v>
      </c>
      <c r="B7" s="8" t="s">
        <v>15</v>
      </c>
      <c r="C7" s="12">
        <v>108370</v>
      </c>
      <c r="D7" s="8" t="s">
        <v>16</v>
      </c>
      <c r="E7" s="8" t="s">
        <v>17</v>
      </c>
      <c r="F7" s="8" t="s">
        <v>18</v>
      </c>
      <c r="G7" s="8" t="s">
        <v>278</v>
      </c>
      <c r="H7" s="8" t="s">
        <v>279</v>
      </c>
      <c r="I7" s="8" t="s">
        <v>280</v>
      </c>
      <c r="J7" s="8" t="s">
        <v>41</v>
      </c>
      <c r="K7" s="10">
        <v>33076</v>
      </c>
      <c r="L7" s="8" t="s">
        <v>259</v>
      </c>
      <c r="M7" s="11">
        <v>149000</v>
      </c>
      <c r="N7" s="11"/>
      <c r="O7" s="11">
        <f t="shared" ref="O7" si="2">SUM(M7:N7)</f>
        <v>149000</v>
      </c>
    </row>
    <row r="8" spans="1:15" x14ac:dyDescent="0.25">
      <c r="A8" s="7">
        <v>2117</v>
      </c>
      <c r="B8" s="8" t="s">
        <v>15</v>
      </c>
      <c r="C8" s="12">
        <v>108153</v>
      </c>
      <c r="D8" s="8" t="s">
        <v>16</v>
      </c>
      <c r="E8" s="8" t="s">
        <v>17</v>
      </c>
      <c r="F8" s="8" t="s">
        <v>18</v>
      </c>
      <c r="G8" s="8" t="s">
        <v>33</v>
      </c>
      <c r="H8" s="8" t="s">
        <v>34</v>
      </c>
      <c r="I8" s="8" t="s">
        <v>35</v>
      </c>
      <c r="J8" s="8" t="s">
        <v>20</v>
      </c>
      <c r="K8" s="10">
        <v>97204</v>
      </c>
      <c r="L8" s="8" t="s">
        <v>36</v>
      </c>
      <c r="M8" s="11">
        <v>19000</v>
      </c>
      <c r="N8" s="11">
        <v>36000</v>
      </c>
      <c r="O8" s="11">
        <f t="shared" si="0"/>
        <v>55000</v>
      </c>
    </row>
    <row r="9" spans="1:15" x14ac:dyDescent="0.25">
      <c r="A9" s="7">
        <v>2117</v>
      </c>
      <c r="B9" s="8" t="s">
        <v>15</v>
      </c>
      <c r="C9" s="12">
        <v>108372</v>
      </c>
      <c r="D9" s="8" t="s">
        <v>16</v>
      </c>
      <c r="E9" s="8" t="s">
        <v>17</v>
      </c>
      <c r="F9" s="8" t="s">
        <v>18</v>
      </c>
      <c r="G9" s="8" t="s">
        <v>281</v>
      </c>
      <c r="H9" s="8" t="s">
        <v>282</v>
      </c>
      <c r="I9" s="8" t="s">
        <v>19</v>
      </c>
      <c r="J9" s="8" t="s">
        <v>20</v>
      </c>
      <c r="K9" s="10">
        <v>97306</v>
      </c>
      <c r="L9" s="8" t="s">
        <v>259</v>
      </c>
      <c r="M9" s="11">
        <v>149000</v>
      </c>
      <c r="N9" s="11"/>
      <c r="O9" s="11">
        <f t="shared" si="0"/>
        <v>149000</v>
      </c>
    </row>
    <row r="10" spans="1:15" x14ac:dyDescent="0.25">
      <c r="A10" s="7">
        <v>2117</v>
      </c>
      <c r="B10" s="8" t="s">
        <v>15</v>
      </c>
      <c r="C10" s="12">
        <v>108448</v>
      </c>
      <c r="D10" s="8" t="s">
        <v>16</v>
      </c>
      <c r="E10" s="8" t="s">
        <v>17</v>
      </c>
      <c r="F10" s="8" t="s">
        <v>18</v>
      </c>
      <c r="G10" s="8" t="s">
        <v>283</v>
      </c>
      <c r="H10" s="8" t="s">
        <v>284</v>
      </c>
      <c r="I10" s="8" t="s">
        <v>19</v>
      </c>
      <c r="J10" s="8" t="s">
        <v>20</v>
      </c>
      <c r="K10" s="10">
        <v>97304</v>
      </c>
      <c r="L10" s="8" t="s">
        <v>285</v>
      </c>
      <c r="M10" s="11">
        <v>10000</v>
      </c>
      <c r="N10" s="11"/>
      <c r="O10" s="11">
        <f t="shared" si="0"/>
        <v>10000</v>
      </c>
    </row>
    <row r="11" spans="1:15" x14ac:dyDescent="0.25">
      <c r="A11" s="7">
        <v>2117</v>
      </c>
      <c r="B11" s="8" t="s">
        <v>15</v>
      </c>
      <c r="C11" s="12">
        <v>108572</v>
      </c>
      <c r="D11" s="8" t="s">
        <v>16</v>
      </c>
      <c r="E11" s="8" t="s">
        <v>17</v>
      </c>
      <c r="F11" s="8" t="s">
        <v>18</v>
      </c>
      <c r="G11" s="8" t="s">
        <v>286</v>
      </c>
      <c r="H11" s="8" t="s">
        <v>288</v>
      </c>
      <c r="I11" s="8" t="s">
        <v>35</v>
      </c>
      <c r="J11" s="8" t="s">
        <v>20</v>
      </c>
      <c r="K11" s="10">
        <v>97214</v>
      </c>
      <c r="L11" s="8" t="s">
        <v>287</v>
      </c>
      <c r="M11" s="11">
        <v>9400</v>
      </c>
      <c r="N11" s="11"/>
      <c r="O11" s="11">
        <f t="shared" ref="O11" si="3">SUM(M11:N11)</f>
        <v>9400</v>
      </c>
    </row>
    <row r="12" spans="1:15" x14ac:dyDescent="0.25">
      <c r="A12" s="7">
        <v>2117</v>
      </c>
      <c r="B12" s="8" t="s">
        <v>15</v>
      </c>
      <c r="C12" s="9" t="s">
        <v>479</v>
      </c>
      <c r="D12" s="8" t="s">
        <v>105</v>
      </c>
      <c r="E12" s="8" t="s">
        <v>38</v>
      </c>
      <c r="F12" s="8" t="s">
        <v>39</v>
      </c>
      <c r="G12" s="8" t="s">
        <v>480</v>
      </c>
      <c r="H12" s="8" t="s">
        <v>481</v>
      </c>
      <c r="I12" s="8" t="s">
        <v>482</v>
      </c>
      <c r="J12" s="8" t="s">
        <v>309</v>
      </c>
      <c r="K12" s="7">
        <v>60693</v>
      </c>
      <c r="L12" s="8" t="s">
        <v>483</v>
      </c>
      <c r="M12" s="13" t="s">
        <v>111</v>
      </c>
      <c r="N12" s="13"/>
      <c r="O12" s="13" t="s">
        <v>111</v>
      </c>
    </row>
    <row r="13" spans="1:15" x14ac:dyDescent="0.25">
      <c r="A13" s="7">
        <v>2117</v>
      </c>
      <c r="B13" s="8" t="s">
        <v>15</v>
      </c>
      <c r="C13" s="9">
        <v>107948</v>
      </c>
      <c r="D13" s="8" t="s">
        <v>44</v>
      </c>
      <c r="E13" s="8" t="s">
        <v>17</v>
      </c>
      <c r="F13" s="8" t="s">
        <v>18</v>
      </c>
      <c r="G13" s="8" t="s">
        <v>45</v>
      </c>
      <c r="H13" s="8" t="s">
        <v>46</v>
      </c>
      <c r="I13" s="8" t="s">
        <v>47</v>
      </c>
      <c r="J13" s="8" t="s">
        <v>48</v>
      </c>
      <c r="K13" s="7">
        <v>87109</v>
      </c>
      <c r="L13" s="7" t="s">
        <v>259</v>
      </c>
      <c r="M13" s="11">
        <v>379000</v>
      </c>
      <c r="N13" s="11">
        <v>10000</v>
      </c>
      <c r="O13" s="11">
        <f t="shared" si="0"/>
        <v>389000</v>
      </c>
    </row>
    <row r="14" spans="1:15" x14ac:dyDescent="0.25">
      <c r="A14" s="7">
        <v>2117</v>
      </c>
      <c r="B14" s="8" t="s">
        <v>15</v>
      </c>
      <c r="C14" s="12">
        <v>105973</v>
      </c>
      <c r="D14" s="8" t="s">
        <v>16</v>
      </c>
      <c r="E14" s="8" t="s">
        <v>17</v>
      </c>
      <c r="F14" s="8" t="s">
        <v>18</v>
      </c>
      <c r="G14" s="8" t="s">
        <v>49</v>
      </c>
      <c r="H14" s="8" t="s">
        <v>50</v>
      </c>
      <c r="I14" s="8" t="s">
        <v>51</v>
      </c>
      <c r="J14" s="8" t="s">
        <v>20</v>
      </c>
      <c r="K14" s="10">
        <v>97282</v>
      </c>
      <c r="L14" s="8" t="s">
        <v>52</v>
      </c>
      <c r="M14" s="11">
        <v>3643.5</v>
      </c>
      <c r="N14" s="11"/>
      <c r="O14" s="11">
        <f t="shared" si="0"/>
        <v>3643.5</v>
      </c>
    </row>
    <row r="15" spans="1:15" x14ac:dyDescent="0.25">
      <c r="A15" s="7">
        <v>2117</v>
      </c>
      <c r="B15" s="8" t="s">
        <v>15</v>
      </c>
      <c r="C15" s="9" t="s">
        <v>53</v>
      </c>
      <c r="D15" s="8" t="s">
        <v>37</v>
      </c>
      <c r="E15" s="8" t="s">
        <v>38</v>
      </c>
      <c r="F15" s="8" t="s">
        <v>39</v>
      </c>
      <c r="G15" s="8" t="s">
        <v>54</v>
      </c>
      <c r="H15" s="8" t="s">
        <v>55</v>
      </c>
      <c r="I15" s="8" t="s">
        <v>56</v>
      </c>
      <c r="J15" s="8" t="s">
        <v>20</v>
      </c>
      <c r="K15" s="7">
        <v>97392</v>
      </c>
      <c r="L15" s="8" t="s">
        <v>257</v>
      </c>
      <c r="M15" s="11" t="s">
        <v>258</v>
      </c>
      <c r="N15" s="11"/>
      <c r="O15" s="11">
        <f t="shared" si="0"/>
        <v>0</v>
      </c>
    </row>
    <row r="16" spans="1:15" x14ac:dyDescent="0.25">
      <c r="A16" s="7">
        <v>2117</v>
      </c>
      <c r="B16" s="8" t="s">
        <v>15</v>
      </c>
      <c r="C16" s="9" t="s">
        <v>57</v>
      </c>
      <c r="D16" s="8" t="s">
        <v>37</v>
      </c>
      <c r="E16" s="8" t="s">
        <v>38</v>
      </c>
      <c r="F16" s="8" t="s">
        <v>39</v>
      </c>
      <c r="G16" s="8" t="s">
        <v>58</v>
      </c>
      <c r="H16" s="8" t="s">
        <v>59</v>
      </c>
      <c r="I16" s="8" t="s">
        <v>60</v>
      </c>
      <c r="J16" s="8" t="s">
        <v>20</v>
      </c>
      <c r="K16" s="7">
        <v>97351</v>
      </c>
      <c r="L16" s="8" t="s">
        <v>259</v>
      </c>
      <c r="M16" s="11" t="s">
        <v>260</v>
      </c>
      <c r="N16" s="11"/>
      <c r="O16" s="11">
        <f t="shared" si="0"/>
        <v>0</v>
      </c>
    </row>
    <row r="17" spans="1:15" x14ac:dyDescent="0.25">
      <c r="A17" s="7">
        <v>2117</v>
      </c>
      <c r="B17" s="8" t="s">
        <v>15</v>
      </c>
      <c r="C17" s="9">
        <v>4</v>
      </c>
      <c r="D17" s="8" t="s">
        <v>37</v>
      </c>
      <c r="E17" s="8" t="s">
        <v>38</v>
      </c>
      <c r="F17" s="8" t="s">
        <v>39</v>
      </c>
      <c r="G17" s="8" t="s">
        <v>61</v>
      </c>
      <c r="H17" s="8" t="s">
        <v>62</v>
      </c>
      <c r="I17" s="8" t="s">
        <v>19</v>
      </c>
      <c r="J17" s="8" t="s">
        <v>20</v>
      </c>
      <c r="K17" s="7">
        <v>97302</v>
      </c>
      <c r="L17" s="8" t="s">
        <v>63</v>
      </c>
      <c r="M17" s="11" t="s">
        <v>261</v>
      </c>
      <c r="N17" s="11"/>
      <c r="O17" s="11"/>
    </row>
    <row r="18" spans="1:15" x14ac:dyDescent="0.25">
      <c r="A18" s="7">
        <v>2117</v>
      </c>
      <c r="B18" s="8" t="s">
        <v>15</v>
      </c>
      <c r="C18" s="9">
        <v>107893</v>
      </c>
      <c r="D18" s="8" t="s">
        <v>44</v>
      </c>
      <c r="E18" s="8" t="s">
        <v>17</v>
      </c>
      <c r="F18" s="8" t="s">
        <v>18</v>
      </c>
      <c r="G18" s="8" t="s">
        <v>64</v>
      </c>
      <c r="H18" s="8" t="s">
        <v>65</v>
      </c>
      <c r="I18" s="8" t="s">
        <v>40</v>
      </c>
      <c r="J18" s="8" t="s">
        <v>66</v>
      </c>
      <c r="K18" s="7">
        <v>75397</v>
      </c>
      <c r="L18" s="7" t="s">
        <v>289</v>
      </c>
      <c r="M18" s="11">
        <v>400000</v>
      </c>
      <c r="N18" s="11">
        <v>215000</v>
      </c>
      <c r="O18" s="11">
        <f>SUM(M18:N18)</f>
        <v>615000</v>
      </c>
    </row>
    <row r="19" spans="1:15" x14ac:dyDescent="0.25">
      <c r="A19" s="7">
        <v>2117</v>
      </c>
      <c r="B19" s="8" t="s">
        <v>15</v>
      </c>
      <c r="C19" s="12">
        <v>108449</v>
      </c>
      <c r="D19" s="8" t="s">
        <v>16</v>
      </c>
      <c r="E19" s="8" t="s">
        <v>17</v>
      </c>
      <c r="F19" s="8" t="s">
        <v>18</v>
      </c>
      <c r="G19" s="8" t="s">
        <v>290</v>
      </c>
      <c r="H19" s="8" t="s">
        <v>292</v>
      </c>
      <c r="I19" s="8" t="s">
        <v>293</v>
      </c>
      <c r="J19" s="8" t="s">
        <v>20</v>
      </c>
      <c r="K19" s="10">
        <v>97502</v>
      </c>
      <c r="L19" s="8" t="s">
        <v>291</v>
      </c>
      <c r="M19" s="11">
        <v>10000</v>
      </c>
      <c r="N19" s="11"/>
      <c r="O19" s="11">
        <f t="shared" ref="O19:O112" si="4">SUM(M19:N19)</f>
        <v>10000</v>
      </c>
    </row>
    <row r="20" spans="1:15" x14ac:dyDescent="0.25">
      <c r="A20" s="7">
        <v>2117</v>
      </c>
      <c r="B20" s="8" t="s">
        <v>15</v>
      </c>
      <c r="C20" s="9" t="s">
        <v>67</v>
      </c>
      <c r="D20" s="8" t="s">
        <v>68</v>
      </c>
      <c r="E20" s="8" t="s">
        <v>17</v>
      </c>
      <c r="F20" s="8" t="s">
        <v>18</v>
      </c>
      <c r="G20" s="8" t="s">
        <v>69</v>
      </c>
      <c r="H20" s="8" t="s">
        <v>70</v>
      </c>
      <c r="I20" s="8" t="s">
        <v>71</v>
      </c>
      <c r="J20" s="8" t="s">
        <v>72</v>
      </c>
      <c r="K20" s="7">
        <v>28273</v>
      </c>
      <c r="L20" s="8" t="s">
        <v>259</v>
      </c>
      <c r="M20" s="11">
        <v>285000</v>
      </c>
      <c r="N20" s="11">
        <v>12000</v>
      </c>
      <c r="O20" s="11">
        <f t="shared" si="4"/>
        <v>297000</v>
      </c>
    </row>
    <row r="21" spans="1:15" x14ac:dyDescent="0.25">
      <c r="A21" s="7">
        <v>2117</v>
      </c>
      <c r="B21" s="8" t="s">
        <v>15</v>
      </c>
      <c r="C21" s="12">
        <v>108355</v>
      </c>
      <c r="D21" s="8" t="s">
        <v>16</v>
      </c>
      <c r="E21" s="8" t="s">
        <v>17</v>
      </c>
      <c r="F21" s="8" t="s">
        <v>18</v>
      </c>
      <c r="G21" s="8" t="s">
        <v>73</v>
      </c>
      <c r="H21" s="8" t="s">
        <v>74</v>
      </c>
      <c r="I21" s="8" t="s">
        <v>75</v>
      </c>
      <c r="J21" s="8" t="s">
        <v>20</v>
      </c>
      <c r="K21" s="10">
        <v>97123</v>
      </c>
      <c r="L21" s="8" t="s">
        <v>76</v>
      </c>
      <c r="M21" s="11">
        <v>4700</v>
      </c>
      <c r="N21" s="11">
        <v>35300</v>
      </c>
      <c r="O21" s="11">
        <f t="shared" si="4"/>
        <v>40000</v>
      </c>
    </row>
    <row r="22" spans="1:15" x14ac:dyDescent="0.25">
      <c r="A22" s="7">
        <v>2117</v>
      </c>
      <c r="B22" s="8" t="s">
        <v>15</v>
      </c>
      <c r="C22" s="9">
        <v>11</v>
      </c>
      <c r="D22" s="8" t="s">
        <v>37</v>
      </c>
      <c r="E22" s="8" t="s">
        <v>38</v>
      </c>
      <c r="F22" s="8" t="s">
        <v>39</v>
      </c>
      <c r="G22" s="8" t="s">
        <v>77</v>
      </c>
      <c r="H22" s="8" t="s">
        <v>78</v>
      </c>
      <c r="I22" s="8" t="s">
        <v>19</v>
      </c>
      <c r="J22" s="8" t="s">
        <v>20</v>
      </c>
      <c r="K22" s="7">
        <v>97309</v>
      </c>
      <c r="L22" s="8" t="s">
        <v>79</v>
      </c>
      <c r="M22" s="11" t="s">
        <v>262</v>
      </c>
      <c r="N22" s="11"/>
      <c r="O22" s="11">
        <f t="shared" si="4"/>
        <v>0</v>
      </c>
    </row>
    <row r="23" spans="1:15" x14ac:dyDescent="0.25">
      <c r="A23" s="7">
        <v>2117</v>
      </c>
      <c r="B23" s="8" t="s">
        <v>15</v>
      </c>
      <c r="C23" s="9" t="s">
        <v>80</v>
      </c>
      <c r="D23" s="8" t="s">
        <v>68</v>
      </c>
      <c r="E23" s="8" t="s">
        <v>17</v>
      </c>
      <c r="F23" s="8" t="s">
        <v>18</v>
      </c>
      <c r="G23" s="8" t="s">
        <v>81</v>
      </c>
      <c r="H23" s="8" t="s">
        <v>82</v>
      </c>
      <c r="I23" s="8" t="s">
        <v>83</v>
      </c>
      <c r="J23" s="8" t="s">
        <v>84</v>
      </c>
      <c r="K23" s="7">
        <v>19382</v>
      </c>
      <c r="L23" s="8" t="s">
        <v>294</v>
      </c>
      <c r="M23" s="11">
        <v>950000</v>
      </c>
      <c r="N23" s="11"/>
      <c r="O23" s="11">
        <f t="shared" si="4"/>
        <v>950000</v>
      </c>
    </row>
    <row r="24" spans="1:15" x14ac:dyDescent="0.25">
      <c r="A24" s="7">
        <v>2117</v>
      </c>
      <c r="B24" s="8" t="s">
        <v>15</v>
      </c>
      <c r="C24" s="12">
        <v>108461</v>
      </c>
      <c r="D24" s="8" t="s">
        <v>16</v>
      </c>
      <c r="E24" s="8" t="s">
        <v>17</v>
      </c>
      <c r="F24" s="8" t="s">
        <v>18</v>
      </c>
      <c r="G24" s="8" t="s">
        <v>295</v>
      </c>
      <c r="H24" s="8" t="s">
        <v>297</v>
      </c>
      <c r="I24" s="8" t="s">
        <v>298</v>
      </c>
      <c r="J24" s="8" t="s">
        <v>299</v>
      </c>
      <c r="K24" s="10">
        <v>84095</v>
      </c>
      <c r="L24" s="8" t="s">
        <v>296</v>
      </c>
      <c r="M24" s="11">
        <v>13000</v>
      </c>
      <c r="N24" s="11">
        <v>35300</v>
      </c>
      <c r="O24" s="11">
        <f t="shared" ref="O24" si="5">SUM(M24:N24)</f>
        <v>48300</v>
      </c>
    </row>
    <row r="25" spans="1:15" x14ac:dyDescent="0.25">
      <c r="A25" s="7">
        <v>2117</v>
      </c>
      <c r="B25" s="8" t="s">
        <v>15</v>
      </c>
      <c r="C25" s="9" t="s">
        <v>85</v>
      </c>
      <c r="D25" s="8" t="s">
        <v>86</v>
      </c>
      <c r="E25" s="8" t="s">
        <v>17</v>
      </c>
      <c r="F25" s="8" t="s">
        <v>18</v>
      </c>
      <c r="G25" s="8" t="s">
        <v>87</v>
      </c>
      <c r="H25" s="8" t="s">
        <v>88</v>
      </c>
      <c r="I25" s="8" t="s">
        <v>89</v>
      </c>
      <c r="J25" s="8" t="s">
        <v>72</v>
      </c>
      <c r="K25" s="7">
        <v>29412</v>
      </c>
      <c r="L25" s="8" t="s">
        <v>294</v>
      </c>
      <c r="M25" s="11">
        <v>200000</v>
      </c>
      <c r="N25" s="11"/>
      <c r="O25" s="11">
        <f t="shared" si="4"/>
        <v>200000</v>
      </c>
    </row>
    <row r="26" spans="1:15" x14ac:dyDescent="0.25">
      <c r="A26" s="7">
        <v>2117</v>
      </c>
      <c r="B26" s="8" t="s">
        <v>15</v>
      </c>
      <c r="C26" s="12">
        <v>108387</v>
      </c>
      <c r="D26" s="8" t="s">
        <v>16</v>
      </c>
      <c r="E26" s="8" t="s">
        <v>17</v>
      </c>
      <c r="F26" s="8" t="s">
        <v>18</v>
      </c>
      <c r="G26" s="8" t="s">
        <v>300</v>
      </c>
      <c r="H26" s="8" t="s">
        <v>303</v>
      </c>
      <c r="I26" s="8" t="s">
        <v>304</v>
      </c>
      <c r="J26" s="8" t="s">
        <v>20</v>
      </c>
      <c r="K26" s="10">
        <v>97068</v>
      </c>
      <c r="L26" s="8" t="s">
        <v>301</v>
      </c>
      <c r="M26" s="11" t="s">
        <v>302</v>
      </c>
      <c r="N26" s="11">
        <v>35300</v>
      </c>
      <c r="O26" s="11">
        <f t="shared" si="4"/>
        <v>35300</v>
      </c>
    </row>
    <row r="27" spans="1:15" x14ac:dyDescent="0.25">
      <c r="A27" s="7">
        <v>2117</v>
      </c>
      <c r="B27" s="8" t="s">
        <v>15</v>
      </c>
      <c r="C27" s="12">
        <v>108396</v>
      </c>
      <c r="D27" s="8" t="s">
        <v>16</v>
      </c>
      <c r="E27" s="8" t="s">
        <v>17</v>
      </c>
      <c r="F27" s="8" t="s">
        <v>18</v>
      </c>
      <c r="G27" s="8" t="s">
        <v>305</v>
      </c>
      <c r="H27" s="8" t="s">
        <v>307</v>
      </c>
      <c r="I27" s="8" t="s">
        <v>308</v>
      </c>
      <c r="J27" s="8" t="s">
        <v>309</v>
      </c>
      <c r="K27" s="10">
        <v>60007</v>
      </c>
      <c r="L27" s="8" t="s">
        <v>306</v>
      </c>
      <c r="M27" s="11">
        <v>1050</v>
      </c>
      <c r="N27" s="11">
        <v>35300</v>
      </c>
      <c r="O27" s="11">
        <f t="shared" si="4"/>
        <v>36350</v>
      </c>
    </row>
    <row r="28" spans="1:15" x14ac:dyDescent="0.25">
      <c r="A28" s="7">
        <v>2117</v>
      </c>
      <c r="B28" s="8" t="s">
        <v>15</v>
      </c>
      <c r="C28" s="9">
        <v>105404</v>
      </c>
      <c r="D28" s="8" t="s">
        <v>44</v>
      </c>
      <c r="E28" s="8" t="s">
        <v>17</v>
      </c>
      <c r="F28" s="8" t="s">
        <v>18</v>
      </c>
      <c r="G28" s="8" t="s">
        <v>90</v>
      </c>
      <c r="H28" s="8" t="s">
        <v>91</v>
      </c>
      <c r="I28" s="8" t="s">
        <v>60</v>
      </c>
      <c r="J28" s="8" t="s">
        <v>20</v>
      </c>
      <c r="K28" s="7">
        <v>97351</v>
      </c>
      <c r="L28" s="7" t="s">
        <v>310</v>
      </c>
      <c r="M28" s="11">
        <v>55000</v>
      </c>
      <c r="N28" s="11"/>
      <c r="O28" s="11">
        <f>SUM(M28:N28)</f>
        <v>55000</v>
      </c>
    </row>
    <row r="29" spans="1:15" x14ac:dyDescent="0.25">
      <c r="A29" s="7">
        <v>2117</v>
      </c>
      <c r="B29" s="8" t="s">
        <v>15</v>
      </c>
      <c r="C29" s="12">
        <v>108589</v>
      </c>
      <c r="D29" s="8" t="s">
        <v>16</v>
      </c>
      <c r="E29" s="8" t="s">
        <v>17</v>
      </c>
      <c r="F29" s="8" t="s">
        <v>18</v>
      </c>
      <c r="G29" s="8" t="s">
        <v>311</v>
      </c>
      <c r="H29" s="8" t="s">
        <v>313</v>
      </c>
      <c r="I29" s="8" t="s">
        <v>35</v>
      </c>
      <c r="J29" s="8" t="s">
        <v>20</v>
      </c>
      <c r="K29" s="10">
        <v>97202</v>
      </c>
      <c r="L29" s="8" t="s">
        <v>312</v>
      </c>
      <c r="M29" s="11">
        <v>5000</v>
      </c>
      <c r="N29" s="11">
        <v>35300</v>
      </c>
      <c r="O29" s="11">
        <f t="shared" ref="O29" si="6">SUM(M29:N29)</f>
        <v>40300</v>
      </c>
    </row>
    <row r="30" spans="1:15" x14ac:dyDescent="0.25">
      <c r="A30" s="7">
        <v>2117</v>
      </c>
      <c r="B30" s="8" t="s">
        <v>15</v>
      </c>
      <c r="C30" s="9" t="s">
        <v>92</v>
      </c>
      <c r="D30" s="8" t="s">
        <v>93</v>
      </c>
      <c r="E30" s="8" t="s">
        <v>17</v>
      </c>
      <c r="F30" s="8" t="s">
        <v>18</v>
      </c>
      <c r="G30" s="8" t="s">
        <v>94</v>
      </c>
      <c r="H30" s="8" t="s">
        <v>95</v>
      </c>
      <c r="I30" s="8" t="s">
        <v>19</v>
      </c>
      <c r="J30" s="8" t="s">
        <v>20</v>
      </c>
      <c r="K30" s="7">
        <v>97301</v>
      </c>
      <c r="L30" s="8" t="s">
        <v>259</v>
      </c>
      <c r="M30" s="11">
        <v>15000</v>
      </c>
      <c r="N30" s="11"/>
      <c r="O30" s="11">
        <f t="shared" si="4"/>
        <v>15000</v>
      </c>
    </row>
    <row r="31" spans="1:15" x14ac:dyDescent="0.25">
      <c r="A31" s="7">
        <v>2117</v>
      </c>
      <c r="B31" s="8" t="s">
        <v>15</v>
      </c>
      <c r="C31" s="12">
        <v>108224</v>
      </c>
      <c r="D31" s="8" t="s">
        <v>16</v>
      </c>
      <c r="E31" s="8" t="s">
        <v>17</v>
      </c>
      <c r="F31" s="8" t="s">
        <v>18</v>
      </c>
      <c r="G31" s="8" t="s">
        <v>96</v>
      </c>
      <c r="H31" s="8" t="s">
        <v>97</v>
      </c>
      <c r="I31" s="8" t="s">
        <v>98</v>
      </c>
      <c r="J31" s="8" t="s">
        <v>20</v>
      </c>
      <c r="K31" s="10">
        <v>97035</v>
      </c>
      <c r="L31" s="8" t="s">
        <v>99</v>
      </c>
      <c r="M31" s="11">
        <v>4450</v>
      </c>
      <c r="N31" s="11"/>
      <c r="O31" s="11">
        <f t="shared" si="4"/>
        <v>4450</v>
      </c>
    </row>
    <row r="32" spans="1:15" x14ac:dyDescent="0.25">
      <c r="A32" s="7">
        <v>2117</v>
      </c>
      <c r="B32" s="8" t="s">
        <v>15</v>
      </c>
      <c r="C32" s="12">
        <v>108450</v>
      </c>
      <c r="D32" s="8" t="s">
        <v>16</v>
      </c>
      <c r="E32" s="8" t="s">
        <v>17</v>
      </c>
      <c r="F32" s="8" t="s">
        <v>18</v>
      </c>
      <c r="G32" s="8" t="s">
        <v>314</v>
      </c>
      <c r="H32" s="8" t="s">
        <v>315</v>
      </c>
      <c r="I32" s="8" t="s">
        <v>151</v>
      </c>
      <c r="J32" s="8" t="s">
        <v>20</v>
      </c>
      <c r="K32" s="10">
        <v>97005</v>
      </c>
      <c r="L32" s="8" t="s">
        <v>291</v>
      </c>
      <c r="M32" s="11">
        <v>10000</v>
      </c>
      <c r="N32" s="11"/>
      <c r="O32" s="11">
        <f t="shared" si="4"/>
        <v>10000</v>
      </c>
    </row>
    <row r="33" spans="1:15" x14ac:dyDescent="0.25">
      <c r="A33" s="7">
        <v>2117</v>
      </c>
      <c r="B33" s="8" t="s">
        <v>15</v>
      </c>
      <c r="C33" s="12">
        <v>108481</v>
      </c>
      <c r="D33" s="8" t="s">
        <v>16</v>
      </c>
      <c r="E33" s="8" t="s">
        <v>17</v>
      </c>
      <c r="F33" s="8" t="s">
        <v>18</v>
      </c>
      <c r="G33" s="8" t="s">
        <v>316</v>
      </c>
      <c r="H33" s="8" t="s">
        <v>318</v>
      </c>
      <c r="I33" s="8" t="s">
        <v>35</v>
      </c>
      <c r="J33" s="8" t="s">
        <v>20</v>
      </c>
      <c r="K33" s="10">
        <v>97219</v>
      </c>
      <c r="L33" s="8" t="s">
        <v>317</v>
      </c>
      <c r="M33" s="11">
        <v>1500</v>
      </c>
      <c r="N33" s="11"/>
      <c r="O33" s="11">
        <f t="shared" ref="O33" si="7">SUM(M33:N33)</f>
        <v>1500</v>
      </c>
    </row>
    <row r="34" spans="1:15" x14ac:dyDescent="0.25">
      <c r="A34" s="7">
        <v>2117</v>
      </c>
      <c r="B34" s="8" t="s">
        <v>15</v>
      </c>
      <c r="C34" s="9">
        <v>5</v>
      </c>
      <c r="D34" s="8" t="s">
        <v>37</v>
      </c>
      <c r="E34" s="8" t="s">
        <v>38</v>
      </c>
      <c r="F34" s="8" t="s">
        <v>39</v>
      </c>
      <c r="G34" s="8" t="s">
        <v>101</v>
      </c>
      <c r="H34" s="8" t="s">
        <v>102</v>
      </c>
      <c r="I34" s="8" t="s">
        <v>103</v>
      </c>
      <c r="J34" s="8" t="s">
        <v>20</v>
      </c>
      <c r="K34" s="7">
        <v>97026</v>
      </c>
      <c r="L34" s="8" t="s">
        <v>259</v>
      </c>
      <c r="M34" s="11" t="s">
        <v>263</v>
      </c>
      <c r="N34" s="11"/>
      <c r="O34" s="11">
        <f t="shared" si="4"/>
        <v>0</v>
      </c>
    </row>
    <row r="35" spans="1:15" x14ac:dyDescent="0.25">
      <c r="A35" s="7">
        <v>2117</v>
      </c>
      <c r="B35" s="8" t="s">
        <v>15</v>
      </c>
      <c r="C35" s="9" t="s">
        <v>104</v>
      </c>
      <c r="D35" s="8" t="s">
        <v>105</v>
      </c>
      <c r="E35" s="8" t="s">
        <v>38</v>
      </c>
      <c r="F35" s="8" t="s">
        <v>39</v>
      </c>
      <c r="G35" s="8" t="s">
        <v>106</v>
      </c>
      <c r="H35" s="8" t="s">
        <v>107</v>
      </c>
      <c r="I35" s="8" t="s">
        <v>108</v>
      </c>
      <c r="J35" s="8" t="s">
        <v>109</v>
      </c>
      <c r="K35" s="7">
        <v>52406</v>
      </c>
      <c r="L35" s="8" t="s">
        <v>110</v>
      </c>
      <c r="M35" s="13" t="s">
        <v>111</v>
      </c>
      <c r="N35" s="13"/>
      <c r="O35" s="13" t="s">
        <v>111</v>
      </c>
    </row>
    <row r="36" spans="1:15" x14ac:dyDescent="0.25">
      <c r="A36" s="7">
        <v>2117</v>
      </c>
      <c r="B36" s="8" t="s">
        <v>15</v>
      </c>
      <c r="C36" s="9" t="s">
        <v>112</v>
      </c>
      <c r="D36" s="8" t="s">
        <v>105</v>
      </c>
      <c r="E36" s="8" t="s">
        <v>38</v>
      </c>
      <c r="F36" s="8" t="s">
        <v>39</v>
      </c>
      <c r="G36" s="8" t="s">
        <v>106</v>
      </c>
      <c r="H36" s="8" t="s">
        <v>107</v>
      </c>
      <c r="I36" s="8" t="s">
        <v>108</v>
      </c>
      <c r="J36" s="8" t="s">
        <v>109</v>
      </c>
      <c r="K36" s="7">
        <v>52406</v>
      </c>
      <c r="L36" s="8" t="s">
        <v>110</v>
      </c>
      <c r="M36" s="13" t="s">
        <v>111</v>
      </c>
      <c r="N36" s="13"/>
      <c r="O36" s="13" t="s">
        <v>111</v>
      </c>
    </row>
    <row r="37" spans="1:15" x14ac:dyDescent="0.25">
      <c r="A37" s="7">
        <v>2117</v>
      </c>
      <c r="B37" s="8" t="s">
        <v>15</v>
      </c>
      <c r="C37" s="9">
        <v>107722</v>
      </c>
      <c r="D37" s="8" t="s">
        <v>16</v>
      </c>
      <c r="E37" s="8" t="s">
        <v>17</v>
      </c>
      <c r="F37" s="8" t="s">
        <v>18</v>
      </c>
      <c r="G37" s="8" t="s">
        <v>113</v>
      </c>
      <c r="H37" s="8" t="s">
        <v>114</v>
      </c>
      <c r="I37" s="8" t="s">
        <v>19</v>
      </c>
      <c r="J37" s="8" t="s">
        <v>20</v>
      </c>
      <c r="K37" s="7">
        <v>97302</v>
      </c>
      <c r="L37" s="8" t="s">
        <v>319</v>
      </c>
      <c r="M37" s="11">
        <v>112304</v>
      </c>
      <c r="N37" s="11">
        <v>87216</v>
      </c>
      <c r="O37" s="11">
        <f t="shared" si="4"/>
        <v>199520</v>
      </c>
    </row>
    <row r="38" spans="1:15" x14ac:dyDescent="0.25">
      <c r="A38" s="7">
        <v>2117</v>
      </c>
      <c r="B38" s="8" t="s">
        <v>15</v>
      </c>
      <c r="C38" s="9">
        <v>6</v>
      </c>
      <c r="D38" s="8" t="s">
        <v>37</v>
      </c>
      <c r="E38" s="8" t="s">
        <v>38</v>
      </c>
      <c r="F38" s="8" t="s">
        <v>39</v>
      </c>
      <c r="G38" s="8" t="s">
        <v>115</v>
      </c>
      <c r="H38" s="8" t="s">
        <v>116</v>
      </c>
      <c r="I38" s="8" t="s">
        <v>19</v>
      </c>
      <c r="J38" s="8" t="s">
        <v>20</v>
      </c>
      <c r="K38" s="7">
        <v>97303</v>
      </c>
      <c r="L38" s="8" t="s">
        <v>117</v>
      </c>
      <c r="M38" s="11" t="s">
        <v>118</v>
      </c>
      <c r="N38" s="11"/>
      <c r="O38" s="11">
        <f t="shared" si="4"/>
        <v>0</v>
      </c>
    </row>
    <row r="39" spans="1:15" x14ac:dyDescent="0.25">
      <c r="A39" s="7">
        <v>2117</v>
      </c>
      <c r="B39" s="8" t="s">
        <v>15</v>
      </c>
      <c r="C39" s="12">
        <v>108440</v>
      </c>
      <c r="D39" s="8" t="s">
        <v>16</v>
      </c>
      <c r="E39" s="8" t="s">
        <v>17</v>
      </c>
      <c r="F39" s="8" t="s">
        <v>18</v>
      </c>
      <c r="G39" s="8" t="s">
        <v>320</v>
      </c>
      <c r="H39" s="8" t="s">
        <v>325</v>
      </c>
      <c r="I39" s="8" t="s">
        <v>98</v>
      </c>
      <c r="J39" s="8" t="s">
        <v>20</v>
      </c>
      <c r="K39" s="10">
        <v>97035</v>
      </c>
      <c r="L39" s="8" t="s">
        <v>321</v>
      </c>
      <c r="M39" s="11" t="s">
        <v>322</v>
      </c>
      <c r="N39" s="11"/>
      <c r="O39" s="11">
        <f t="shared" ref="O39:O40" si="8">SUM(M39:N39)</f>
        <v>0</v>
      </c>
    </row>
    <row r="40" spans="1:15" x14ac:dyDescent="0.25">
      <c r="A40" s="7">
        <v>2117</v>
      </c>
      <c r="B40" s="8" t="s">
        <v>15</v>
      </c>
      <c r="C40" s="12">
        <v>108467</v>
      </c>
      <c r="D40" s="8" t="s">
        <v>16</v>
      </c>
      <c r="E40" s="8" t="s">
        <v>17</v>
      </c>
      <c r="F40" s="8" t="s">
        <v>18</v>
      </c>
      <c r="G40" s="8" t="s">
        <v>324</v>
      </c>
      <c r="H40" s="8" t="s">
        <v>326</v>
      </c>
      <c r="I40" s="8" t="s">
        <v>98</v>
      </c>
      <c r="J40" s="8" t="s">
        <v>20</v>
      </c>
      <c r="K40" s="10">
        <v>97034</v>
      </c>
      <c r="L40" s="8" t="s">
        <v>323</v>
      </c>
      <c r="M40" s="11">
        <v>20000</v>
      </c>
      <c r="N40" s="11"/>
      <c r="O40" s="11">
        <f t="shared" si="8"/>
        <v>20000</v>
      </c>
    </row>
    <row r="41" spans="1:15" x14ac:dyDescent="0.25">
      <c r="A41" s="7">
        <v>2117</v>
      </c>
      <c r="B41" s="8" t="s">
        <v>15</v>
      </c>
      <c r="C41" s="12">
        <v>108247</v>
      </c>
      <c r="D41" s="8" t="s">
        <v>16</v>
      </c>
      <c r="E41" s="8" t="s">
        <v>17</v>
      </c>
      <c r="F41" s="8" t="s">
        <v>18</v>
      </c>
      <c r="G41" s="8" t="s">
        <v>119</v>
      </c>
      <c r="H41" s="8" t="s">
        <v>120</v>
      </c>
      <c r="I41" s="8" t="s">
        <v>19</v>
      </c>
      <c r="J41" s="8" t="s">
        <v>20</v>
      </c>
      <c r="K41" s="10">
        <v>97301</v>
      </c>
      <c r="L41" s="8" t="s">
        <v>121</v>
      </c>
      <c r="M41" s="11">
        <v>33000</v>
      </c>
      <c r="N41" s="11"/>
      <c r="O41" s="11">
        <f t="shared" si="4"/>
        <v>33000</v>
      </c>
    </row>
    <row r="42" spans="1:15" x14ac:dyDescent="0.25">
      <c r="A42" s="7">
        <v>2117</v>
      </c>
      <c r="B42" s="8" t="s">
        <v>15</v>
      </c>
      <c r="C42" s="12">
        <v>108451</v>
      </c>
      <c r="D42" s="8" t="s">
        <v>16</v>
      </c>
      <c r="E42" s="8" t="s">
        <v>17</v>
      </c>
      <c r="F42" s="8" t="s">
        <v>18</v>
      </c>
      <c r="G42" s="8" t="s">
        <v>327</v>
      </c>
      <c r="H42" s="8" t="s">
        <v>333</v>
      </c>
      <c r="I42" s="8" t="s">
        <v>334</v>
      </c>
      <c r="J42" s="8" t="s">
        <v>20</v>
      </c>
      <c r="K42" s="10">
        <v>97133</v>
      </c>
      <c r="L42" s="8" t="s">
        <v>291</v>
      </c>
      <c r="M42" s="11">
        <v>10000</v>
      </c>
      <c r="N42" s="11"/>
      <c r="O42" s="11">
        <f t="shared" ref="O42" si="9">SUM(M42:N42)</f>
        <v>10000</v>
      </c>
    </row>
    <row r="43" spans="1:15" x14ac:dyDescent="0.25">
      <c r="A43" s="7">
        <v>2117</v>
      </c>
      <c r="B43" s="8" t="s">
        <v>15</v>
      </c>
      <c r="C43" s="9">
        <v>7</v>
      </c>
      <c r="D43" s="8" t="s">
        <v>37</v>
      </c>
      <c r="E43" s="8" t="s">
        <v>38</v>
      </c>
      <c r="F43" s="8" t="s">
        <v>39</v>
      </c>
      <c r="G43" s="8" t="s">
        <v>122</v>
      </c>
      <c r="H43" s="8" t="s">
        <v>123</v>
      </c>
      <c r="I43" s="8" t="s">
        <v>19</v>
      </c>
      <c r="J43" s="8" t="s">
        <v>20</v>
      </c>
      <c r="K43" s="7">
        <v>97317</v>
      </c>
      <c r="L43" s="8" t="s">
        <v>124</v>
      </c>
      <c r="M43" s="11" t="s">
        <v>125</v>
      </c>
      <c r="N43" s="11"/>
      <c r="O43" s="11">
        <f t="shared" si="4"/>
        <v>0</v>
      </c>
    </row>
    <row r="44" spans="1:15" x14ac:dyDescent="0.25">
      <c r="A44" s="7">
        <v>2117</v>
      </c>
      <c r="B44" s="8" t="s">
        <v>15</v>
      </c>
      <c r="C44" s="12">
        <v>108452</v>
      </c>
      <c r="D44" s="8" t="s">
        <v>16</v>
      </c>
      <c r="E44" s="8" t="s">
        <v>17</v>
      </c>
      <c r="F44" s="8" t="s">
        <v>18</v>
      </c>
      <c r="G44" s="8" t="s">
        <v>328</v>
      </c>
      <c r="H44" s="8" t="s">
        <v>335</v>
      </c>
      <c r="I44" s="8" t="s">
        <v>35</v>
      </c>
      <c r="J44" s="8" t="s">
        <v>20</v>
      </c>
      <c r="K44" s="10">
        <v>97225</v>
      </c>
      <c r="L44" s="8" t="s">
        <v>291</v>
      </c>
      <c r="M44" s="11">
        <v>10000</v>
      </c>
      <c r="N44" s="11"/>
      <c r="O44" s="11">
        <f t="shared" si="4"/>
        <v>10000</v>
      </c>
    </row>
    <row r="45" spans="1:15" x14ac:dyDescent="0.25">
      <c r="A45" s="7">
        <v>2117</v>
      </c>
      <c r="B45" s="8" t="s">
        <v>15</v>
      </c>
      <c r="C45" s="12">
        <v>108293</v>
      </c>
      <c r="D45" s="8" t="s">
        <v>16</v>
      </c>
      <c r="E45" s="8" t="s">
        <v>17</v>
      </c>
      <c r="F45" s="8" t="s">
        <v>18</v>
      </c>
      <c r="G45" s="8" t="s">
        <v>126</v>
      </c>
      <c r="H45" s="8" t="s">
        <v>127</v>
      </c>
      <c r="I45" s="8" t="s">
        <v>128</v>
      </c>
      <c r="J45" s="8" t="s">
        <v>20</v>
      </c>
      <c r="K45" s="10">
        <v>97701</v>
      </c>
      <c r="L45" s="8" t="s">
        <v>129</v>
      </c>
      <c r="M45" s="11">
        <v>3277500</v>
      </c>
      <c r="N45" s="11">
        <v>492508</v>
      </c>
      <c r="O45" s="11">
        <f t="shared" si="4"/>
        <v>3770008</v>
      </c>
    </row>
    <row r="46" spans="1:15" x14ac:dyDescent="0.25">
      <c r="A46" s="7">
        <v>2117</v>
      </c>
      <c r="B46" s="8" t="s">
        <v>15</v>
      </c>
      <c r="C46" s="12">
        <v>108468</v>
      </c>
      <c r="D46" s="8" t="s">
        <v>16</v>
      </c>
      <c r="E46" s="8" t="s">
        <v>17</v>
      </c>
      <c r="F46" s="8" t="s">
        <v>18</v>
      </c>
      <c r="G46" s="8" t="s">
        <v>329</v>
      </c>
      <c r="H46" s="8" t="s">
        <v>336</v>
      </c>
      <c r="I46" s="8" t="s">
        <v>337</v>
      </c>
      <c r="J46" s="8" t="s">
        <v>20</v>
      </c>
      <c r="K46" s="10">
        <v>97303</v>
      </c>
      <c r="L46" s="8" t="s">
        <v>291</v>
      </c>
      <c r="M46" s="11">
        <v>10000</v>
      </c>
      <c r="N46" s="11"/>
      <c r="O46" s="11">
        <f t="shared" ref="O46" si="10">SUM(M46:N46)</f>
        <v>10000</v>
      </c>
    </row>
    <row r="47" spans="1:15" x14ac:dyDescent="0.25">
      <c r="A47" s="7">
        <v>2117</v>
      </c>
      <c r="B47" s="8" t="s">
        <v>15</v>
      </c>
      <c r="C47" s="12">
        <v>108551</v>
      </c>
      <c r="D47" s="8" t="s">
        <v>16</v>
      </c>
      <c r="E47" s="8" t="s">
        <v>17</v>
      </c>
      <c r="F47" s="8" t="s">
        <v>18</v>
      </c>
      <c r="G47" s="8" t="s">
        <v>330</v>
      </c>
      <c r="H47" s="8" t="s">
        <v>338</v>
      </c>
      <c r="I47" s="8" t="s">
        <v>35</v>
      </c>
      <c r="J47" s="8" t="s">
        <v>20</v>
      </c>
      <c r="K47" s="10">
        <v>97212</v>
      </c>
      <c r="L47" s="8" t="s">
        <v>331</v>
      </c>
      <c r="M47" s="11">
        <v>9100</v>
      </c>
      <c r="N47" s="11"/>
      <c r="O47" s="11">
        <f t="shared" si="4"/>
        <v>9100</v>
      </c>
    </row>
    <row r="48" spans="1:15" x14ac:dyDescent="0.25">
      <c r="A48" s="7">
        <v>2117</v>
      </c>
      <c r="B48" s="8" t="s">
        <v>15</v>
      </c>
      <c r="C48" s="12">
        <v>108469</v>
      </c>
      <c r="D48" s="8" t="s">
        <v>16</v>
      </c>
      <c r="E48" s="8" t="s">
        <v>17</v>
      </c>
      <c r="F48" s="8" t="s">
        <v>18</v>
      </c>
      <c r="G48" s="8" t="s">
        <v>332</v>
      </c>
      <c r="H48" s="8" t="s">
        <v>339</v>
      </c>
      <c r="I48" s="8" t="s">
        <v>340</v>
      </c>
      <c r="J48" s="8" t="s">
        <v>20</v>
      </c>
      <c r="K48" s="10">
        <v>97520</v>
      </c>
      <c r="L48" s="8" t="s">
        <v>291</v>
      </c>
      <c r="M48" s="11">
        <v>10000</v>
      </c>
      <c r="N48" s="11"/>
      <c r="O48" s="11">
        <f t="shared" ref="O48" si="11">SUM(M48:N48)</f>
        <v>10000</v>
      </c>
    </row>
    <row r="49" spans="1:15" x14ac:dyDescent="0.25">
      <c r="A49" s="7">
        <v>2117</v>
      </c>
      <c r="B49" s="8" t="s">
        <v>15</v>
      </c>
      <c r="C49" s="9" t="s">
        <v>130</v>
      </c>
      <c r="D49" s="8" t="s">
        <v>131</v>
      </c>
      <c r="E49" s="8" t="s">
        <v>17</v>
      </c>
      <c r="F49" s="8" t="s">
        <v>18</v>
      </c>
      <c r="G49" s="8" t="s">
        <v>132</v>
      </c>
      <c r="H49" s="8" t="s">
        <v>133</v>
      </c>
      <c r="I49" s="8" t="s">
        <v>35</v>
      </c>
      <c r="J49" s="8" t="s">
        <v>20</v>
      </c>
      <c r="K49" s="7">
        <v>97238</v>
      </c>
      <c r="L49" s="8" t="s">
        <v>63</v>
      </c>
      <c r="M49" s="11">
        <v>130000</v>
      </c>
      <c r="N49" s="11">
        <v>75000</v>
      </c>
      <c r="O49" s="11">
        <f t="shared" si="4"/>
        <v>205000</v>
      </c>
    </row>
    <row r="50" spans="1:15" x14ac:dyDescent="0.25">
      <c r="A50" s="7">
        <v>2117</v>
      </c>
      <c r="B50" s="8" t="s">
        <v>15</v>
      </c>
      <c r="C50" s="12">
        <v>108425</v>
      </c>
      <c r="D50" s="8" t="s">
        <v>16</v>
      </c>
      <c r="E50" s="8" t="s">
        <v>17</v>
      </c>
      <c r="F50" s="8" t="s">
        <v>18</v>
      </c>
      <c r="G50" s="8" t="s">
        <v>341</v>
      </c>
      <c r="H50" s="8" t="s">
        <v>343</v>
      </c>
      <c r="I50" s="8" t="s">
        <v>19</v>
      </c>
      <c r="J50" s="8" t="s">
        <v>20</v>
      </c>
      <c r="K50" s="10">
        <v>97309</v>
      </c>
      <c r="L50" s="8" t="s">
        <v>342</v>
      </c>
      <c r="M50" s="11">
        <v>16100</v>
      </c>
      <c r="N50" s="11"/>
      <c r="O50" s="11">
        <f t="shared" si="4"/>
        <v>16100</v>
      </c>
    </row>
    <row r="51" spans="1:15" x14ac:dyDescent="0.25">
      <c r="A51" s="7">
        <v>2117</v>
      </c>
      <c r="B51" s="8" t="s">
        <v>15</v>
      </c>
      <c r="C51" s="9">
        <v>12</v>
      </c>
      <c r="D51" s="8" t="s">
        <v>37</v>
      </c>
      <c r="E51" s="8" t="s">
        <v>38</v>
      </c>
      <c r="F51" s="8" t="s">
        <v>39</v>
      </c>
      <c r="G51" s="8" t="s">
        <v>134</v>
      </c>
      <c r="H51" s="8" t="s">
        <v>135</v>
      </c>
      <c r="I51" s="8" t="s">
        <v>19</v>
      </c>
      <c r="J51" s="8" t="s">
        <v>20</v>
      </c>
      <c r="K51" s="7">
        <v>97302</v>
      </c>
      <c r="L51" s="8" t="s">
        <v>264</v>
      </c>
      <c r="M51" s="11" t="s">
        <v>136</v>
      </c>
      <c r="N51" s="11"/>
      <c r="O51" s="11"/>
    </row>
    <row r="52" spans="1:15" x14ac:dyDescent="0.25">
      <c r="A52" s="7">
        <v>2117</v>
      </c>
      <c r="B52" s="8" t="s">
        <v>15</v>
      </c>
      <c r="C52" s="12">
        <v>108367</v>
      </c>
      <c r="D52" s="8" t="s">
        <v>16</v>
      </c>
      <c r="E52" s="8" t="s">
        <v>17</v>
      </c>
      <c r="F52" s="8" t="s">
        <v>18</v>
      </c>
      <c r="G52" s="8" t="s">
        <v>137</v>
      </c>
      <c r="H52" s="8" t="s">
        <v>138</v>
      </c>
      <c r="I52" s="8" t="s">
        <v>139</v>
      </c>
      <c r="J52" s="8" t="s">
        <v>20</v>
      </c>
      <c r="K52" s="10">
        <v>97330</v>
      </c>
      <c r="L52" s="8" t="s">
        <v>140</v>
      </c>
      <c r="M52" s="11">
        <v>20000</v>
      </c>
      <c r="N52" s="11">
        <v>20000</v>
      </c>
      <c r="O52" s="11">
        <f t="shared" ref="O52:O53" si="12">SUM(M52:N52)</f>
        <v>40000</v>
      </c>
    </row>
    <row r="53" spans="1:15" x14ac:dyDescent="0.25">
      <c r="A53" s="7">
        <v>2117</v>
      </c>
      <c r="B53" s="8" t="s">
        <v>15</v>
      </c>
      <c r="C53" s="12">
        <v>108626</v>
      </c>
      <c r="D53" s="8" t="s">
        <v>16</v>
      </c>
      <c r="E53" s="8" t="s">
        <v>17</v>
      </c>
      <c r="F53" s="8" t="s">
        <v>18</v>
      </c>
      <c r="G53" s="8" t="s">
        <v>344</v>
      </c>
      <c r="H53" s="8" t="s">
        <v>346</v>
      </c>
      <c r="I53" s="8" t="s">
        <v>347</v>
      </c>
      <c r="J53" s="8" t="s">
        <v>348</v>
      </c>
      <c r="K53" s="14">
        <v>63141</v>
      </c>
      <c r="L53" s="8" t="s">
        <v>345</v>
      </c>
      <c r="M53" s="11">
        <v>2386.98</v>
      </c>
      <c r="N53" s="11"/>
      <c r="O53" s="11">
        <f t="shared" si="12"/>
        <v>2386.98</v>
      </c>
    </row>
    <row r="54" spans="1:15" x14ac:dyDescent="0.25">
      <c r="A54" s="7">
        <v>2117</v>
      </c>
      <c r="B54" s="8" t="s">
        <v>15</v>
      </c>
      <c r="C54" s="9">
        <v>13</v>
      </c>
      <c r="D54" s="8" t="s">
        <v>37</v>
      </c>
      <c r="E54" s="8" t="s">
        <v>38</v>
      </c>
      <c r="F54" s="8" t="s">
        <v>39</v>
      </c>
      <c r="G54" s="8" t="s">
        <v>141</v>
      </c>
      <c r="H54" s="8" t="s">
        <v>135</v>
      </c>
      <c r="I54" s="8" t="s">
        <v>19</v>
      </c>
      <c r="J54" s="8" t="s">
        <v>20</v>
      </c>
      <c r="K54" s="7">
        <v>97302</v>
      </c>
      <c r="L54" s="8" t="s">
        <v>142</v>
      </c>
      <c r="M54" s="11" t="s">
        <v>143</v>
      </c>
      <c r="N54" s="11"/>
      <c r="O54" s="11"/>
    </row>
    <row r="55" spans="1:15" x14ac:dyDescent="0.25">
      <c r="A55" s="7">
        <v>2117</v>
      </c>
      <c r="B55" s="8" t="s">
        <v>15</v>
      </c>
      <c r="C55" s="9">
        <v>14</v>
      </c>
      <c r="D55" s="8" t="s">
        <v>37</v>
      </c>
      <c r="E55" s="8" t="s">
        <v>38</v>
      </c>
      <c r="F55" s="8" t="s">
        <v>39</v>
      </c>
      <c r="G55" s="8" t="s">
        <v>141</v>
      </c>
      <c r="H55" s="8" t="s">
        <v>135</v>
      </c>
      <c r="I55" s="8" t="s">
        <v>19</v>
      </c>
      <c r="J55" s="8" t="s">
        <v>20</v>
      </c>
      <c r="K55" s="7">
        <v>97302</v>
      </c>
      <c r="L55" s="8" t="s">
        <v>265</v>
      </c>
      <c r="M55" s="11" t="s">
        <v>263</v>
      </c>
      <c r="N55" s="11"/>
      <c r="O55" s="11"/>
    </row>
    <row r="56" spans="1:15" x14ac:dyDescent="0.25">
      <c r="A56" s="7">
        <v>2117</v>
      </c>
      <c r="B56" s="8" t="s">
        <v>15</v>
      </c>
      <c r="C56" s="9">
        <v>15</v>
      </c>
      <c r="D56" s="8" t="s">
        <v>37</v>
      </c>
      <c r="E56" s="8" t="s">
        <v>38</v>
      </c>
      <c r="F56" s="8" t="s">
        <v>39</v>
      </c>
      <c r="G56" s="8" t="s">
        <v>141</v>
      </c>
      <c r="H56" s="8" t="s">
        <v>135</v>
      </c>
      <c r="I56" s="8" t="s">
        <v>19</v>
      </c>
      <c r="J56" s="8" t="s">
        <v>20</v>
      </c>
      <c r="K56" s="7">
        <v>97302</v>
      </c>
      <c r="L56" s="8" t="s">
        <v>266</v>
      </c>
      <c r="M56" s="11" t="s">
        <v>267</v>
      </c>
      <c r="N56" s="11"/>
      <c r="O56" s="11"/>
    </row>
    <row r="57" spans="1:15" x14ac:dyDescent="0.25">
      <c r="A57" s="7">
        <v>2117</v>
      </c>
      <c r="B57" s="8" t="s">
        <v>15</v>
      </c>
      <c r="C57" s="9">
        <v>107886</v>
      </c>
      <c r="D57" s="8" t="s">
        <v>44</v>
      </c>
      <c r="E57" s="8" t="s">
        <v>17</v>
      </c>
      <c r="F57" s="8" t="s">
        <v>18</v>
      </c>
      <c r="G57" s="8" t="s">
        <v>144</v>
      </c>
      <c r="H57" s="8" t="s">
        <v>145</v>
      </c>
      <c r="I57" s="8" t="s">
        <v>146</v>
      </c>
      <c r="J57" s="8" t="s">
        <v>41</v>
      </c>
      <c r="K57" s="7">
        <v>32256</v>
      </c>
      <c r="L57" s="7" t="s">
        <v>310</v>
      </c>
      <c r="M57" s="11">
        <v>470000</v>
      </c>
      <c r="N57" s="11">
        <v>125000</v>
      </c>
      <c r="O57" s="11">
        <f>SUM(M57:N57)</f>
        <v>595000</v>
      </c>
    </row>
    <row r="58" spans="1:15" x14ac:dyDescent="0.25">
      <c r="A58" s="7">
        <v>2117</v>
      </c>
      <c r="B58" s="8" t="s">
        <v>15</v>
      </c>
      <c r="C58" s="9" t="s">
        <v>147</v>
      </c>
      <c r="D58" s="8" t="s">
        <v>148</v>
      </c>
      <c r="E58" s="8" t="s">
        <v>17</v>
      </c>
      <c r="F58" s="8" t="s">
        <v>18</v>
      </c>
      <c r="G58" s="8" t="s">
        <v>149</v>
      </c>
      <c r="H58" s="8" t="s">
        <v>150</v>
      </c>
      <c r="I58" s="8" t="s">
        <v>151</v>
      </c>
      <c r="J58" s="8" t="s">
        <v>20</v>
      </c>
      <c r="K58" s="7">
        <v>97007</v>
      </c>
      <c r="L58" s="8" t="s">
        <v>349</v>
      </c>
      <c r="M58" s="11">
        <v>15320</v>
      </c>
      <c r="N58" s="11"/>
      <c r="O58" s="11">
        <f t="shared" si="4"/>
        <v>15320</v>
      </c>
    </row>
    <row r="59" spans="1:15" x14ac:dyDescent="0.25">
      <c r="A59" s="7">
        <v>2117</v>
      </c>
      <c r="B59" s="8" t="s">
        <v>15</v>
      </c>
      <c r="C59" s="12">
        <v>108470</v>
      </c>
      <c r="D59" s="8" t="s">
        <v>16</v>
      </c>
      <c r="E59" s="8" t="s">
        <v>17</v>
      </c>
      <c r="F59" s="8" t="s">
        <v>18</v>
      </c>
      <c r="G59" s="8" t="s">
        <v>351</v>
      </c>
      <c r="H59" s="8" t="s">
        <v>353</v>
      </c>
      <c r="I59" s="8" t="s">
        <v>340</v>
      </c>
      <c r="J59" s="8" t="s">
        <v>20</v>
      </c>
      <c r="K59" s="10">
        <v>97520</v>
      </c>
      <c r="L59" s="8" t="s">
        <v>352</v>
      </c>
      <c r="M59" s="11">
        <v>10000</v>
      </c>
      <c r="N59" s="11">
        <v>20000</v>
      </c>
      <c r="O59" s="11">
        <f t="shared" si="4"/>
        <v>30000</v>
      </c>
    </row>
    <row r="60" spans="1:15" x14ac:dyDescent="0.25">
      <c r="A60" s="7">
        <v>2117</v>
      </c>
      <c r="B60" s="8" t="s">
        <v>15</v>
      </c>
      <c r="C60" s="12">
        <v>108482</v>
      </c>
      <c r="D60" s="8" t="s">
        <v>16</v>
      </c>
      <c r="E60" s="8" t="s">
        <v>17</v>
      </c>
      <c r="F60" s="8" t="s">
        <v>18</v>
      </c>
      <c r="G60" s="8" t="s">
        <v>354</v>
      </c>
      <c r="H60" s="8" t="s">
        <v>355</v>
      </c>
      <c r="I60" s="8" t="s">
        <v>35</v>
      </c>
      <c r="J60" s="8" t="s">
        <v>20</v>
      </c>
      <c r="K60" s="10">
        <v>97219</v>
      </c>
      <c r="L60" s="8" t="s">
        <v>352</v>
      </c>
      <c r="M60" s="11">
        <v>10000</v>
      </c>
      <c r="N60" s="11">
        <v>20000</v>
      </c>
      <c r="O60" s="11">
        <f t="shared" ref="O60" si="13">SUM(M60:N60)</f>
        <v>30000</v>
      </c>
    </row>
    <row r="61" spans="1:15" x14ac:dyDescent="0.25">
      <c r="A61" s="7">
        <v>2117</v>
      </c>
      <c r="B61" s="8" t="s">
        <v>15</v>
      </c>
      <c r="C61" s="9" t="s">
        <v>152</v>
      </c>
      <c r="D61" s="8" t="s">
        <v>153</v>
      </c>
      <c r="E61" s="8" t="s">
        <v>17</v>
      </c>
      <c r="F61" s="8" t="s">
        <v>18</v>
      </c>
      <c r="G61" s="8" t="s">
        <v>154</v>
      </c>
      <c r="H61" s="8" t="s">
        <v>155</v>
      </c>
      <c r="I61" s="8" t="s">
        <v>156</v>
      </c>
      <c r="J61" s="8" t="s">
        <v>20</v>
      </c>
      <c r="K61" s="7">
        <v>97401</v>
      </c>
      <c r="L61" s="8" t="s">
        <v>350</v>
      </c>
      <c r="M61" s="11">
        <v>20000</v>
      </c>
      <c r="N61" s="11"/>
      <c r="O61" s="11">
        <f t="shared" si="4"/>
        <v>20000</v>
      </c>
    </row>
    <row r="62" spans="1:15" x14ac:dyDescent="0.25">
      <c r="A62" s="7">
        <v>2117</v>
      </c>
      <c r="B62" s="8" t="s">
        <v>15</v>
      </c>
      <c r="C62" s="12">
        <v>108487</v>
      </c>
      <c r="D62" s="8" t="s">
        <v>16</v>
      </c>
      <c r="E62" s="8" t="s">
        <v>17</v>
      </c>
      <c r="F62" s="8" t="s">
        <v>18</v>
      </c>
      <c r="G62" s="8" t="s">
        <v>360</v>
      </c>
      <c r="H62" s="8" t="s">
        <v>362</v>
      </c>
      <c r="I62" s="8" t="s">
        <v>363</v>
      </c>
      <c r="J62" s="8" t="s">
        <v>20</v>
      </c>
      <c r="K62" s="10">
        <v>97070</v>
      </c>
      <c r="L62" s="8" t="s">
        <v>361</v>
      </c>
      <c r="M62" s="11">
        <v>10000</v>
      </c>
      <c r="N62" s="11">
        <v>20000</v>
      </c>
      <c r="O62" s="11">
        <f t="shared" ref="O62" si="14">SUM(M62:N62)</f>
        <v>30000</v>
      </c>
    </row>
    <row r="63" spans="1:15" x14ac:dyDescent="0.25">
      <c r="A63" s="7">
        <v>2117</v>
      </c>
      <c r="B63" s="8" t="s">
        <v>15</v>
      </c>
      <c r="C63" s="12">
        <v>106941</v>
      </c>
      <c r="D63" s="8" t="s">
        <v>16</v>
      </c>
      <c r="E63" s="8" t="s">
        <v>17</v>
      </c>
      <c r="F63" s="8" t="s">
        <v>18</v>
      </c>
      <c r="G63" s="8" t="s">
        <v>358</v>
      </c>
      <c r="H63" s="8" t="s">
        <v>157</v>
      </c>
      <c r="I63" s="8" t="s">
        <v>151</v>
      </c>
      <c r="J63" s="8" t="s">
        <v>20</v>
      </c>
      <c r="K63" s="10">
        <v>97006</v>
      </c>
      <c r="L63" s="8" t="s">
        <v>359</v>
      </c>
      <c r="M63" s="11">
        <v>20000</v>
      </c>
      <c r="N63" s="11">
        <v>20000</v>
      </c>
      <c r="O63" s="11">
        <f t="shared" si="4"/>
        <v>40000</v>
      </c>
    </row>
    <row r="64" spans="1:15" x14ac:dyDescent="0.25">
      <c r="A64" s="7">
        <v>2117</v>
      </c>
      <c r="B64" s="8" t="s">
        <v>15</v>
      </c>
      <c r="C64" s="9" t="s">
        <v>158</v>
      </c>
      <c r="D64" s="8" t="s">
        <v>42</v>
      </c>
      <c r="E64" s="8" t="s">
        <v>17</v>
      </c>
      <c r="F64" s="8" t="s">
        <v>18</v>
      </c>
      <c r="G64" s="8" t="s">
        <v>356</v>
      </c>
      <c r="H64" s="8" t="s">
        <v>159</v>
      </c>
      <c r="I64" s="8" t="s">
        <v>35</v>
      </c>
      <c r="J64" s="8" t="s">
        <v>20</v>
      </c>
      <c r="K64" s="7">
        <v>97239</v>
      </c>
      <c r="L64" s="8" t="s">
        <v>357</v>
      </c>
      <c r="M64" s="11">
        <v>285000</v>
      </c>
      <c r="N64" s="11">
        <v>5000</v>
      </c>
      <c r="O64" s="11">
        <f t="shared" si="4"/>
        <v>290000</v>
      </c>
    </row>
    <row r="65" spans="1:15" x14ac:dyDescent="0.25">
      <c r="A65" s="7">
        <v>2117</v>
      </c>
      <c r="B65" s="8" t="s">
        <v>15</v>
      </c>
      <c r="C65" s="12" t="s">
        <v>160</v>
      </c>
      <c r="D65" s="8" t="s">
        <v>42</v>
      </c>
      <c r="E65" s="8" t="s">
        <v>17</v>
      </c>
      <c r="F65" s="8" t="s">
        <v>18</v>
      </c>
      <c r="G65" s="8" t="s">
        <v>161</v>
      </c>
      <c r="H65" s="8" t="s">
        <v>162</v>
      </c>
      <c r="I65" s="8" t="s">
        <v>19</v>
      </c>
      <c r="J65" s="8" t="s">
        <v>20</v>
      </c>
      <c r="K65" s="7">
        <v>97308</v>
      </c>
      <c r="L65" s="8" t="s">
        <v>163</v>
      </c>
      <c r="M65" s="11">
        <v>5000</v>
      </c>
      <c r="N65" s="11"/>
      <c r="O65" s="11">
        <f t="shared" si="4"/>
        <v>5000</v>
      </c>
    </row>
    <row r="66" spans="1:15" x14ac:dyDescent="0.25">
      <c r="A66" s="7">
        <v>2117</v>
      </c>
      <c r="B66" s="8" t="s">
        <v>15</v>
      </c>
      <c r="C66" s="12">
        <v>108297</v>
      </c>
      <c r="D66" s="8" t="s">
        <v>16</v>
      </c>
      <c r="E66" s="8" t="s">
        <v>17</v>
      </c>
      <c r="F66" s="8" t="s">
        <v>18</v>
      </c>
      <c r="G66" s="8" t="s">
        <v>164</v>
      </c>
      <c r="H66" s="8" t="s">
        <v>165</v>
      </c>
      <c r="I66" s="8" t="s">
        <v>151</v>
      </c>
      <c r="J66" s="8" t="s">
        <v>20</v>
      </c>
      <c r="K66" s="10">
        <v>97008</v>
      </c>
      <c r="L66" s="8" t="s">
        <v>76</v>
      </c>
      <c r="M66" s="11">
        <v>20000</v>
      </c>
      <c r="N66" s="11"/>
      <c r="O66" s="11">
        <f t="shared" si="4"/>
        <v>20000</v>
      </c>
    </row>
    <row r="67" spans="1:15" x14ac:dyDescent="0.25">
      <c r="A67" s="7">
        <v>2117</v>
      </c>
      <c r="B67" s="8" t="s">
        <v>15</v>
      </c>
      <c r="C67" s="12">
        <v>108495</v>
      </c>
      <c r="D67" s="8" t="s">
        <v>16</v>
      </c>
      <c r="E67" s="8" t="s">
        <v>17</v>
      </c>
      <c r="F67" s="8" t="s">
        <v>18</v>
      </c>
      <c r="G67" s="8" t="s">
        <v>364</v>
      </c>
      <c r="H67" s="8" t="s">
        <v>366</v>
      </c>
      <c r="I67" s="8" t="s">
        <v>367</v>
      </c>
      <c r="J67" s="8" t="s">
        <v>100</v>
      </c>
      <c r="K67" s="10">
        <v>98682</v>
      </c>
      <c r="L67" s="8" t="s">
        <v>365</v>
      </c>
      <c r="M67" s="11">
        <v>25000</v>
      </c>
      <c r="N67" s="11"/>
      <c r="O67" s="11">
        <f t="shared" si="4"/>
        <v>25000</v>
      </c>
    </row>
    <row r="68" spans="1:15" x14ac:dyDescent="0.25">
      <c r="A68" s="7">
        <v>2117</v>
      </c>
      <c r="B68" s="8" t="s">
        <v>15</v>
      </c>
      <c r="C68" s="12">
        <v>108668</v>
      </c>
      <c r="D68" s="8" t="s">
        <v>16</v>
      </c>
      <c r="E68" s="8" t="s">
        <v>17</v>
      </c>
      <c r="F68" s="8" t="s">
        <v>18</v>
      </c>
      <c r="G68" s="8" t="s">
        <v>368</v>
      </c>
      <c r="H68" s="8" t="s">
        <v>370</v>
      </c>
      <c r="I68" s="8" t="s">
        <v>371</v>
      </c>
      <c r="J68" s="8" t="s">
        <v>20</v>
      </c>
      <c r="K68" s="10">
        <v>97358</v>
      </c>
      <c r="L68" s="8" t="s">
        <v>369</v>
      </c>
      <c r="M68" s="11">
        <v>2000</v>
      </c>
      <c r="N68" s="11"/>
      <c r="O68" s="11">
        <f t="shared" ref="O68" si="15">SUM(M68:N68)</f>
        <v>2000</v>
      </c>
    </row>
    <row r="69" spans="1:15" x14ac:dyDescent="0.25">
      <c r="A69" s="7">
        <v>2117</v>
      </c>
      <c r="B69" s="8" t="s">
        <v>15</v>
      </c>
      <c r="C69" s="12">
        <v>106477</v>
      </c>
      <c r="D69" s="8" t="s">
        <v>16</v>
      </c>
      <c r="E69" s="8" t="s">
        <v>17</v>
      </c>
      <c r="F69" s="8" t="s">
        <v>18</v>
      </c>
      <c r="G69" s="8" t="s">
        <v>166</v>
      </c>
      <c r="H69" s="8" t="s">
        <v>167</v>
      </c>
      <c r="I69" s="8" t="s">
        <v>51</v>
      </c>
      <c r="J69" s="8" t="s">
        <v>20</v>
      </c>
      <c r="K69" s="7">
        <v>97223</v>
      </c>
      <c r="L69" s="8" t="s">
        <v>168</v>
      </c>
      <c r="M69" s="11">
        <v>113200</v>
      </c>
      <c r="N69" s="11"/>
      <c r="O69" s="11">
        <f t="shared" si="4"/>
        <v>113200</v>
      </c>
    </row>
    <row r="70" spans="1:15" x14ac:dyDescent="0.25">
      <c r="A70" s="7">
        <v>2117</v>
      </c>
      <c r="B70" s="8" t="s">
        <v>15</v>
      </c>
      <c r="C70" s="12">
        <v>108202</v>
      </c>
      <c r="D70" s="8" t="s">
        <v>16</v>
      </c>
      <c r="E70" s="8" t="s">
        <v>17</v>
      </c>
      <c r="F70" s="8" t="s">
        <v>18</v>
      </c>
      <c r="G70" s="8" t="s">
        <v>169</v>
      </c>
      <c r="H70" s="8" t="s">
        <v>170</v>
      </c>
      <c r="I70" s="8" t="s">
        <v>156</v>
      </c>
      <c r="J70" s="8" t="s">
        <v>20</v>
      </c>
      <c r="K70" s="10">
        <v>97401</v>
      </c>
      <c r="L70" s="8" t="s">
        <v>372</v>
      </c>
      <c r="M70" s="11">
        <v>382000</v>
      </c>
      <c r="N70" s="11">
        <v>157440</v>
      </c>
      <c r="O70" s="11">
        <f t="shared" ref="O70" si="16">SUM(M70:N70)</f>
        <v>539440</v>
      </c>
    </row>
    <row r="71" spans="1:15" x14ac:dyDescent="0.25">
      <c r="A71" s="7">
        <v>2117</v>
      </c>
      <c r="B71" s="8" t="s">
        <v>15</v>
      </c>
      <c r="C71" s="12">
        <v>108402</v>
      </c>
      <c r="D71" s="8" t="s">
        <v>16</v>
      </c>
      <c r="E71" s="8" t="s">
        <v>17</v>
      </c>
      <c r="F71" s="8" t="s">
        <v>18</v>
      </c>
      <c r="G71" s="8" t="s">
        <v>373</v>
      </c>
      <c r="H71" s="8" t="s">
        <v>381</v>
      </c>
      <c r="I71" s="8" t="s">
        <v>382</v>
      </c>
      <c r="J71" s="8" t="s">
        <v>30</v>
      </c>
      <c r="K71" s="10">
        <v>94024</v>
      </c>
      <c r="L71" s="8" t="s">
        <v>377</v>
      </c>
      <c r="M71" s="11">
        <v>10282.450000000001</v>
      </c>
      <c r="N71" s="11"/>
      <c r="O71" s="11">
        <f t="shared" ref="O71:O74" si="17">SUM(M71:N71)</f>
        <v>10282.450000000001</v>
      </c>
    </row>
    <row r="72" spans="1:15" x14ac:dyDescent="0.25">
      <c r="A72" s="7">
        <v>2117</v>
      </c>
      <c r="B72" s="8" t="s">
        <v>15</v>
      </c>
      <c r="C72" s="12">
        <v>108485</v>
      </c>
      <c r="D72" s="8" t="s">
        <v>16</v>
      </c>
      <c r="E72" s="8" t="s">
        <v>17</v>
      </c>
      <c r="F72" s="8" t="s">
        <v>18</v>
      </c>
      <c r="G72" s="8" t="s">
        <v>374</v>
      </c>
      <c r="H72" s="8" t="s">
        <v>383</v>
      </c>
      <c r="I72" s="8" t="s">
        <v>151</v>
      </c>
      <c r="J72" s="8" t="s">
        <v>20</v>
      </c>
      <c r="K72" s="10">
        <v>97008</v>
      </c>
      <c r="L72" s="15" t="s">
        <v>378</v>
      </c>
      <c r="M72" s="11">
        <v>5000</v>
      </c>
      <c r="N72" s="11"/>
      <c r="O72" s="11">
        <f t="shared" si="17"/>
        <v>5000</v>
      </c>
    </row>
    <row r="73" spans="1:15" x14ac:dyDescent="0.25">
      <c r="A73" s="7">
        <v>2117</v>
      </c>
      <c r="B73" s="8" t="s">
        <v>15</v>
      </c>
      <c r="C73" s="12">
        <v>108647</v>
      </c>
      <c r="D73" s="8" t="s">
        <v>16</v>
      </c>
      <c r="E73" s="8" t="s">
        <v>17</v>
      </c>
      <c r="F73" s="8" t="s">
        <v>18</v>
      </c>
      <c r="G73" s="8" t="s">
        <v>375</v>
      </c>
      <c r="H73" s="8" t="s">
        <v>384</v>
      </c>
      <c r="I73" s="8" t="s">
        <v>35</v>
      </c>
      <c r="J73" s="8" t="s">
        <v>20</v>
      </c>
      <c r="K73" s="10">
        <v>97225</v>
      </c>
      <c r="L73" s="8" t="s">
        <v>379</v>
      </c>
      <c r="M73" s="11">
        <v>750</v>
      </c>
      <c r="N73" s="11"/>
      <c r="O73" s="11">
        <f t="shared" si="17"/>
        <v>750</v>
      </c>
    </row>
    <row r="74" spans="1:15" x14ac:dyDescent="0.25">
      <c r="A74" s="7">
        <v>2117</v>
      </c>
      <c r="B74" s="8" t="s">
        <v>15</v>
      </c>
      <c r="C74" s="12">
        <v>106958</v>
      </c>
      <c r="D74" s="8" t="s">
        <v>16</v>
      </c>
      <c r="E74" s="8" t="s">
        <v>17</v>
      </c>
      <c r="F74" s="8" t="s">
        <v>18</v>
      </c>
      <c r="G74" s="8" t="s">
        <v>376</v>
      </c>
      <c r="H74" s="8" t="s">
        <v>385</v>
      </c>
      <c r="I74" s="8" t="s">
        <v>19</v>
      </c>
      <c r="J74" s="8" t="s">
        <v>20</v>
      </c>
      <c r="K74" s="10">
        <v>97303</v>
      </c>
      <c r="L74" s="8" t="s">
        <v>380</v>
      </c>
      <c r="M74" s="11">
        <v>500</v>
      </c>
      <c r="N74" s="11"/>
      <c r="O74" s="11">
        <f t="shared" si="17"/>
        <v>500</v>
      </c>
    </row>
    <row r="75" spans="1:15" x14ac:dyDescent="0.25">
      <c r="A75" s="7">
        <v>2117</v>
      </c>
      <c r="B75" s="8" t="s">
        <v>15</v>
      </c>
      <c r="C75" s="9" t="s">
        <v>171</v>
      </c>
      <c r="D75" s="8" t="s">
        <v>148</v>
      </c>
      <c r="E75" s="8" t="s">
        <v>17</v>
      </c>
      <c r="F75" s="8" t="s">
        <v>18</v>
      </c>
      <c r="G75" s="8" t="s">
        <v>172</v>
      </c>
      <c r="H75" s="8" t="s">
        <v>173</v>
      </c>
      <c r="I75" s="8" t="s">
        <v>35</v>
      </c>
      <c r="J75" s="8" t="s">
        <v>20</v>
      </c>
      <c r="K75" s="7">
        <v>97220</v>
      </c>
      <c r="L75" s="8" t="s">
        <v>174</v>
      </c>
      <c r="M75" s="11">
        <v>66175</v>
      </c>
      <c r="N75" s="11"/>
      <c r="O75" s="11">
        <f>SUM(M75:N75)</f>
        <v>66175</v>
      </c>
    </row>
    <row r="76" spans="1:15" x14ac:dyDescent="0.25">
      <c r="A76" s="7">
        <v>2117</v>
      </c>
      <c r="B76" s="8" t="s">
        <v>15</v>
      </c>
      <c r="C76" s="9">
        <v>107570</v>
      </c>
      <c r="D76" s="8" t="s">
        <v>175</v>
      </c>
      <c r="E76" s="8" t="s">
        <v>17</v>
      </c>
      <c r="F76" s="8" t="s">
        <v>18</v>
      </c>
      <c r="G76" s="8" t="s">
        <v>176</v>
      </c>
      <c r="H76" s="8" t="s">
        <v>177</v>
      </c>
      <c r="I76" s="8" t="s">
        <v>178</v>
      </c>
      <c r="J76" s="8" t="s">
        <v>41</v>
      </c>
      <c r="K76" s="7">
        <v>32250</v>
      </c>
      <c r="L76" s="8" t="s">
        <v>386</v>
      </c>
      <c r="M76" s="11">
        <v>200000</v>
      </c>
      <c r="N76" s="11"/>
      <c r="O76" s="11">
        <f>SUM(N76:N76)</f>
        <v>0</v>
      </c>
    </row>
    <row r="77" spans="1:15" x14ac:dyDescent="0.25">
      <c r="A77" s="7">
        <v>2117</v>
      </c>
      <c r="B77" s="8" t="s">
        <v>15</v>
      </c>
      <c r="C77" s="12">
        <v>108389</v>
      </c>
      <c r="D77" s="8" t="s">
        <v>16</v>
      </c>
      <c r="E77" s="8" t="s">
        <v>17</v>
      </c>
      <c r="F77" s="8" t="s">
        <v>18</v>
      </c>
      <c r="G77" s="8" t="s">
        <v>387</v>
      </c>
      <c r="H77" s="8" t="s">
        <v>389</v>
      </c>
      <c r="I77" s="8" t="s">
        <v>19</v>
      </c>
      <c r="J77" s="8" t="s">
        <v>20</v>
      </c>
      <c r="K77" s="10">
        <v>97301</v>
      </c>
      <c r="L77" s="1" t="s">
        <v>388</v>
      </c>
      <c r="M77" s="16">
        <v>1500</v>
      </c>
      <c r="N77" s="11"/>
      <c r="O77" s="11">
        <f t="shared" ref="O77" si="18">SUM(M77:N77)</f>
        <v>1500</v>
      </c>
    </row>
    <row r="78" spans="1:15" x14ac:dyDescent="0.25">
      <c r="A78" s="7">
        <v>2117</v>
      </c>
      <c r="B78" s="8" t="s">
        <v>15</v>
      </c>
      <c r="C78" s="12">
        <v>108144</v>
      </c>
      <c r="D78" s="8" t="s">
        <v>16</v>
      </c>
      <c r="E78" s="8" t="s">
        <v>17</v>
      </c>
      <c r="F78" s="8" t="s">
        <v>18</v>
      </c>
      <c r="G78" s="8" t="s">
        <v>179</v>
      </c>
      <c r="H78" s="8" t="s">
        <v>180</v>
      </c>
      <c r="I78" s="8" t="s">
        <v>71</v>
      </c>
      <c r="J78" s="8" t="s">
        <v>72</v>
      </c>
      <c r="K78" s="10">
        <v>28269</v>
      </c>
      <c r="L78" s="1" t="s">
        <v>259</v>
      </c>
      <c r="M78" s="16">
        <v>300000</v>
      </c>
      <c r="N78" s="11"/>
      <c r="O78" s="11">
        <f t="shared" ref="O78:O90" si="19">SUM(M78:N78)</f>
        <v>300000</v>
      </c>
    </row>
    <row r="79" spans="1:15" x14ac:dyDescent="0.25">
      <c r="A79" s="7">
        <v>2117</v>
      </c>
      <c r="B79" s="8" t="s">
        <v>15</v>
      </c>
      <c r="C79" s="12">
        <v>106600</v>
      </c>
      <c r="D79" s="8" t="s">
        <v>16</v>
      </c>
      <c r="E79" s="8" t="s">
        <v>17</v>
      </c>
      <c r="F79" s="8" t="s">
        <v>18</v>
      </c>
      <c r="G79" s="8" t="s">
        <v>181</v>
      </c>
      <c r="H79" s="8" t="s">
        <v>182</v>
      </c>
      <c r="I79" s="8" t="s">
        <v>183</v>
      </c>
      <c r="J79" s="8" t="s">
        <v>184</v>
      </c>
      <c r="K79" s="10">
        <v>30368</v>
      </c>
      <c r="L79" s="8" t="s">
        <v>259</v>
      </c>
      <c r="M79" s="11">
        <v>55000</v>
      </c>
      <c r="N79" s="11"/>
      <c r="O79" s="11">
        <f t="shared" si="19"/>
        <v>55000</v>
      </c>
    </row>
    <row r="80" spans="1:15" x14ac:dyDescent="0.25">
      <c r="A80" s="7">
        <v>2117</v>
      </c>
      <c r="B80" s="8" t="s">
        <v>15</v>
      </c>
      <c r="C80" s="12">
        <v>106023</v>
      </c>
      <c r="D80" s="8" t="s">
        <v>16</v>
      </c>
      <c r="E80" s="8" t="s">
        <v>17</v>
      </c>
      <c r="F80" s="8" t="s">
        <v>18</v>
      </c>
      <c r="G80" s="8" t="s">
        <v>390</v>
      </c>
      <c r="H80" s="8" t="s">
        <v>394</v>
      </c>
      <c r="I80" s="8" t="s">
        <v>367</v>
      </c>
      <c r="J80" s="8" t="s">
        <v>100</v>
      </c>
      <c r="K80" s="10">
        <v>98684</v>
      </c>
      <c r="L80" s="8" t="s">
        <v>391</v>
      </c>
      <c r="M80" s="11">
        <v>149000</v>
      </c>
      <c r="N80" s="11"/>
      <c r="O80" s="11">
        <f t="shared" ref="O80:O82" si="20">SUM(M80:N80)</f>
        <v>149000</v>
      </c>
    </row>
    <row r="81" spans="1:15" x14ac:dyDescent="0.25">
      <c r="A81" s="7">
        <v>2117</v>
      </c>
      <c r="B81" s="8" t="s">
        <v>15</v>
      </c>
      <c r="C81" s="12">
        <v>108543</v>
      </c>
      <c r="D81" s="8" t="s">
        <v>16</v>
      </c>
      <c r="E81" s="8" t="s">
        <v>17</v>
      </c>
      <c r="F81" s="8" t="s">
        <v>18</v>
      </c>
      <c r="G81" s="8" t="s">
        <v>392</v>
      </c>
      <c r="H81" s="8" t="s">
        <v>395</v>
      </c>
      <c r="I81" s="8" t="s">
        <v>35</v>
      </c>
      <c r="J81" s="8" t="s">
        <v>20</v>
      </c>
      <c r="K81" s="10">
        <v>97266</v>
      </c>
      <c r="L81" s="8" t="s">
        <v>331</v>
      </c>
      <c r="M81" s="11">
        <v>3900</v>
      </c>
      <c r="N81" s="11"/>
      <c r="O81" s="11">
        <f t="shared" si="20"/>
        <v>3900</v>
      </c>
    </row>
    <row r="82" spans="1:15" x14ac:dyDescent="0.25">
      <c r="A82" s="7">
        <v>2117</v>
      </c>
      <c r="B82" s="8" t="s">
        <v>15</v>
      </c>
      <c r="C82" s="12">
        <v>101337</v>
      </c>
      <c r="D82" s="8" t="s">
        <v>16</v>
      </c>
      <c r="E82" s="8" t="s">
        <v>17</v>
      </c>
      <c r="F82" s="8" t="s">
        <v>18</v>
      </c>
      <c r="G82" s="8" t="s">
        <v>393</v>
      </c>
      <c r="H82" s="8" t="s">
        <v>396</v>
      </c>
      <c r="I82" s="8" t="s">
        <v>397</v>
      </c>
      <c r="J82" s="8" t="s">
        <v>398</v>
      </c>
      <c r="K82" s="10">
        <v>19720</v>
      </c>
      <c r="L82" s="8" t="s">
        <v>259</v>
      </c>
      <c r="M82" s="11">
        <v>9594.4</v>
      </c>
      <c r="N82" s="11"/>
      <c r="O82" s="11">
        <f t="shared" si="20"/>
        <v>9594.4</v>
      </c>
    </row>
    <row r="83" spans="1:15" x14ac:dyDescent="0.25">
      <c r="A83" s="7">
        <v>2117</v>
      </c>
      <c r="B83" s="8" t="s">
        <v>15</v>
      </c>
      <c r="C83" s="9">
        <v>107899</v>
      </c>
      <c r="D83" s="8" t="s">
        <v>16</v>
      </c>
      <c r="E83" s="8" t="s">
        <v>17</v>
      </c>
      <c r="F83" s="8" t="s">
        <v>18</v>
      </c>
      <c r="G83" s="8" t="s">
        <v>185</v>
      </c>
      <c r="H83" s="8" t="s">
        <v>186</v>
      </c>
      <c r="I83" s="8" t="s">
        <v>19</v>
      </c>
      <c r="J83" s="8" t="s">
        <v>20</v>
      </c>
      <c r="K83" s="7">
        <v>97306</v>
      </c>
      <c r="L83" s="8" t="s">
        <v>259</v>
      </c>
      <c r="M83" s="11">
        <v>50000</v>
      </c>
      <c r="N83" s="11"/>
      <c r="O83" s="11">
        <f t="shared" si="19"/>
        <v>50000</v>
      </c>
    </row>
    <row r="84" spans="1:15" x14ac:dyDescent="0.25">
      <c r="A84" s="7">
        <v>2117</v>
      </c>
      <c r="B84" s="8" t="s">
        <v>15</v>
      </c>
      <c r="C84" s="12">
        <v>108471</v>
      </c>
      <c r="D84" s="8" t="s">
        <v>16</v>
      </c>
      <c r="E84" s="8" t="s">
        <v>17</v>
      </c>
      <c r="F84" s="8" t="s">
        <v>18</v>
      </c>
      <c r="G84" s="8" t="s">
        <v>399</v>
      </c>
      <c r="H84" s="8" t="s">
        <v>405</v>
      </c>
      <c r="I84" s="8" t="s">
        <v>128</v>
      </c>
      <c r="J84" s="8" t="s">
        <v>20</v>
      </c>
      <c r="K84" s="10">
        <v>97703</v>
      </c>
      <c r="L84" s="8" t="s">
        <v>400</v>
      </c>
      <c r="M84" s="11">
        <v>4000</v>
      </c>
      <c r="N84" s="11"/>
      <c r="O84" s="11">
        <f t="shared" si="19"/>
        <v>4000</v>
      </c>
    </row>
    <row r="85" spans="1:15" x14ac:dyDescent="0.25">
      <c r="A85" s="7">
        <v>2117</v>
      </c>
      <c r="B85" s="8" t="s">
        <v>15</v>
      </c>
      <c r="C85" s="12">
        <v>108453</v>
      </c>
      <c r="D85" s="8" t="s">
        <v>16</v>
      </c>
      <c r="E85" s="8" t="s">
        <v>17</v>
      </c>
      <c r="F85" s="8" t="s">
        <v>18</v>
      </c>
      <c r="G85" s="8" t="s">
        <v>401</v>
      </c>
      <c r="H85" s="8" t="s">
        <v>406</v>
      </c>
      <c r="I85" s="8" t="s">
        <v>407</v>
      </c>
      <c r="J85" s="8" t="s">
        <v>20</v>
      </c>
      <c r="K85" s="10">
        <v>97501</v>
      </c>
      <c r="L85" s="8" t="s">
        <v>400</v>
      </c>
      <c r="M85" s="11">
        <v>10000</v>
      </c>
      <c r="N85" s="11"/>
      <c r="O85" s="11">
        <f t="shared" ref="O85" si="21">SUM(M85:N85)</f>
        <v>10000</v>
      </c>
    </row>
    <row r="86" spans="1:15" x14ac:dyDescent="0.25">
      <c r="A86" s="7">
        <v>2117</v>
      </c>
      <c r="B86" s="8" t="s">
        <v>15</v>
      </c>
      <c r="C86" s="12">
        <v>107402</v>
      </c>
      <c r="D86" s="8" t="s">
        <v>16</v>
      </c>
      <c r="E86" s="8" t="s">
        <v>17</v>
      </c>
      <c r="F86" s="8" t="s">
        <v>18</v>
      </c>
      <c r="G86" s="8" t="s">
        <v>402</v>
      </c>
      <c r="H86" s="8" t="s">
        <v>408</v>
      </c>
      <c r="I86" s="8" t="s">
        <v>192</v>
      </c>
      <c r="J86" s="8" t="s">
        <v>20</v>
      </c>
      <c r="K86" s="10">
        <v>97381</v>
      </c>
      <c r="L86" s="8" t="s">
        <v>403</v>
      </c>
      <c r="M86" s="11">
        <v>232100</v>
      </c>
      <c r="N86" s="11"/>
      <c r="O86" s="11">
        <f t="shared" ref="O86:O87" si="22">SUM(M86:N86)</f>
        <v>232100</v>
      </c>
    </row>
    <row r="87" spans="1:15" x14ac:dyDescent="0.25">
      <c r="A87" s="7">
        <v>2117</v>
      </c>
      <c r="B87" s="8" t="s">
        <v>15</v>
      </c>
      <c r="C87" s="12">
        <v>102818</v>
      </c>
      <c r="D87" s="8" t="s">
        <v>16</v>
      </c>
      <c r="E87" s="8" t="s">
        <v>17</v>
      </c>
      <c r="F87" s="8" t="s">
        <v>18</v>
      </c>
      <c r="G87" s="8" t="s">
        <v>404</v>
      </c>
      <c r="H87" s="8" t="s">
        <v>409</v>
      </c>
      <c r="I87" s="8" t="s">
        <v>19</v>
      </c>
      <c r="J87" s="8" t="s">
        <v>20</v>
      </c>
      <c r="K87" s="10">
        <v>97301</v>
      </c>
      <c r="L87" s="8" t="s">
        <v>400</v>
      </c>
      <c r="M87" s="11">
        <v>10000</v>
      </c>
      <c r="N87" s="11"/>
      <c r="O87" s="11">
        <f t="shared" si="22"/>
        <v>10000</v>
      </c>
    </row>
    <row r="88" spans="1:15" x14ac:dyDescent="0.25">
      <c r="A88" s="7">
        <v>2117</v>
      </c>
      <c r="B88" s="8" t="s">
        <v>15</v>
      </c>
      <c r="C88" s="12">
        <v>108163</v>
      </c>
      <c r="D88" s="8" t="s">
        <v>16</v>
      </c>
      <c r="E88" s="8" t="s">
        <v>17</v>
      </c>
      <c r="F88" s="8" t="s">
        <v>18</v>
      </c>
      <c r="G88" s="8" t="s">
        <v>187</v>
      </c>
      <c r="H88" s="8" t="s">
        <v>188</v>
      </c>
      <c r="I88" s="8" t="s">
        <v>189</v>
      </c>
      <c r="J88" s="8" t="s">
        <v>20</v>
      </c>
      <c r="K88" s="10">
        <v>97362</v>
      </c>
      <c r="L88" s="8" t="s">
        <v>410</v>
      </c>
      <c r="M88" s="11">
        <v>6000</v>
      </c>
      <c r="N88" s="11"/>
      <c r="O88" s="11">
        <f t="shared" si="19"/>
        <v>6000</v>
      </c>
    </row>
    <row r="89" spans="1:15" x14ac:dyDescent="0.25">
      <c r="A89" s="7">
        <v>2117</v>
      </c>
      <c r="B89" s="8" t="s">
        <v>15</v>
      </c>
      <c r="C89" s="12">
        <v>108073</v>
      </c>
      <c r="D89" s="8" t="s">
        <v>16</v>
      </c>
      <c r="E89" s="8" t="s">
        <v>17</v>
      </c>
      <c r="F89" s="8" t="s">
        <v>18</v>
      </c>
      <c r="G89" s="8" t="s">
        <v>413</v>
      </c>
      <c r="H89" s="8" t="s">
        <v>414</v>
      </c>
      <c r="I89" s="8" t="s">
        <v>415</v>
      </c>
      <c r="J89" s="8" t="s">
        <v>416</v>
      </c>
      <c r="K89" s="10">
        <v>45207</v>
      </c>
      <c r="L89" s="8" t="s">
        <v>411</v>
      </c>
      <c r="M89" s="11">
        <v>463.5</v>
      </c>
      <c r="N89" s="11"/>
      <c r="O89" s="11">
        <f t="shared" si="19"/>
        <v>463.5</v>
      </c>
    </row>
    <row r="90" spans="1:15" x14ac:dyDescent="0.25">
      <c r="A90" s="7">
        <v>2117</v>
      </c>
      <c r="B90" s="8" t="s">
        <v>15</v>
      </c>
      <c r="C90" s="9">
        <v>108454</v>
      </c>
      <c r="D90" s="8" t="s">
        <v>16</v>
      </c>
      <c r="E90" s="8" t="s">
        <v>17</v>
      </c>
      <c r="F90" s="8" t="s">
        <v>18</v>
      </c>
      <c r="G90" s="8" t="s">
        <v>412</v>
      </c>
      <c r="H90" s="8" t="s">
        <v>417</v>
      </c>
      <c r="I90" s="8" t="s">
        <v>418</v>
      </c>
      <c r="J90" s="8" t="s">
        <v>20</v>
      </c>
      <c r="K90" s="7">
        <v>97128</v>
      </c>
      <c r="L90" s="8" t="s">
        <v>291</v>
      </c>
      <c r="M90" s="11">
        <v>10000</v>
      </c>
      <c r="N90" s="11">
        <v>1383</v>
      </c>
      <c r="O90" s="11">
        <f t="shared" si="19"/>
        <v>11383</v>
      </c>
    </row>
    <row r="91" spans="1:15" x14ac:dyDescent="0.25">
      <c r="A91" s="7">
        <v>2117</v>
      </c>
      <c r="B91" s="8" t="s">
        <v>15</v>
      </c>
      <c r="C91" s="9">
        <v>108428</v>
      </c>
      <c r="D91" s="8" t="s">
        <v>16</v>
      </c>
      <c r="E91" s="8" t="s">
        <v>17</v>
      </c>
      <c r="F91" s="8" t="s">
        <v>18</v>
      </c>
      <c r="G91" s="8" t="s">
        <v>420</v>
      </c>
      <c r="H91" s="8" t="s">
        <v>423</v>
      </c>
      <c r="I91" s="8" t="s">
        <v>156</v>
      </c>
      <c r="J91" s="8" t="s">
        <v>20</v>
      </c>
      <c r="K91" s="7">
        <v>97402</v>
      </c>
      <c r="L91" s="8" t="s">
        <v>421</v>
      </c>
      <c r="M91" s="11" t="s">
        <v>422</v>
      </c>
      <c r="N91" s="11">
        <v>1383</v>
      </c>
      <c r="O91" s="11">
        <f t="shared" ref="O91:O97" si="23">SUM(M91:N91)</f>
        <v>1383</v>
      </c>
    </row>
    <row r="92" spans="1:15" x14ac:dyDescent="0.25">
      <c r="A92" s="7">
        <v>2117</v>
      </c>
      <c r="B92" s="8" t="s">
        <v>15</v>
      </c>
      <c r="C92" s="9">
        <v>108605</v>
      </c>
      <c r="D92" s="8" t="s">
        <v>16</v>
      </c>
      <c r="E92" s="8" t="s">
        <v>17</v>
      </c>
      <c r="F92" s="8" t="s">
        <v>18</v>
      </c>
      <c r="G92" s="8" t="s">
        <v>424</v>
      </c>
      <c r="H92" s="8" t="s">
        <v>431</v>
      </c>
      <c r="I92" s="8" t="s">
        <v>432</v>
      </c>
      <c r="J92" s="8" t="s">
        <v>20</v>
      </c>
      <c r="K92" s="7">
        <v>97446</v>
      </c>
      <c r="L92" s="8" t="s">
        <v>259</v>
      </c>
      <c r="M92" s="11" t="s">
        <v>425</v>
      </c>
      <c r="N92" s="11">
        <v>1383</v>
      </c>
      <c r="O92" s="11">
        <f t="shared" si="23"/>
        <v>1383</v>
      </c>
    </row>
    <row r="93" spans="1:15" x14ac:dyDescent="0.25">
      <c r="A93" s="7">
        <v>2117</v>
      </c>
      <c r="B93" s="8" t="s">
        <v>15</v>
      </c>
      <c r="C93" s="9">
        <v>108648</v>
      </c>
      <c r="D93" s="8" t="s">
        <v>16</v>
      </c>
      <c r="E93" s="8" t="s">
        <v>17</v>
      </c>
      <c r="F93" s="8" t="s">
        <v>18</v>
      </c>
      <c r="G93" s="8" t="s">
        <v>426</v>
      </c>
      <c r="H93" s="8" t="s">
        <v>433</v>
      </c>
      <c r="I93" s="8" t="s">
        <v>434</v>
      </c>
      <c r="J93" s="8" t="s">
        <v>20</v>
      </c>
      <c r="K93" s="7">
        <v>97111</v>
      </c>
      <c r="L93" s="8" t="s">
        <v>291</v>
      </c>
      <c r="M93" s="11">
        <v>10000</v>
      </c>
      <c r="N93" s="11">
        <v>1383</v>
      </c>
      <c r="O93" s="11">
        <f t="shared" si="23"/>
        <v>11383</v>
      </c>
    </row>
    <row r="94" spans="1:15" x14ac:dyDescent="0.25">
      <c r="A94" s="7">
        <v>2117</v>
      </c>
      <c r="B94" s="8" t="s">
        <v>15</v>
      </c>
      <c r="C94" s="9">
        <v>108472</v>
      </c>
      <c r="D94" s="8" t="s">
        <v>16</v>
      </c>
      <c r="E94" s="8" t="s">
        <v>17</v>
      </c>
      <c r="F94" s="8" t="s">
        <v>18</v>
      </c>
      <c r="G94" s="8" t="s">
        <v>427</v>
      </c>
      <c r="H94" s="8" t="s">
        <v>435</v>
      </c>
      <c r="I94" s="8" t="s">
        <v>19</v>
      </c>
      <c r="J94" s="8" t="s">
        <v>20</v>
      </c>
      <c r="K94" s="7">
        <v>97304</v>
      </c>
      <c r="L94" s="8" t="s">
        <v>291</v>
      </c>
      <c r="M94" s="11">
        <v>18000</v>
      </c>
      <c r="N94" s="11">
        <v>1383</v>
      </c>
      <c r="O94" s="11">
        <f t="shared" si="23"/>
        <v>19383</v>
      </c>
    </row>
    <row r="95" spans="1:15" x14ac:dyDescent="0.25">
      <c r="A95" s="7">
        <v>2117</v>
      </c>
      <c r="B95" s="8" t="s">
        <v>15</v>
      </c>
      <c r="C95" s="9">
        <v>108455</v>
      </c>
      <c r="D95" s="8" t="s">
        <v>16</v>
      </c>
      <c r="E95" s="8" t="s">
        <v>17</v>
      </c>
      <c r="F95" s="8" t="s">
        <v>18</v>
      </c>
      <c r="G95" s="8" t="s">
        <v>428</v>
      </c>
      <c r="H95" s="8" t="s">
        <v>436</v>
      </c>
      <c r="I95" s="8" t="s">
        <v>363</v>
      </c>
      <c r="J95" s="8" t="s">
        <v>20</v>
      </c>
      <c r="K95" s="7">
        <v>97070</v>
      </c>
      <c r="L95" s="8" t="s">
        <v>291</v>
      </c>
      <c r="M95" s="11">
        <v>28000</v>
      </c>
      <c r="N95" s="11">
        <v>1383</v>
      </c>
      <c r="O95" s="11">
        <f t="shared" si="23"/>
        <v>29383</v>
      </c>
    </row>
    <row r="96" spans="1:15" x14ac:dyDescent="0.25">
      <c r="A96" s="7">
        <v>2117</v>
      </c>
      <c r="B96" s="8" t="s">
        <v>15</v>
      </c>
      <c r="C96" s="9">
        <v>2089</v>
      </c>
      <c r="D96" s="8" t="s">
        <v>16</v>
      </c>
      <c r="E96" s="8" t="s">
        <v>17</v>
      </c>
      <c r="F96" s="8" t="s">
        <v>18</v>
      </c>
      <c r="G96" s="8" t="s">
        <v>429</v>
      </c>
      <c r="H96" s="8" t="s">
        <v>437</v>
      </c>
      <c r="I96" s="8" t="s">
        <v>19</v>
      </c>
      <c r="J96" s="8" t="s">
        <v>20</v>
      </c>
      <c r="K96" s="7">
        <v>97302</v>
      </c>
      <c r="L96" s="8" t="s">
        <v>259</v>
      </c>
      <c r="M96" s="11" t="s">
        <v>32</v>
      </c>
      <c r="N96" s="11">
        <v>1383</v>
      </c>
      <c r="O96" s="11">
        <f t="shared" si="23"/>
        <v>1383</v>
      </c>
    </row>
    <row r="97" spans="1:15" x14ac:dyDescent="0.25">
      <c r="A97" s="7">
        <v>2117</v>
      </c>
      <c r="B97" s="8" t="s">
        <v>15</v>
      </c>
      <c r="C97" s="9">
        <v>108362</v>
      </c>
      <c r="D97" s="8" t="s">
        <v>16</v>
      </c>
      <c r="E97" s="8" t="s">
        <v>17</v>
      </c>
      <c r="F97" s="8" t="s">
        <v>18</v>
      </c>
      <c r="G97" s="8" t="s">
        <v>430</v>
      </c>
      <c r="H97" s="8" t="s">
        <v>438</v>
      </c>
      <c r="I97" s="8" t="s">
        <v>439</v>
      </c>
      <c r="J97" s="8" t="s">
        <v>184</v>
      </c>
      <c r="K97" s="7">
        <v>30084</v>
      </c>
      <c r="L97" s="8" t="s">
        <v>259</v>
      </c>
      <c r="M97" s="11">
        <v>300000</v>
      </c>
      <c r="N97" s="11">
        <v>1383</v>
      </c>
      <c r="O97" s="11">
        <f t="shared" si="23"/>
        <v>301383</v>
      </c>
    </row>
    <row r="98" spans="1:15" x14ac:dyDescent="0.25">
      <c r="A98" s="7">
        <v>2117</v>
      </c>
      <c r="B98" s="8" t="s">
        <v>15</v>
      </c>
      <c r="C98" s="9">
        <v>9</v>
      </c>
      <c r="D98" s="8" t="s">
        <v>37</v>
      </c>
      <c r="E98" s="8" t="s">
        <v>38</v>
      </c>
      <c r="F98" s="8" t="s">
        <v>39</v>
      </c>
      <c r="G98" s="8" t="s">
        <v>190</v>
      </c>
      <c r="H98" s="8" t="s">
        <v>191</v>
      </c>
      <c r="I98" s="8" t="s">
        <v>192</v>
      </c>
      <c r="J98" s="8" t="s">
        <v>20</v>
      </c>
      <c r="K98" s="7">
        <v>97381</v>
      </c>
      <c r="L98" s="8" t="s">
        <v>259</v>
      </c>
      <c r="M98" s="11" t="s">
        <v>268</v>
      </c>
      <c r="N98" s="11"/>
      <c r="O98" s="11">
        <f t="shared" si="4"/>
        <v>0</v>
      </c>
    </row>
    <row r="99" spans="1:15" x14ac:dyDescent="0.25">
      <c r="A99" s="7">
        <v>2117</v>
      </c>
      <c r="B99" s="8" t="s">
        <v>15</v>
      </c>
      <c r="C99" s="9" t="s">
        <v>193</v>
      </c>
      <c r="D99" s="8" t="s">
        <v>194</v>
      </c>
      <c r="E99" s="8" t="s">
        <v>17</v>
      </c>
      <c r="F99" s="8" t="s">
        <v>18</v>
      </c>
      <c r="G99" s="8" t="s">
        <v>195</v>
      </c>
      <c r="H99" s="8" t="s">
        <v>196</v>
      </c>
      <c r="I99" s="8" t="s">
        <v>19</v>
      </c>
      <c r="J99" s="8" t="s">
        <v>20</v>
      </c>
      <c r="K99" s="7">
        <v>97301</v>
      </c>
      <c r="L99" s="8" t="s">
        <v>259</v>
      </c>
      <c r="M99" s="11">
        <v>125000</v>
      </c>
      <c r="N99" s="11"/>
      <c r="O99" s="11">
        <f t="shared" si="4"/>
        <v>125000</v>
      </c>
    </row>
    <row r="100" spans="1:15" x14ac:dyDescent="0.25">
      <c r="A100" s="7">
        <v>2117</v>
      </c>
      <c r="B100" s="8" t="s">
        <v>15</v>
      </c>
      <c r="C100" s="12">
        <v>108351</v>
      </c>
      <c r="D100" s="8" t="s">
        <v>16</v>
      </c>
      <c r="E100" s="8" t="s">
        <v>17</v>
      </c>
      <c r="F100" s="8" t="s">
        <v>18</v>
      </c>
      <c r="G100" s="8" t="s">
        <v>197</v>
      </c>
      <c r="H100" s="8" t="s">
        <v>198</v>
      </c>
      <c r="I100" s="8" t="s">
        <v>35</v>
      </c>
      <c r="J100" s="8" t="s">
        <v>20</v>
      </c>
      <c r="K100" s="10">
        <v>97229</v>
      </c>
      <c r="L100" s="8" t="s">
        <v>312</v>
      </c>
      <c r="M100" s="11">
        <v>20000</v>
      </c>
      <c r="N100" s="11"/>
      <c r="O100" s="11">
        <f t="shared" ref="O100" si="24">SUM(M100:N100)</f>
        <v>20000</v>
      </c>
    </row>
    <row r="101" spans="1:15" x14ac:dyDescent="0.25">
      <c r="A101" s="7">
        <v>2117</v>
      </c>
      <c r="B101" s="8" t="s">
        <v>15</v>
      </c>
      <c r="C101" s="12">
        <v>108649</v>
      </c>
      <c r="D101" s="8" t="s">
        <v>16</v>
      </c>
      <c r="E101" s="8" t="s">
        <v>17</v>
      </c>
      <c r="F101" s="8" t="s">
        <v>18</v>
      </c>
      <c r="G101" s="8" t="s">
        <v>440</v>
      </c>
      <c r="H101" s="8" t="s">
        <v>198</v>
      </c>
      <c r="I101" s="8" t="s">
        <v>35</v>
      </c>
      <c r="J101" s="8" t="s">
        <v>20</v>
      </c>
      <c r="K101" s="10">
        <v>97229</v>
      </c>
      <c r="L101" s="8" t="s">
        <v>291</v>
      </c>
      <c r="M101" s="11">
        <v>20000</v>
      </c>
      <c r="N101" s="11"/>
      <c r="O101" s="11">
        <f t="shared" ref="O101" si="25">SUM(M101:N101)</f>
        <v>20000</v>
      </c>
    </row>
    <row r="102" spans="1:15" x14ac:dyDescent="0.25">
      <c r="A102" s="7">
        <v>2117</v>
      </c>
      <c r="B102" s="8" t="s">
        <v>15</v>
      </c>
      <c r="C102" s="12">
        <v>108649</v>
      </c>
      <c r="D102" s="8" t="s">
        <v>16</v>
      </c>
      <c r="E102" s="8" t="s">
        <v>17</v>
      </c>
      <c r="F102" s="8" t="s">
        <v>18</v>
      </c>
      <c r="G102" s="8" t="s">
        <v>440</v>
      </c>
      <c r="H102" s="8" t="s">
        <v>198</v>
      </c>
      <c r="I102" s="8" t="s">
        <v>35</v>
      </c>
      <c r="J102" s="8" t="s">
        <v>20</v>
      </c>
      <c r="K102" s="10">
        <v>97229</v>
      </c>
      <c r="L102" s="8" t="s">
        <v>291</v>
      </c>
      <c r="M102" s="11">
        <v>20000</v>
      </c>
      <c r="N102" s="11"/>
      <c r="O102" s="11">
        <f t="shared" ref="O102" si="26">SUM(M102:N102)</f>
        <v>20000</v>
      </c>
    </row>
    <row r="103" spans="1:15" x14ac:dyDescent="0.25">
      <c r="A103" s="7">
        <v>2117</v>
      </c>
      <c r="B103" s="8" t="s">
        <v>15</v>
      </c>
      <c r="C103" s="12">
        <v>107110</v>
      </c>
      <c r="D103" s="8" t="s">
        <v>16</v>
      </c>
      <c r="E103" s="8" t="s">
        <v>17</v>
      </c>
      <c r="F103" s="8" t="s">
        <v>18</v>
      </c>
      <c r="G103" s="8" t="s">
        <v>441</v>
      </c>
      <c r="H103" s="8" t="s">
        <v>198</v>
      </c>
      <c r="I103" s="8" t="s">
        <v>35</v>
      </c>
      <c r="J103" s="8" t="s">
        <v>20</v>
      </c>
      <c r="K103" s="10">
        <v>97229</v>
      </c>
      <c r="L103" s="8" t="s">
        <v>259</v>
      </c>
      <c r="M103" s="11">
        <v>50000</v>
      </c>
      <c r="N103" s="11"/>
      <c r="O103" s="11">
        <f t="shared" ref="O103" si="27">SUM(M103:N103)</f>
        <v>50000</v>
      </c>
    </row>
    <row r="104" spans="1:15" x14ac:dyDescent="0.25">
      <c r="A104" s="7">
        <v>2117</v>
      </c>
      <c r="B104" s="8" t="s">
        <v>15</v>
      </c>
      <c r="C104" s="9" t="s">
        <v>199</v>
      </c>
      <c r="D104" s="8" t="s">
        <v>200</v>
      </c>
      <c r="E104" s="8" t="s">
        <v>17</v>
      </c>
      <c r="F104" s="8" t="s">
        <v>18</v>
      </c>
      <c r="G104" s="8" t="s">
        <v>201</v>
      </c>
      <c r="H104" s="8" t="s">
        <v>202</v>
      </c>
      <c r="I104" s="8" t="s">
        <v>51</v>
      </c>
      <c r="J104" s="8" t="s">
        <v>20</v>
      </c>
      <c r="K104" s="7">
        <v>97070</v>
      </c>
      <c r="L104" s="8" t="s">
        <v>419</v>
      </c>
      <c r="M104" s="11">
        <v>610000</v>
      </c>
      <c r="N104" s="11">
        <v>310000</v>
      </c>
      <c r="O104" s="11">
        <f t="shared" si="4"/>
        <v>920000</v>
      </c>
    </row>
    <row r="105" spans="1:15" x14ac:dyDescent="0.25">
      <c r="A105" s="7">
        <v>2117</v>
      </c>
      <c r="B105" s="8" t="s">
        <v>15</v>
      </c>
      <c r="C105" s="9" t="s">
        <v>203</v>
      </c>
      <c r="D105" s="8" t="s">
        <v>42</v>
      </c>
      <c r="E105" s="8" t="s">
        <v>17</v>
      </c>
      <c r="F105" s="8" t="s">
        <v>18</v>
      </c>
      <c r="G105" s="8" t="s">
        <v>204</v>
      </c>
      <c r="H105" s="8" t="s">
        <v>205</v>
      </c>
      <c r="I105" s="8" t="s">
        <v>43</v>
      </c>
      <c r="J105" s="8" t="s">
        <v>20</v>
      </c>
      <c r="K105" s="7">
        <v>97361</v>
      </c>
      <c r="L105" s="8" t="s">
        <v>442</v>
      </c>
      <c r="M105" s="11">
        <v>25900</v>
      </c>
      <c r="N105" s="11"/>
      <c r="O105" s="11">
        <f t="shared" si="4"/>
        <v>25900</v>
      </c>
    </row>
    <row r="106" spans="1:15" x14ac:dyDescent="0.25">
      <c r="A106" s="7">
        <v>2117</v>
      </c>
      <c r="B106" s="8" t="s">
        <v>15</v>
      </c>
      <c r="C106" s="9" t="s">
        <v>203</v>
      </c>
      <c r="D106" s="8" t="s">
        <v>42</v>
      </c>
      <c r="E106" s="8" t="s">
        <v>17</v>
      </c>
      <c r="F106" s="8" t="s">
        <v>18</v>
      </c>
      <c r="G106" s="8" t="s">
        <v>204</v>
      </c>
      <c r="H106" s="8" t="s">
        <v>205</v>
      </c>
      <c r="I106" s="8" t="s">
        <v>43</v>
      </c>
      <c r="J106" s="8" t="s">
        <v>20</v>
      </c>
      <c r="K106" s="7">
        <v>97361</v>
      </c>
      <c r="L106" s="8" t="s">
        <v>442</v>
      </c>
      <c r="M106" s="11">
        <f>68243+78374</f>
        <v>146617</v>
      </c>
      <c r="N106" s="11"/>
      <c r="O106" s="11">
        <f t="shared" si="4"/>
        <v>146617</v>
      </c>
    </row>
    <row r="107" spans="1:15" x14ac:dyDescent="0.25">
      <c r="A107" s="7">
        <v>2117</v>
      </c>
      <c r="B107" s="8" t="s">
        <v>15</v>
      </c>
      <c r="C107" s="12">
        <v>108502</v>
      </c>
      <c r="D107" s="8" t="s">
        <v>16</v>
      </c>
      <c r="E107" s="8" t="s">
        <v>17</v>
      </c>
      <c r="F107" s="8" t="s">
        <v>18</v>
      </c>
      <c r="G107" s="8" t="s">
        <v>443</v>
      </c>
      <c r="H107" s="8" t="s">
        <v>450</v>
      </c>
      <c r="I107" s="8" t="s">
        <v>19</v>
      </c>
      <c r="J107" s="8" t="s">
        <v>20</v>
      </c>
      <c r="K107" s="10">
        <v>97302</v>
      </c>
      <c r="L107" s="8" t="s">
        <v>444</v>
      </c>
      <c r="M107" s="11">
        <v>10000</v>
      </c>
      <c r="N107" s="11"/>
      <c r="O107" s="11">
        <f t="shared" ref="O107:O111" si="28">SUM(M107:N107)</f>
        <v>10000</v>
      </c>
    </row>
    <row r="108" spans="1:15" x14ac:dyDescent="0.25">
      <c r="A108" s="7">
        <v>2117</v>
      </c>
      <c r="B108" s="8" t="s">
        <v>15</v>
      </c>
      <c r="C108" s="12">
        <v>108438</v>
      </c>
      <c r="D108" s="8" t="s">
        <v>16</v>
      </c>
      <c r="E108" s="8" t="s">
        <v>17</v>
      </c>
      <c r="F108" s="8" t="s">
        <v>18</v>
      </c>
      <c r="G108" s="8" t="s">
        <v>445</v>
      </c>
      <c r="H108" s="8" t="s">
        <v>451</v>
      </c>
      <c r="I108" s="8" t="s">
        <v>156</v>
      </c>
      <c r="J108" s="8" t="s">
        <v>20</v>
      </c>
      <c r="K108" s="10">
        <v>97401</v>
      </c>
      <c r="L108" s="8" t="s">
        <v>446</v>
      </c>
      <c r="M108" s="11">
        <v>700</v>
      </c>
      <c r="N108" s="11"/>
      <c r="O108" s="11">
        <f t="shared" ref="O108:O110" si="29">SUM(M108:N108)</f>
        <v>700</v>
      </c>
    </row>
    <row r="109" spans="1:15" x14ac:dyDescent="0.25">
      <c r="A109" s="7">
        <v>2117</v>
      </c>
      <c r="B109" s="8" t="s">
        <v>15</v>
      </c>
      <c r="C109" s="12">
        <v>108462</v>
      </c>
      <c r="D109" s="8" t="s">
        <v>16</v>
      </c>
      <c r="E109" s="8" t="s">
        <v>17</v>
      </c>
      <c r="F109" s="8" t="s">
        <v>18</v>
      </c>
      <c r="G109" s="8" t="s">
        <v>447</v>
      </c>
      <c r="H109" s="8" t="s">
        <v>452</v>
      </c>
      <c r="I109" s="8" t="s">
        <v>453</v>
      </c>
      <c r="J109" s="8" t="s">
        <v>299</v>
      </c>
      <c r="K109" s="10">
        <v>84081</v>
      </c>
      <c r="L109" s="8" t="s">
        <v>296</v>
      </c>
      <c r="M109" s="11">
        <v>1000</v>
      </c>
      <c r="N109" s="11"/>
      <c r="O109" s="11">
        <f t="shared" si="29"/>
        <v>1000</v>
      </c>
    </row>
    <row r="110" spans="1:15" x14ac:dyDescent="0.25">
      <c r="A110" s="7">
        <v>2117</v>
      </c>
      <c r="B110" s="8" t="s">
        <v>15</v>
      </c>
      <c r="C110" s="12">
        <v>105510</v>
      </c>
      <c r="D110" s="8" t="s">
        <v>16</v>
      </c>
      <c r="E110" s="8" t="s">
        <v>17</v>
      </c>
      <c r="F110" s="8" t="s">
        <v>18</v>
      </c>
      <c r="G110" s="8" t="s">
        <v>448</v>
      </c>
      <c r="H110" s="8" t="s">
        <v>454</v>
      </c>
      <c r="I110" s="8" t="s">
        <v>367</v>
      </c>
      <c r="J110" s="8" t="s">
        <v>100</v>
      </c>
      <c r="K110" s="10">
        <v>98661</v>
      </c>
      <c r="L110" s="8" t="s">
        <v>449</v>
      </c>
      <c r="M110" s="11">
        <v>450</v>
      </c>
      <c r="N110" s="11"/>
      <c r="O110" s="11">
        <f t="shared" si="29"/>
        <v>450</v>
      </c>
    </row>
    <row r="111" spans="1:15" x14ac:dyDescent="0.25">
      <c r="A111" s="7">
        <v>2117</v>
      </c>
      <c r="B111" s="8" t="s">
        <v>15</v>
      </c>
      <c r="C111" s="12">
        <v>108248</v>
      </c>
      <c r="D111" s="8" t="s">
        <v>16</v>
      </c>
      <c r="E111" s="8" t="s">
        <v>17</v>
      </c>
      <c r="F111" s="8" t="s">
        <v>18</v>
      </c>
      <c r="G111" s="8" t="s">
        <v>206</v>
      </c>
      <c r="H111" s="8" t="s">
        <v>207</v>
      </c>
      <c r="I111" s="8" t="s">
        <v>35</v>
      </c>
      <c r="J111" s="8" t="s">
        <v>20</v>
      </c>
      <c r="K111" s="10">
        <v>97282</v>
      </c>
      <c r="L111" s="8" t="s">
        <v>259</v>
      </c>
      <c r="M111" s="11">
        <v>725</v>
      </c>
      <c r="N111" s="11"/>
      <c r="O111" s="11">
        <f t="shared" si="28"/>
        <v>725</v>
      </c>
    </row>
    <row r="112" spans="1:15" x14ac:dyDescent="0.25">
      <c r="A112" s="7">
        <v>2117</v>
      </c>
      <c r="B112" s="8" t="s">
        <v>15</v>
      </c>
      <c r="C112" s="9" t="s">
        <v>208</v>
      </c>
      <c r="D112" s="8" t="s">
        <v>209</v>
      </c>
      <c r="E112" s="8" t="s">
        <v>17</v>
      </c>
      <c r="F112" s="8" t="s">
        <v>18</v>
      </c>
      <c r="G112" s="8" t="s">
        <v>210</v>
      </c>
      <c r="H112" s="8" t="s">
        <v>211</v>
      </c>
      <c r="I112" s="8" t="s">
        <v>19</v>
      </c>
      <c r="J112" s="8" t="s">
        <v>20</v>
      </c>
      <c r="K112" s="7">
        <v>97303</v>
      </c>
      <c r="L112" s="8" t="s">
        <v>63</v>
      </c>
      <c r="M112" s="11">
        <v>30000</v>
      </c>
      <c r="N112" s="11"/>
      <c r="O112" s="11">
        <f t="shared" si="4"/>
        <v>30000</v>
      </c>
    </row>
    <row r="113" spans="1:15" x14ac:dyDescent="0.25">
      <c r="A113" s="7">
        <v>2117</v>
      </c>
      <c r="B113" s="8" t="s">
        <v>15</v>
      </c>
      <c r="C113" s="12">
        <v>108456</v>
      </c>
      <c r="D113" s="8" t="s">
        <v>16</v>
      </c>
      <c r="E113" s="8" t="s">
        <v>17</v>
      </c>
      <c r="F113" s="8" t="s">
        <v>18</v>
      </c>
      <c r="G113" s="8" t="s">
        <v>455</v>
      </c>
      <c r="H113" s="8" t="s">
        <v>457</v>
      </c>
      <c r="I113" s="8" t="s">
        <v>458</v>
      </c>
      <c r="J113" s="8" t="s">
        <v>20</v>
      </c>
      <c r="K113" s="10">
        <v>97132</v>
      </c>
      <c r="L113" s="8" t="s">
        <v>291</v>
      </c>
      <c r="M113" s="11">
        <v>20000</v>
      </c>
      <c r="N113" s="11"/>
      <c r="O113" s="11">
        <f t="shared" ref="O113" si="30">SUM(M113:N113)</f>
        <v>20000</v>
      </c>
    </row>
    <row r="114" spans="1:15" x14ac:dyDescent="0.25">
      <c r="A114" s="7">
        <v>2117</v>
      </c>
      <c r="B114" s="8" t="s">
        <v>15</v>
      </c>
      <c r="C114" s="9" t="s">
        <v>212</v>
      </c>
      <c r="D114" s="8" t="s">
        <v>37</v>
      </c>
      <c r="E114" s="8" t="s">
        <v>38</v>
      </c>
      <c r="F114" s="8" t="s">
        <v>39</v>
      </c>
      <c r="G114" s="8" t="s">
        <v>213</v>
      </c>
      <c r="H114" s="8" t="s">
        <v>214</v>
      </c>
      <c r="I114" s="8" t="s">
        <v>19</v>
      </c>
      <c r="J114" s="8" t="s">
        <v>20</v>
      </c>
      <c r="K114" s="7">
        <v>97301</v>
      </c>
      <c r="L114" s="8" t="s">
        <v>215</v>
      </c>
      <c r="M114" s="11" t="s">
        <v>269</v>
      </c>
      <c r="N114" s="11"/>
      <c r="O114" s="11">
        <f>SUM(M114:N114)</f>
        <v>0</v>
      </c>
    </row>
    <row r="115" spans="1:15" x14ac:dyDescent="0.25">
      <c r="A115" s="7">
        <v>2117</v>
      </c>
      <c r="B115" s="8" t="s">
        <v>15</v>
      </c>
      <c r="C115" s="12">
        <v>108457</v>
      </c>
      <c r="D115" s="8" t="s">
        <v>16</v>
      </c>
      <c r="E115" s="8" t="s">
        <v>17</v>
      </c>
      <c r="F115" s="8" t="s">
        <v>18</v>
      </c>
      <c r="G115" s="8" t="s">
        <v>456</v>
      </c>
      <c r="H115" s="8" t="s">
        <v>459</v>
      </c>
      <c r="I115" s="8" t="s">
        <v>98</v>
      </c>
      <c r="J115" s="8" t="s">
        <v>20</v>
      </c>
      <c r="K115" s="10">
        <v>97034</v>
      </c>
      <c r="L115" s="8" t="s">
        <v>291</v>
      </c>
      <c r="M115" s="11">
        <v>85000</v>
      </c>
      <c r="N115" s="11"/>
      <c r="O115" s="11">
        <f t="shared" ref="O115" si="31">SUM(M115:N115)</f>
        <v>85000</v>
      </c>
    </row>
    <row r="116" spans="1:15" x14ac:dyDescent="0.25">
      <c r="A116" s="7">
        <v>2117</v>
      </c>
      <c r="B116" s="8" t="s">
        <v>15</v>
      </c>
      <c r="C116" s="9" t="s">
        <v>216</v>
      </c>
      <c r="D116" s="8" t="s">
        <v>105</v>
      </c>
      <c r="E116" s="8" t="s">
        <v>38</v>
      </c>
      <c r="F116" s="8" t="s">
        <v>39</v>
      </c>
      <c r="G116" s="8" t="s">
        <v>217</v>
      </c>
      <c r="H116" s="8" t="s">
        <v>218</v>
      </c>
      <c r="I116" s="8" t="s">
        <v>219</v>
      </c>
      <c r="J116" s="8" t="s">
        <v>30</v>
      </c>
      <c r="K116" s="7">
        <v>91189</v>
      </c>
      <c r="L116" s="8" t="s">
        <v>220</v>
      </c>
      <c r="M116" s="13" t="s">
        <v>221</v>
      </c>
      <c r="N116" s="13"/>
      <c r="O116" s="13">
        <f>184.84*48</f>
        <v>8872.32</v>
      </c>
    </row>
    <row r="117" spans="1:15" x14ac:dyDescent="0.25">
      <c r="A117" s="7">
        <v>2117</v>
      </c>
      <c r="B117" s="8" t="s">
        <v>15</v>
      </c>
      <c r="C117" s="9" t="s">
        <v>222</v>
      </c>
      <c r="D117" s="8" t="s">
        <v>105</v>
      </c>
      <c r="E117" s="8" t="s">
        <v>38</v>
      </c>
      <c r="F117" s="8" t="s">
        <v>39</v>
      </c>
      <c r="G117" s="8" t="s">
        <v>217</v>
      </c>
      <c r="H117" s="8" t="s">
        <v>218</v>
      </c>
      <c r="I117" s="8" t="s">
        <v>219</v>
      </c>
      <c r="J117" s="8" t="s">
        <v>30</v>
      </c>
      <c r="K117" s="7">
        <v>91189</v>
      </c>
      <c r="L117" s="8" t="s">
        <v>220</v>
      </c>
      <c r="M117" s="13" t="s">
        <v>221</v>
      </c>
      <c r="N117" s="13"/>
      <c r="O117" s="13">
        <f>184.84*48</f>
        <v>8872.32</v>
      </c>
    </row>
    <row r="118" spans="1:15" x14ac:dyDescent="0.25">
      <c r="A118" s="7">
        <v>2117</v>
      </c>
      <c r="B118" s="8" t="s">
        <v>15</v>
      </c>
      <c r="C118" s="9" t="s">
        <v>223</v>
      </c>
      <c r="D118" s="8" t="s">
        <v>105</v>
      </c>
      <c r="E118" s="8" t="s">
        <v>38</v>
      </c>
      <c r="F118" s="8" t="s">
        <v>39</v>
      </c>
      <c r="G118" s="8" t="s">
        <v>217</v>
      </c>
      <c r="H118" s="8" t="s">
        <v>218</v>
      </c>
      <c r="I118" s="8" t="s">
        <v>219</v>
      </c>
      <c r="J118" s="8" t="s">
        <v>30</v>
      </c>
      <c r="K118" s="7">
        <v>91189</v>
      </c>
      <c r="L118" s="8" t="s">
        <v>220</v>
      </c>
      <c r="M118" s="13" t="s">
        <v>224</v>
      </c>
      <c r="N118" s="13"/>
      <c r="O118" s="13">
        <f>233.41*48</f>
        <v>11203.68</v>
      </c>
    </row>
    <row r="119" spans="1:15" x14ac:dyDescent="0.25">
      <c r="A119" s="7">
        <v>2117</v>
      </c>
      <c r="B119" s="8" t="s">
        <v>15</v>
      </c>
      <c r="C119" s="9" t="s">
        <v>225</v>
      </c>
      <c r="D119" s="8" t="s">
        <v>105</v>
      </c>
      <c r="E119" s="8" t="s">
        <v>38</v>
      </c>
      <c r="F119" s="8" t="s">
        <v>39</v>
      </c>
      <c r="G119" s="8" t="s">
        <v>217</v>
      </c>
      <c r="H119" s="8" t="s">
        <v>218</v>
      </c>
      <c r="I119" s="8" t="s">
        <v>219</v>
      </c>
      <c r="J119" s="8" t="s">
        <v>30</v>
      </c>
      <c r="K119" s="7">
        <v>91189</v>
      </c>
      <c r="L119" s="8" t="s">
        <v>220</v>
      </c>
      <c r="M119" s="13" t="s">
        <v>226</v>
      </c>
      <c r="N119" s="13"/>
      <c r="O119" s="13">
        <f>226.65*48</f>
        <v>10879.2</v>
      </c>
    </row>
    <row r="120" spans="1:15" x14ac:dyDescent="0.25">
      <c r="A120" s="7">
        <v>2117</v>
      </c>
      <c r="B120" s="8" t="s">
        <v>15</v>
      </c>
      <c r="C120" s="9" t="s">
        <v>460</v>
      </c>
      <c r="D120" s="8" t="s">
        <v>105</v>
      </c>
      <c r="E120" s="8" t="s">
        <v>38</v>
      </c>
      <c r="F120" s="8" t="s">
        <v>39</v>
      </c>
      <c r="G120" s="8" t="s">
        <v>217</v>
      </c>
      <c r="H120" s="8" t="s">
        <v>218</v>
      </c>
      <c r="I120" s="8" t="s">
        <v>219</v>
      </c>
      <c r="J120" s="8" t="s">
        <v>30</v>
      </c>
      <c r="K120" s="7">
        <v>91189</v>
      </c>
      <c r="L120" s="8" t="s">
        <v>227</v>
      </c>
      <c r="M120" s="13" t="s">
        <v>228</v>
      </c>
      <c r="N120" s="13"/>
      <c r="O120" s="13">
        <f>347.94*48</f>
        <v>16701.12</v>
      </c>
    </row>
    <row r="121" spans="1:15" x14ac:dyDescent="0.25">
      <c r="A121" s="7">
        <v>2117</v>
      </c>
      <c r="B121" s="8" t="s">
        <v>15</v>
      </c>
      <c r="C121" s="9" t="s">
        <v>229</v>
      </c>
      <c r="D121" s="8" t="s">
        <v>105</v>
      </c>
      <c r="E121" s="8" t="s">
        <v>38</v>
      </c>
      <c r="F121" s="8" t="s">
        <v>39</v>
      </c>
      <c r="G121" s="8" t="s">
        <v>217</v>
      </c>
      <c r="H121" s="8" t="s">
        <v>218</v>
      </c>
      <c r="I121" s="8" t="s">
        <v>219</v>
      </c>
      <c r="J121" s="8" t="s">
        <v>30</v>
      </c>
      <c r="K121" s="7">
        <v>91189</v>
      </c>
      <c r="L121" s="8" t="s">
        <v>220</v>
      </c>
      <c r="M121" s="13" t="s">
        <v>230</v>
      </c>
      <c r="N121" s="13"/>
      <c r="O121" s="13">
        <f>251.94*48</f>
        <v>12093.119999999999</v>
      </c>
    </row>
    <row r="122" spans="1:15" x14ac:dyDescent="0.25">
      <c r="A122" s="7">
        <v>2117</v>
      </c>
      <c r="B122" s="8" t="s">
        <v>15</v>
      </c>
      <c r="C122" s="9" t="s">
        <v>231</v>
      </c>
      <c r="D122" s="8" t="s">
        <v>105</v>
      </c>
      <c r="E122" s="8" t="s">
        <v>38</v>
      </c>
      <c r="F122" s="8" t="s">
        <v>39</v>
      </c>
      <c r="G122" s="8" t="s">
        <v>217</v>
      </c>
      <c r="H122" s="8" t="s">
        <v>218</v>
      </c>
      <c r="I122" s="8" t="s">
        <v>219</v>
      </c>
      <c r="J122" s="8" t="s">
        <v>30</v>
      </c>
      <c r="K122" s="7">
        <v>91189</v>
      </c>
      <c r="L122" s="8" t="s">
        <v>227</v>
      </c>
      <c r="M122" s="13" t="s">
        <v>232</v>
      </c>
      <c r="N122" s="13"/>
      <c r="O122" s="13">
        <f>340.52*48</f>
        <v>16344.96</v>
      </c>
    </row>
    <row r="123" spans="1:15" x14ac:dyDescent="0.25">
      <c r="A123" s="7">
        <v>2117</v>
      </c>
      <c r="B123" s="8" t="s">
        <v>15</v>
      </c>
      <c r="C123" s="9" t="s">
        <v>233</v>
      </c>
      <c r="D123" s="8" t="s">
        <v>105</v>
      </c>
      <c r="E123" s="8" t="s">
        <v>38</v>
      </c>
      <c r="F123" s="8" t="s">
        <v>39</v>
      </c>
      <c r="G123" s="8" t="s">
        <v>217</v>
      </c>
      <c r="H123" s="8" t="s">
        <v>218</v>
      </c>
      <c r="I123" s="8" t="s">
        <v>219</v>
      </c>
      <c r="J123" s="8" t="s">
        <v>30</v>
      </c>
      <c r="K123" s="7">
        <v>91189</v>
      </c>
      <c r="L123" s="8" t="s">
        <v>220</v>
      </c>
      <c r="M123" s="13" t="s">
        <v>234</v>
      </c>
      <c r="N123" s="13"/>
      <c r="O123" s="13">
        <f>214.58*48</f>
        <v>10299.84</v>
      </c>
    </row>
    <row r="124" spans="1:15" x14ac:dyDescent="0.25">
      <c r="A124" s="7">
        <v>2117</v>
      </c>
      <c r="B124" s="8" t="s">
        <v>15</v>
      </c>
      <c r="C124" s="9" t="s">
        <v>235</v>
      </c>
      <c r="D124" s="8" t="s">
        <v>105</v>
      </c>
      <c r="E124" s="8" t="s">
        <v>38</v>
      </c>
      <c r="F124" s="8" t="s">
        <v>39</v>
      </c>
      <c r="G124" s="8" t="s">
        <v>217</v>
      </c>
      <c r="H124" s="8" t="s">
        <v>218</v>
      </c>
      <c r="I124" s="8" t="s">
        <v>219</v>
      </c>
      <c r="J124" s="8" t="s">
        <v>30</v>
      </c>
      <c r="K124" s="7">
        <v>91189</v>
      </c>
      <c r="L124" s="8" t="s">
        <v>220</v>
      </c>
      <c r="M124" s="13" t="s">
        <v>236</v>
      </c>
      <c r="N124" s="13"/>
      <c r="O124" s="13">
        <f>197.44*48</f>
        <v>9477.119999999999</v>
      </c>
    </row>
    <row r="125" spans="1:15" x14ac:dyDescent="0.25">
      <c r="A125" s="7">
        <v>2117</v>
      </c>
      <c r="B125" s="8" t="s">
        <v>15</v>
      </c>
      <c r="C125" s="9" t="s">
        <v>237</v>
      </c>
      <c r="D125" s="8" t="s">
        <v>105</v>
      </c>
      <c r="E125" s="8" t="s">
        <v>38</v>
      </c>
      <c r="F125" s="8" t="s">
        <v>39</v>
      </c>
      <c r="G125" s="8" t="s">
        <v>217</v>
      </c>
      <c r="H125" s="8" t="s">
        <v>218</v>
      </c>
      <c r="I125" s="8" t="s">
        <v>219</v>
      </c>
      <c r="J125" s="8" t="s">
        <v>30</v>
      </c>
      <c r="K125" s="7">
        <v>91189</v>
      </c>
      <c r="L125" s="8" t="s">
        <v>227</v>
      </c>
      <c r="M125" s="13" t="s">
        <v>238</v>
      </c>
      <c r="N125" s="13"/>
      <c r="O125" s="13">
        <f>326.72*48</f>
        <v>15682.560000000001</v>
      </c>
    </row>
    <row r="126" spans="1:15" x14ac:dyDescent="0.25">
      <c r="A126" s="7">
        <v>2117</v>
      </c>
      <c r="B126" s="8" t="s">
        <v>15</v>
      </c>
      <c r="C126" s="9" t="s">
        <v>239</v>
      </c>
      <c r="D126" s="8" t="s">
        <v>105</v>
      </c>
      <c r="E126" s="8" t="s">
        <v>38</v>
      </c>
      <c r="F126" s="8" t="s">
        <v>39</v>
      </c>
      <c r="G126" s="8" t="s">
        <v>217</v>
      </c>
      <c r="H126" s="8" t="s">
        <v>218</v>
      </c>
      <c r="I126" s="8" t="s">
        <v>219</v>
      </c>
      <c r="J126" s="8" t="s">
        <v>30</v>
      </c>
      <c r="K126" s="7">
        <v>91189</v>
      </c>
      <c r="L126" s="8" t="s">
        <v>220</v>
      </c>
      <c r="M126" s="13" t="s">
        <v>240</v>
      </c>
      <c r="N126" s="13"/>
      <c r="O126" s="13">
        <f>183.77*48</f>
        <v>8820.9600000000009</v>
      </c>
    </row>
    <row r="127" spans="1:15" x14ac:dyDescent="0.25">
      <c r="A127" s="7">
        <v>2117</v>
      </c>
      <c r="B127" s="8" t="s">
        <v>15</v>
      </c>
      <c r="C127" s="9" t="s">
        <v>241</v>
      </c>
      <c r="D127" s="8" t="s">
        <v>105</v>
      </c>
      <c r="E127" s="8" t="s">
        <v>38</v>
      </c>
      <c r="F127" s="8" t="s">
        <v>39</v>
      </c>
      <c r="G127" s="8" t="s">
        <v>217</v>
      </c>
      <c r="H127" s="8" t="s">
        <v>218</v>
      </c>
      <c r="I127" s="8" t="s">
        <v>219</v>
      </c>
      <c r="J127" s="8" t="s">
        <v>30</v>
      </c>
      <c r="K127" s="7">
        <v>91189</v>
      </c>
      <c r="L127" s="8" t="s">
        <v>220</v>
      </c>
      <c r="M127" s="13" t="s">
        <v>242</v>
      </c>
      <c r="N127" s="13"/>
      <c r="O127" s="13">
        <f>184.52*48</f>
        <v>8856.9600000000009</v>
      </c>
    </row>
    <row r="128" spans="1:15" x14ac:dyDescent="0.25">
      <c r="A128" s="7">
        <v>2117</v>
      </c>
      <c r="B128" s="8" t="s">
        <v>15</v>
      </c>
      <c r="C128" s="9" t="s">
        <v>243</v>
      </c>
      <c r="D128" s="8" t="s">
        <v>105</v>
      </c>
      <c r="E128" s="8" t="s">
        <v>38</v>
      </c>
      <c r="F128" s="8" t="s">
        <v>39</v>
      </c>
      <c r="G128" s="8" t="s">
        <v>217</v>
      </c>
      <c r="H128" s="8" t="s">
        <v>218</v>
      </c>
      <c r="I128" s="8" t="s">
        <v>219</v>
      </c>
      <c r="J128" s="8" t="s">
        <v>30</v>
      </c>
      <c r="K128" s="7">
        <v>91189</v>
      </c>
      <c r="L128" s="8" t="s">
        <v>220</v>
      </c>
      <c r="M128" s="13" t="s">
        <v>244</v>
      </c>
      <c r="N128" s="13"/>
      <c r="O128" s="13">
        <f>217.34*48</f>
        <v>10432.32</v>
      </c>
    </row>
    <row r="129" spans="1:15" x14ac:dyDescent="0.25">
      <c r="A129" s="7">
        <v>2117</v>
      </c>
      <c r="B129" s="8" t="s">
        <v>15</v>
      </c>
      <c r="C129" s="9" t="s">
        <v>245</v>
      </c>
      <c r="D129" s="8" t="s">
        <v>105</v>
      </c>
      <c r="E129" s="8" t="s">
        <v>38</v>
      </c>
      <c r="F129" s="8" t="s">
        <v>39</v>
      </c>
      <c r="G129" s="8" t="s">
        <v>217</v>
      </c>
      <c r="H129" s="8" t="s">
        <v>218</v>
      </c>
      <c r="I129" s="8" t="s">
        <v>219</v>
      </c>
      <c r="J129" s="8" t="s">
        <v>30</v>
      </c>
      <c r="K129" s="7">
        <v>91189</v>
      </c>
      <c r="L129" s="8" t="s">
        <v>220</v>
      </c>
      <c r="M129" s="13" t="s">
        <v>246</v>
      </c>
      <c r="N129" s="13"/>
      <c r="O129" s="13">
        <f>264.35*48</f>
        <v>12688.800000000001</v>
      </c>
    </row>
    <row r="130" spans="1:15" x14ac:dyDescent="0.25">
      <c r="A130" s="7">
        <v>2117</v>
      </c>
      <c r="B130" s="8" t="s">
        <v>15</v>
      </c>
      <c r="C130" s="9" t="s">
        <v>247</v>
      </c>
      <c r="D130" s="8" t="s">
        <v>105</v>
      </c>
      <c r="E130" s="8" t="s">
        <v>38</v>
      </c>
      <c r="F130" s="8" t="s">
        <v>39</v>
      </c>
      <c r="G130" s="8" t="s">
        <v>217</v>
      </c>
      <c r="H130" s="8" t="s">
        <v>218</v>
      </c>
      <c r="I130" s="8" t="s">
        <v>219</v>
      </c>
      <c r="J130" s="8" t="s">
        <v>30</v>
      </c>
      <c r="K130" s="7">
        <v>91189</v>
      </c>
      <c r="L130" s="8" t="s">
        <v>220</v>
      </c>
      <c r="M130" s="13" t="s">
        <v>248</v>
      </c>
      <c r="N130" s="13"/>
      <c r="O130" s="13">
        <f>485.25*48</f>
        <v>23292</v>
      </c>
    </row>
    <row r="131" spans="1:15" x14ac:dyDescent="0.25">
      <c r="A131" s="7">
        <v>2117</v>
      </c>
      <c r="B131" s="8" t="s">
        <v>15</v>
      </c>
      <c r="C131" s="9" t="s">
        <v>249</v>
      </c>
      <c r="D131" s="8" t="s">
        <v>105</v>
      </c>
      <c r="E131" s="8" t="s">
        <v>38</v>
      </c>
      <c r="F131" s="8" t="s">
        <v>39</v>
      </c>
      <c r="G131" s="8" t="s">
        <v>217</v>
      </c>
      <c r="H131" s="8" t="s">
        <v>218</v>
      </c>
      <c r="I131" s="8" t="s">
        <v>219</v>
      </c>
      <c r="J131" s="8" t="s">
        <v>30</v>
      </c>
      <c r="K131" s="7">
        <v>91189</v>
      </c>
      <c r="L131" s="8" t="s">
        <v>250</v>
      </c>
      <c r="M131" s="13">
        <v>267.95999999999998</v>
      </c>
      <c r="N131" s="13"/>
      <c r="O131" s="13">
        <f>267.96*48</f>
        <v>12862.079999999998</v>
      </c>
    </row>
    <row r="132" spans="1:15" x14ac:dyDescent="0.25">
      <c r="A132" s="7">
        <v>2117</v>
      </c>
      <c r="B132" s="8" t="s">
        <v>15</v>
      </c>
      <c r="C132" s="9" t="s">
        <v>251</v>
      </c>
      <c r="D132" s="8" t="s">
        <v>105</v>
      </c>
      <c r="E132" s="8" t="s">
        <v>38</v>
      </c>
      <c r="F132" s="8" t="s">
        <v>39</v>
      </c>
      <c r="G132" s="8" t="s">
        <v>217</v>
      </c>
      <c r="H132" s="8" t="s">
        <v>218</v>
      </c>
      <c r="I132" s="8" t="s">
        <v>219</v>
      </c>
      <c r="J132" s="8" t="s">
        <v>30</v>
      </c>
      <c r="K132" s="7">
        <v>91189</v>
      </c>
      <c r="L132" s="8" t="s">
        <v>252</v>
      </c>
      <c r="M132" s="13" t="s">
        <v>111</v>
      </c>
      <c r="N132" s="13"/>
      <c r="O132" s="13" t="s">
        <v>111</v>
      </c>
    </row>
    <row r="133" spans="1:15" x14ac:dyDescent="0.25">
      <c r="A133" s="7">
        <v>2117</v>
      </c>
      <c r="B133" s="8" t="s">
        <v>15</v>
      </c>
      <c r="C133" s="9" t="s">
        <v>253</v>
      </c>
      <c r="D133" s="8" t="s">
        <v>105</v>
      </c>
      <c r="E133" s="8" t="s">
        <v>38</v>
      </c>
      <c r="F133" s="8" t="s">
        <v>39</v>
      </c>
      <c r="G133" s="8" t="s">
        <v>217</v>
      </c>
      <c r="H133" s="8" t="s">
        <v>218</v>
      </c>
      <c r="I133" s="8" t="s">
        <v>219</v>
      </c>
      <c r="J133" s="8" t="s">
        <v>30</v>
      </c>
      <c r="K133" s="7">
        <v>91189</v>
      </c>
      <c r="L133" s="8" t="s">
        <v>254</v>
      </c>
      <c r="M133" s="13" t="s">
        <v>111</v>
      </c>
      <c r="N133" s="13"/>
      <c r="O133" s="13" t="s">
        <v>111</v>
      </c>
    </row>
    <row r="134" spans="1:15" x14ac:dyDescent="0.25">
      <c r="A134" s="7">
        <v>2117</v>
      </c>
      <c r="B134" s="8" t="s">
        <v>15</v>
      </c>
      <c r="C134" s="9" t="s">
        <v>255</v>
      </c>
      <c r="D134" s="8" t="s">
        <v>105</v>
      </c>
      <c r="E134" s="8" t="s">
        <v>38</v>
      </c>
      <c r="F134" s="8" t="s">
        <v>39</v>
      </c>
      <c r="G134" s="8" t="s">
        <v>217</v>
      </c>
      <c r="H134" s="8" t="s">
        <v>218</v>
      </c>
      <c r="I134" s="8" t="s">
        <v>219</v>
      </c>
      <c r="J134" s="8" t="s">
        <v>30</v>
      </c>
      <c r="K134" s="7">
        <v>91189</v>
      </c>
      <c r="L134" s="8" t="s">
        <v>256</v>
      </c>
      <c r="M134" s="13" t="s">
        <v>111</v>
      </c>
      <c r="N134" s="13"/>
      <c r="O134" s="13" t="s">
        <v>111</v>
      </c>
    </row>
    <row r="135" spans="1:15" x14ac:dyDescent="0.25">
      <c r="A135" s="7">
        <v>2117</v>
      </c>
      <c r="B135" s="8" t="s">
        <v>15</v>
      </c>
      <c r="C135" s="9" t="s">
        <v>461</v>
      </c>
      <c r="D135" s="8" t="s">
        <v>105</v>
      </c>
      <c r="E135" s="8" t="s">
        <v>38</v>
      </c>
      <c r="F135" s="8" t="s">
        <v>39</v>
      </c>
      <c r="G135" s="8" t="s">
        <v>217</v>
      </c>
      <c r="H135" s="8" t="s">
        <v>218</v>
      </c>
      <c r="I135" s="8" t="s">
        <v>219</v>
      </c>
      <c r="J135" s="8" t="s">
        <v>30</v>
      </c>
      <c r="K135" s="7">
        <v>91189</v>
      </c>
      <c r="L135" s="8" t="s">
        <v>462</v>
      </c>
      <c r="M135" s="13" t="s">
        <v>111</v>
      </c>
      <c r="N135" s="13"/>
      <c r="O135" s="13" t="s">
        <v>111</v>
      </c>
    </row>
    <row r="136" spans="1:15" x14ac:dyDescent="0.25">
      <c r="A136" s="7">
        <v>2117</v>
      </c>
      <c r="B136" s="8" t="s">
        <v>15</v>
      </c>
      <c r="C136" s="9" t="s">
        <v>468</v>
      </c>
      <c r="D136" s="8" t="s">
        <v>105</v>
      </c>
      <c r="E136" s="8" t="s">
        <v>38</v>
      </c>
      <c r="F136" s="8" t="s">
        <v>39</v>
      </c>
      <c r="G136" s="8" t="s">
        <v>217</v>
      </c>
      <c r="H136" s="8" t="s">
        <v>463</v>
      </c>
      <c r="I136" s="8" t="s">
        <v>464</v>
      </c>
      <c r="J136" s="8" t="s">
        <v>465</v>
      </c>
      <c r="K136" s="7">
        <v>46250</v>
      </c>
      <c r="L136" s="8" t="s">
        <v>466</v>
      </c>
      <c r="M136" s="13" t="s">
        <v>111</v>
      </c>
      <c r="N136" s="13"/>
      <c r="O136" s="13" t="s">
        <v>111</v>
      </c>
    </row>
    <row r="137" spans="1:15" x14ac:dyDescent="0.25">
      <c r="A137" s="7">
        <v>2117</v>
      </c>
      <c r="B137" s="8" t="s">
        <v>15</v>
      </c>
      <c r="C137" s="9" t="s">
        <v>467</v>
      </c>
      <c r="D137" s="8" t="s">
        <v>105</v>
      </c>
      <c r="E137" s="8" t="s">
        <v>38</v>
      </c>
      <c r="F137" s="8" t="s">
        <v>39</v>
      </c>
      <c r="G137" s="8" t="s">
        <v>217</v>
      </c>
      <c r="H137" s="8" t="s">
        <v>463</v>
      </c>
      <c r="I137" s="8" t="s">
        <v>464</v>
      </c>
      <c r="J137" s="8" t="s">
        <v>465</v>
      </c>
      <c r="K137" s="7">
        <v>46250</v>
      </c>
      <c r="L137" s="8" t="s">
        <v>474</v>
      </c>
      <c r="M137" s="13" t="s">
        <v>111</v>
      </c>
      <c r="N137" s="13"/>
      <c r="O137" s="13" t="s">
        <v>111</v>
      </c>
    </row>
    <row r="138" spans="1:15" x14ac:dyDescent="0.25">
      <c r="A138" s="7">
        <v>2117</v>
      </c>
      <c r="B138" s="8" t="s">
        <v>15</v>
      </c>
      <c r="C138" s="9" t="s">
        <v>469</v>
      </c>
      <c r="D138" s="8" t="s">
        <v>105</v>
      </c>
      <c r="E138" s="8" t="s">
        <v>38</v>
      </c>
      <c r="F138" s="8" t="s">
        <v>39</v>
      </c>
      <c r="G138" s="8" t="s">
        <v>217</v>
      </c>
      <c r="H138" s="8" t="s">
        <v>463</v>
      </c>
      <c r="I138" s="8" t="s">
        <v>464</v>
      </c>
      <c r="J138" s="8" t="s">
        <v>465</v>
      </c>
      <c r="K138" s="7">
        <v>46250</v>
      </c>
      <c r="L138" s="8" t="s">
        <v>475</v>
      </c>
      <c r="M138" s="13" t="s">
        <v>111</v>
      </c>
      <c r="N138" s="13"/>
      <c r="O138" s="13" t="s">
        <v>111</v>
      </c>
    </row>
    <row r="139" spans="1:15" x14ac:dyDescent="0.25">
      <c r="A139" s="7">
        <v>2117</v>
      </c>
      <c r="B139" s="8" t="s">
        <v>15</v>
      </c>
      <c r="C139" s="9" t="s">
        <v>470</v>
      </c>
      <c r="D139" s="8" t="s">
        <v>105</v>
      </c>
      <c r="E139" s="8" t="s">
        <v>38</v>
      </c>
      <c r="F139" s="8" t="s">
        <v>39</v>
      </c>
      <c r="G139" s="8" t="s">
        <v>217</v>
      </c>
      <c r="H139" s="8" t="s">
        <v>463</v>
      </c>
      <c r="I139" s="8" t="s">
        <v>464</v>
      </c>
      <c r="J139" s="8" t="s">
        <v>465</v>
      </c>
      <c r="K139" s="7">
        <v>46250</v>
      </c>
      <c r="L139" s="8" t="s">
        <v>476</v>
      </c>
      <c r="M139" s="13" t="s">
        <v>111</v>
      </c>
      <c r="N139" s="13"/>
      <c r="O139" s="13" t="s">
        <v>111</v>
      </c>
    </row>
    <row r="140" spans="1:15" x14ac:dyDescent="0.25">
      <c r="A140" s="7">
        <v>2117</v>
      </c>
      <c r="B140" s="8" t="s">
        <v>15</v>
      </c>
      <c r="C140" s="9" t="s">
        <v>471</v>
      </c>
      <c r="D140" s="8" t="s">
        <v>105</v>
      </c>
      <c r="E140" s="8" t="s">
        <v>38</v>
      </c>
      <c r="F140" s="8" t="s">
        <v>39</v>
      </c>
      <c r="G140" s="8" t="s">
        <v>217</v>
      </c>
      <c r="H140" s="8" t="s">
        <v>463</v>
      </c>
      <c r="I140" s="8" t="s">
        <v>464</v>
      </c>
      <c r="J140" s="8" t="s">
        <v>465</v>
      </c>
      <c r="K140" s="7">
        <v>46250</v>
      </c>
      <c r="L140" s="8" t="s">
        <v>477</v>
      </c>
      <c r="M140" s="13" t="s">
        <v>111</v>
      </c>
      <c r="N140" s="13"/>
      <c r="O140" s="13" t="s">
        <v>111</v>
      </c>
    </row>
    <row r="141" spans="1:15" x14ac:dyDescent="0.25">
      <c r="A141" s="7">
        <v>2117</v>
      </c>
      <c r="B141" s="8" t="s">
        <v>15</v>
      </c>
      <c r="C141" s="9" t="s">
        <v>472</v>
      </c>
      <c r="D141" s="8" t="s">
        <v>105</v>
      </c>
      <c r="E141" s="8" t="s">
        <v>38</v>
      </c>
      <c r="F141" s="8" t="s">
        <v>39</v>
      </c>
      <c r="G141" s="8" t="s">
        <v>217</v>
      </c>
      <c r="H141" s="8" t="s">
        <v>463</v>
      </c>
      <c r="I141" s="8" t="s">
        <v>464</v>
      </c>
      <c r="J141" s="8" t="s">
        <v>465</v>
      </c>
      <c r="K141" s="7">
        <v>46250</v>
      </c>
      <c r="L141" s="8" t="s">
        <v>478</v>
      </c>
      <c r="M141" s="13" t="s">
        <v>111</v>
      </c>
      <c r="N141" s="13"/>
      <c r="O141" s="13" t="s">
        <v>111</v>
      </c>
    </row>
    <row r="142" spans="1:15" x14ac:dyDescent="0.25">
      <c r="A142" s="7">
        <v>2117</v>
      </c>
      <c r="B142" s="8" t="s">
        <v>15</v>
      </c>
      <c r="C142" s="9" t="s">
        <v>473</v>
      </c>
      <c r="D142" s="8" t="s">
        <v>105</v>
      </c>
      <c r="E142" s="8" t="s">
        <v>38</v>
      </c>
      <c r="F142" s="8" t="s">
        <v>39</v>
      </c>
      <c r="G142" s="8" t="s">
        <v>217</v>
      </c>
      <c r="H142" s="8" t="s">
        <v>463</v>
      </c>
      <c r="I142" s="8" t="s">
        <v>464</v>
      </c>
      <c r="J142" s="8" t="s">
        <v>465</v>
      </c>
      <c r="K142" s="7">
        <v>46250</v>
      </c>
      <c r="L142" s="8" t="s">
        <v>478</v>
      </c>
      <c r="M142" s="13" t="s">
        <v>111</v>
      </c>
      <c r="N142" s="13"/>
      <c r="O142" s="13" t="s">
        <v>111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2016-09-30T07:08:45Z</cp:lastPrinted>
  <dcterms:created xsi:type="dcterms:W3CDTF">2016-09-27T21:53:53Z</dcterms:created>
  <dcterms:modified xsi:type="dcterms:W3CDTF">2018-02-01T00:07:04Z</dcterms:modified>
</cp:coreProperties>
</file>