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SUPPORT SERVICES\Transparency\2017-18\DAS\"/>
    </mc:Choice>
  </mc:AlternateContent>
  <bookViews>
    <workbookView xWindow="0" yWindow="0" windowWidth="23040" windowHeight="9660"/>
  </bookViews>
  <sheets>
    <sheet name="Sheet1" sheetId="2" r:id="rId1"/>
  </sheets>
  <calcPr calcId="162913"/>
</workbook>
</file>

<file path=xl/calcChain.xml><?xml version="1.0" encoding="utf-8"?>
<calcChain xmlns="http://schemas.openxmlformats.org/spreadsheetml/2006/main">
  <c r="N57" i="2" l="1"/>
  <c r="N35" i="2"/>
</calcChain>
</file>

<file path=xl/sharedStrings.xml><?xml version="1.0" encoding="utf-8"?>
<sst xmlns="http://schemas.openxmlformats.org/spreadsheetml/2006/main" count="658" uniqueCount="343">
  <si>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</si>
  <si>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</si>
  <si>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</si>
  <si>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</si>
  <si>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</si>
  <si>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</si>
  <si>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</si>
  <si>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</si>
  <si>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</si>
  <si>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</si>
  <si>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</si>
  <si>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</si>
  <si>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</si>
  <si>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</si>
  <si>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</si>
  <si>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DOUGLAS EDUCATION SERVICE DISTRICT</t>
  </si>
  <si>
    <t>208-816-2018</t>
  </si>
  <si>
    <t>HUB- PP</t>
  </si>
  <si>
    <t>INDEPENDENT CONTRACTOR AGREEMENT</t>
  </si>
  <si>
    <t>ASK PHOENIX SOLUTIONS</t>
  </si>
  <si>
    <t>844 SE 143RD AVE</t>
  </si>
  <si>
    <t>PORTLAND</t>
  </si>
  <si>
    <t>OR</t>
  </si>
  <si>
    <t>03/06/2018/03/16/2018</t>
  </si>
  <si>
    <t>EDUCATION SERVICES - CONSULTING</t>
  </si>
  <si>
    <t>845 SE 143RD AVE</t>
  </si>
  <si>
    <t>10/01/2017/06/30/2018</t>
  </si>
  <si>
    <t>2.208.806.2017.2018</t>
  </si>
  <si>
    <t>KPI - KINDERGARTEN PARTNERSHIP</t>
  </si>
  <si>
    <t xml:space="preserve">MEMO OF UNDERSTANDING </t>
  </si>
  <si>
    <t>CAMAS VALLEY SD</t>
  </si>
  <si>
    <t>197 MAIN CAMAS RD</t>
  </si>
  <si>
    <t>CAMAS VALLEY</t>
  </si>
  <si>
    <t>10/17/2017/06/30/2018</t>
  </si>
  <si>
    <t>E40220</t>
  </si>
  <si>
    <t>INDEPNDENT CONTRACTOR AGREEMENT</t>
  </si>
  <si>
    <t>INTERGOVERNMENTAL AGREEMENT</t>
  </si>
  <si>
    <t>CHEMEKETA EVENT SERVICES</t>
  </si>
  <si>
    <t>215 DOAKS FERRY ROAD</t>
  </si>
  <si>
    <t>SALEM</t>
  </si>
  <si>
    <t>11/13/2017/11/30/2017</t>
  </si>
  <si>
    <t>E39243</t>
  </si>
  <si>
    <t>SPACE RENTAL</t>
  </si>
  <si>
    <t>RENTAL AGREEMENT</t>
  </si>
  <si>
    <t>533-17-18-008</t>
  </si>
  <si>
    <t>LEASE</t>
  </si>
  <si>
    <t>LEASE AGREEMENT</t>
  </si>
  <si>
    <t>CITY OF CENTRAL POINT</t>
  </si>
  <si>
    <t>140 S 3RD STREET</t>
  </si>
  <si>
    <t>CENTRAL POINT</t>
  </si>
  <si>
    <t>08/01/2018/06/30/2018</t>
  </si>
  <si>
    <t>11.208.806.2017.2018</t>
  </si>
  <si>
    <t>COW CREEK</t>
  </si>
  <si>
    <t>2371 NE Stephens St., Suite 100</t>
  </si>
  <si>
    <t>ROSEBURG</t>
  </si>
  <si>
    <t xml:space="preserve">DOUGLAS COUNTY PARTNERS FOR STUDENT SUCCESS </t>
  </si>
  <si>
    <t>INTERGOVERNMENAL AGREEMENT</t>
  </si>
  <si>
    <t>UNITED COMMUNITY ACTION NETWORK</t>
  </si>
  <si>
    <t>280 Kenneth Ford Drive</t>
  </si>
  <si>
    <t>08/01/2017/08/31/2018</t>
  </si>
  <si>
    <t>DOUGLAS COUNTY FAIRGROUNDS</t>
  </si>
  <si>
    <t>2110 SW Frear St</t>
  </si>
  <si>
    <t>12/18/2017/01/10/2018</t>
  </si>
  <si>
    <t>2111 SW Frear St</t>
  </si>
  <si>
    <t>07/20/2017/09/13/2017</t>
  </si>
  <si>
    <t>200.0001.2017</t>
  </si>
  <si>
    <t>2112 SW Frear St</t>
  </si>
  <si>
    <t>05/22/2017/08/25/2017</t>
  </si>
  <si>
    <t>795-2017-09</t>
  </si>
  <si>
    <t>CONTRACTOR</t>
  </si>
  <si>
    <t>CONTRACT</t>
  </si>
  <si>
    <t>DR. LINDA KARGES-BONE</t>
  </si>
  <si>
    <t>107 DACS LN.</t>
  </si>
  <si>
    <t>SUMMERVILLE</t>
  </si>
  <si>
    <t>SC</t>
  </si>
  <si>
    <t>29483</t>
  </si>
  <si>
    <t>06/01/2017/09/18/2017/09/22/2017</t>
  </si>
  <si>
    <t>SPEECH LANGUAGE SERVICES</t>
  </si>
  <si>
    <t>ERIKKSON BAIRD MS,CCC</t>
  </si>
  <si>
    <t>14573 SE MIA GARDEN VALLEY DR</t>
  </si>
  <si>
    <t>HAPPY VALLEY</t>
  </si>
  <si>
    <t>97086</t>
  </si>
  <si>
    <t>08/27/2018/6/13/2019</t>
  </si>
  <si>
    <t>ADVERTISE-HOST</t>
  </si>
  <si>
    <t>ERIN SHELDON</t>
  </si>
  <si>
    <t xml:space="preserve">8915 TIMBER RUN </t>
  </si>
  <si>
    <t xml:space="preserve">SAN ANTONIO </t>
  </si>
  <si>
    <t>TX</t>
  </si>
  <si>
    <t>10/24/2017/2/9/2017</t>
  </si>
  <si>
    <t xml:space="preserve"> READY SET LEARN- TRADEMARK</t>
  </si>
  <si>
    <t>GERBEN LAW FIRM</t>
  </si>
  <si>
    <t>1050 CONNECTICUT AVE NW SUITE 500</t>
  </si>
  <si>
    <t xml:space="preserve">WASHINGTON </t>
  </si>
  <si>
    <t>DC</t>
  </si>
  <si>
    <t>GRANT WRITING</t>
  </si>
  <si>
    <t>GWEN SODERBERG-CHASE</t>
  </si>
  <si>
    <t>1212 NW CHERRY DRIVE</t>
  </si>
  <si>
    <t>1/02/2018/01/02/2019</t>
  </si>
  <si>
    <t>HEALTHY BUSINESS SYSTEMS &amp; ASSOCIATES</t>
  </si>
  <si>
    <t>6245 SW GRAND OAKS DRIVE</t>
  </si>
  <si>
    <t>CORVALLLIS</t>
  </si>
  <si>
    <t>07/01/2017/06/30/2018</t>
  </si>
  <si>
    <t>HUB AGREEMENT</t>
  </si>
  <si>
    <t>6246 SW GRAND OAKS DRIVE</t>
  </si>
  <si>
    <t>01/24/2018/6/30/2019</t>
  </si>
  <si>
    <t>AV-10-13-17</t>
  </si>
  <si>
    <t>EVENT RENTAL- PROJECTOR</t>
  </si>
  <si>
    <t>GROUP CONTRACT</t>
  </si>
  <si>
    <t>HIGH PERFORMANCE AUDIO VISUAL</t>
  </si>
  <si>
    <t>921 NW HIGHLAND ST</t>
  </si>
  <si>
    <t>INDEPENDENT CONTRACTOR AGREEMENT-</t>
  </si>
  <si>
    <t>AGREEMENT</t>
  </si>
  <si>
    <t>Jackson County EI/ECSE</t>
  </si>
  <si>
    <t xml:space="preserve">905 STEWART AVE </t>
  </si>
  <si>
    <t>MEDFORD</t>
  </si>
  <si>
    <t>01/10/2018/06/30/2018</t>
  </si>
  <si>
    <t>JOEL ROBE</t>
  </si>
  <si>
    <t>3834 Robbie Street</t>
  </si>
  <si>
    <t>EUGENE</t>
  </si>
  <si>
    <t>02/16/2018/02/23/2018</t>
  </si>
  <si>
    <t>ADVERTISE-HOST THREAT ASSESSMENT</t>
  </si>
  <si>
    <t>JOHN VAN DREAL</t>
  </si>
  <si>
    <t>595 LESLIE ST SE</t>
  </si>
  <si>
    <t>12/07/2017/3/23/2018</t>
  </si>
  <si>
    <t>THERAPY IN EDUCATION CONFERENCE</t>
  </si>
  <si>
    <t>JUDITH SCHOONOVER</t>
  </si>
  <si>
    <t>18 CARROLLTON RD</t>
  </si>
  <si>
    <t>STERLING</t>
  </si>
  <si>
    <t>VA</t>
  </si>
  <si>
    <t>20165</t>
  </si>
  <si>
    <t>01/15/2017/04/13/2018</t>
  </si>
  <si>
    <t>KATHY LOOK HOWERY</t>
  </si>
  <si>
    <t xml:space="preserve">18924 99 Ave </t>
  </si>
  <si>
    <t>EDMONTON</t>
  </si>
  <si>
    <t>AB</t>
  </si>
  <si>
    <t>T5TN1</t>
  </si>
  <si>
    <t>01/19/2018/02/14/2018</t>
  </si>
  <si>
    <t>KLAMATH CITY SD</t>
  </si>
  <si>
    <t>13360 AVALON</t>
  </si>
  <si>
    <t>Klamath Falls</t>
  </si>
  <si>
    <t>KLAMATH COUNTY SD</t>
  </si>
  <si>
    <t>10501 WASHBURN WAY</t>
  </si>
  <si>
    <t>TAKE ROOT</t>
  </si>
  <si>
    <t>KLAMATH LAKE COMMUNITY ACTION SERVICES</t>
  </si>
  <si>
    <t>2299 CLAIRMONT DRIVE</t>
  </si>
  <si>
    <t>KLAMATH FALLS</t>
  </si>
  <si>
    <t>09/01/2017/12/31/2017</t>
  </si>
  <si>
    <t>Klamath Lake Community Action Services</t>
  </si>
  <si>
    <t>2300 CLAIRMONT DRIVE</t>
  </si>
  <si>
    <t>01/01/2018/09/30/2018</t>
  </si>
  <si>
    <t>210.0001.2017-18</t>
  </si>
  <si>
    <t>TRAINING</t>
  </si>
  <si>
    <t>PROFESSIONAL SERVICES AGREEMENT</t>
  </si>
  <si>
    <t>KRISTIN SOUERS</t>
  </si>
  <si>
    <t>705 W 7TH STE 1C</t>
  </si>
  <si>
    <t>SPOKANE</t>
  </si>
  <si>
    <t>WA</t>
  </si>
  <si>
    <t>05/08/2017/08/07/2017</t>
  </si>
  <si>
    <t>205-004-2016-17</t>
  </si>
  <si>
    <t>L LEE BUILDING COMPANY</t>
  </si>
  <si>
    <t>2746 N.E. DIAMOND LAKE BLVD</t>
  </si>
  <si>
    <t>6/14/2017/09/30/2017</t>
  </si>
  <si>
    <t xml:space="preserve">MENTOR </t>
  </si>
  <si>
    <t>LACEY FERGUSON CONSULTING</t>
  </si>
  <si>
    <t>1663 W CATHERINE AVE</t>
  </si>
  <si>
    <t>11/20/2017/06/30/2018</t>
  </si>
  <si>
    <t>LAKE COUNTY SD</t>
  </si>
  <si>
    <t>18254 MORRIS LAND</t>
  </si>
  <si>
    <t>PLUSH</t>
  </si>
  <si>
    <t>LAKE DISTRICT WELLNESS CENTER</t>
  </si>
  <si>
    <t>215 N G ST</t>
  </si>
  <si>
    <t>LAKEVIEW</t>
  </si>
  <si>
    <t>12/01/2017/03/01/2018</t>
  </si>
  <si>
    <t>EI/ECSE</t>
  </si>
  <si>
    <t>INTERGOVERNMENTAL GRANT AMENDMENT</t>
  </si>
  <si>
    <t>LAKE ESD</t>
  </si>
  <si>
    <t>357 N L ST.</t>
  </si>
  <si>
    <t>Lakeview</t>
  </si>
  <si>
    <t>07/01/2017/06/30/2021</t>
  </si>
  <si>
    <t>800-44-17</t>
  </si>
  <si>
    <t>FOCUSED CHILD CARE NETWORK</t>
  </si>
  <si>
    <t>INTERAGENCY AGREEMENT</t>
  </si>
  <si>
    <t>LANE CC</t>
  </si>
  <si>
    <t>4000 E 30th Ave</t>
  </si>
  <si>
    <t>Eugene</t>
  </si>
  <si>
    <t>07/01/2017/09/30/2017</t>
  </si>
  <si>
    <t>800.816.2017</t>
  </si>
  <si>
    <t>QRIS - PRESCHOOL PROMISE - EVAL/REPORTING</t>
  </si>
  <si>
    <t>4001 E 30th Ave</t>
  </si>
  <si>
    <t>02/01/2017/06/30/2017</t>
  </si>
  <si>
    <t>533-17-18-002</t>
  </si>
  <si>
    <t>LEARNING LOFT AT KID TIME</t>
  </si>
  <si>
    <t>106 N CENTRAL AVE</t>
  </si>
  <si>
    <t>06/06/2017/06/08/2018</t>
  </si>
  <si>
    <t>LIVINGSTONE PROPERTIES</t>
  </si>
  <si>
    <t>4601 CARNES RD #8100</t>
  </si>
  <si>
    <t>08/01/2017/06/30/2018</t>
  </si>
  <si>
    <t>533-17-18-11</t>
  </si>
  <si>
    <t>MARINA A KAISER RHODES</t>
  </si>
  <si>
    <t>1525 PANORAMIC LOOP</t>
  </si>
  <si>
    <t>GRANTS PASS</t>
  </si>
  <si>
    <t>09/18/2017/06/30/2018</t>
  </si>
  <si>
    <t>MICHELLE LANGE</t>
  </si>
  <si>
    <t xml:space="preserve">11785 W.56th DRIVE </t>
  </si>
  <si>
    <t>ARVADA</t>
  </si>
  <si>
    <t>CO</t>
  </si>
  <si>
    <t>03/29/2018/04/13/2018</t>
  </si>
  <si>
    <t>MIKE MAROTTA</t>
  </si>
  <si>
    <t>213 NOTTINGHAM DR</t>
  </si>
  <si>
    <t>BRICK</t>
  </si>
  <si>
    <t>NJ</t>
  </si>
  <si>
    <t>O8724</t>
  </si>
  <si>
    <t>03/07/2018/03/09/2018</t>
  </si>
  <si>
    <t>MILLER &amp; BROCKMEYER-STUBBS</t>
  </si>
  <si>
    <t>3531  GLENOAK</t>
  </si>
  <si>
    <t>JARRETTSVILLE</t>
  </si>
  <si>
    <t>MD</t>
  </si>
  <si>
    <t>07/17/2017/12/01/2017</t>
  </si>
  <si>
    <t>786.0001.2017-18</t>
  </si>
  <si>
    <t>MEDICAID BILLING - PER UNIT CHARGES</t>
  </si>
  <si>
    <t>MULTNOMAH ESD</t>
  </si>
  <si>
    <t>PO Box 301039</t>
  </si>
  <si>
    <t>97294-9039</t>
  </si>
  <si>
    <t>05/22/2017/06/30/2018</t>
  </si>
  <si>
    <t>TAKE ROOT -</t>
  </si>
  <si>
    <t>ORCCA</t>
  </si>
  <si>
    <t xml:space="preserve">1855 THOMAS AVE </t>
  </si>
  <si>
    <t xml:space="preserve">COOS BAY </t>
  </si>
  <si>
    <t>02/22/2018/06/30/2018</t>
  </si>
  <si>
    <t>101-2017-18</t>
  </si>
  <si>
    <t>PENNY HUMMEL</t>
  </si>
  <si>
    <t>316 NE 24TH AVENUE</t>
  </si>
  <si>
    <t>97232</t>
  </si>
  <si>
    <t>09/28/2017/06/30/2018</t>
  </si>
  <si>
    <t>PENNY REED</t>
  </si>
  <si>
    <t>1117 W Pilger St</t>
  </si>
  <si>
    <t>Roseburg</t>
  </si>
  <si>
    <t>10/31/2017/02/08/2018</t>
  </si>
  <si>
    <t>274-03-2016-17AMEND</t>
  </si>
  <si>
    <t>CTE SUMMER CAMPS</t>
  </si>
  <si>
    <t>PHOENIX HIGH SCHOOL</t>
  </si>
  <si>
    <t>3131 NE DIAMOND LAKE BLVD</t>
  </si>
  <si>
    <t>05/01/2016/08/31/2017</t>
  </si>
  <si>
    <t>PHYL MACOMBER</t>
  </si>
  <si>
    <t xml:space="preserve">P.O, BOX 742 </t>
  </si>
  <si>
    <t>HANOVER</t>
  </si>
  <si>
    <t>NH</t>
  </si>
  <si>
    <t>O3755</t>
  </si>
  <si>
    <t>05/03/2017/06/19/2017</t>
  </si>
  <si>
    <t xml:space="preserve">IT SOFTWARE </t>
  </si>
  <si>
    <t>QDABRA</t>
  </si>
  <si>
    <t>5827 108th AVE NE</t>
  </si>
  <si>
    <t>KIRKLAND</t>
  </si>
  <si>
    <t>02/19/2018/</t>
  </si>
  <si>
    <t>533-17-18-004</t>
  </si>
  <si>
    <t>ROOT AND WINGS CHILD DEVELOPMENT</t>
  </si>
  <si>
    <t>3703 International Way, ste B</t>
  </si>
  <si>
    <t>Medford</t>
  </si>
  <si>
    <t>09/11/2017/05/24/2018</t>
  </si>
  <si>
    <t>ROSEBURG SD</t>
  </si>
  <si>
    <t>1419 NW VALLEY VIEW DR</t>
  </si>
  <si>
    <t>792.0010.2018</t>
  </si>
  <si>
    <t>EVENT RENTAL</t>
  </si>
  <si>
    <t>SALEM CONVENTION CENTER</t>
  </si>
  <si>
    <t>200 COMMERCIAL STREET, SE</t>
  </si>
  <si>
    <t>02/16/2017/02/09/2018</t>
  </si>
  <si>
    <t>RENTAL- CATERING  AGREEMENT</t>
  </si>
  <si>
    <t>SEVEN FEATHERS</t>
  </si>
  <si>
    <t>146 CHIEF MIWALETA LN</t>
  </si>
  <si>
    <t xml:space="preserve">CANYONVILLE </t>
  </si>
  <si>
    <t>SMART</t>
  </si>
  <si>
    <t>PO BOX 2358</t>
  </si>
  <si>
    <t>533-17-18-009</t>
  </si>
  <si>
    <t>SOCFC - SOUTHERN OREGON CHILD &amp; FAMILY COUNCIL</t>
  </si>
  <si>
    <t>PO Box 3697</t>
  </si>
  <si>
    <t>Central Point</t>
  </si>
  <si>
    <t>12/01/2017/06/30/2018</t>
  </si>
  <si>
    <t>SOESD</t>
  </si>
  <si>
    <t>101 N Grape</t>
  </si>
  <si>
    <t>07/01/2017/06/30/2019</t>
  </si>
  <si>
    <t>208-800-____-2017-18</t>
  </si>
  <si>
    <t>818-2017-18-19</t>
  </si>
  <si>
    <t>PRESCHOOL PROMISE - PROVIDER</t>
  </si>
  <si>
    <t>SOUTH UMPQUA SD</t>
  </si>
  <si>
    <t>558 Sw Chadwick Lane</t>
  </si>
  <si>
    <t>Myrtle Creek</t>
  </si>
  <si>
    <t>800-35-17</t>
  </si>
  <si>
    <t>GRANT AWARD AGREEMENT</t>
  </si>
  <si>
    <t>SOUTHERN OREGON ESD</t>
  </si>
  <si>
    <t>533.0001.2017-22</t>
  </si>
  <si>
    <t>STEWART CAPITAL MANAGEMENT</t>
  </si>
  <si>
    <t>830 OHARE PARKWAY SUITE 100</t>
  </si>
  <si>
    <t>09/01/2017/09/01/2022</t>
  </si>
  <si>
    <t>SUTHERLIN SD</t>
  </si>
  <si>
    <t>531 E Central</t>
  </si>
  <si>
    <t>Sutherlin</t>
  </si>
  <si>
    <t>01/01/2018/05/31/2018</t>
  </si>
  <si>
    <t>532 E Central</t>
  </si>
  <si>
    <t>818-2017-18-30</t>
  </si>
  <si>
    <t>533 E Central</t>
  </si>
  <si>
    <t>THE GRAND HOTEL, SALEM</t>
  </si>
  <si>
    <t>201 LIBERTY STREET, SE</t>
  </si>
  <si>
    <t>818-2017-18-09</t>
  </si>
  <si>
    <t>THE YMCA OF KLAMATH FALLS</t>
  </si>
  <si>
    <t>1221 S Alameda AVE</t>
  </si>
  <si>
    <t>UCAN EARLY HEAD START/ HEAD START</t>
  </si>
  <si>
    <t>FACILITY RENTAL</t>
  </si>
  <si>
    <t>UCC</t>
  </si>
  <si>
    <t>1140 UMPQUA COLLEGE RD</t>
  </si>
  <si>
    <t>01/24/2018/03/23/2018</t>
  </si>
  <si>
    <t>FCCN - FOCUSED CHILD CARE NETWORK</t>
  </si>
  <si>
    <t>UCC CARE &amp; CONNECTIONS</t>
  </si>
  <si>
    <t>1141 UMPQUA COLLEGE RD</t>
  </si>
  <si>
    <t>10/01/2017/06/30/2019</t>
  </si>
  <si>
    <t>UCC CARE &amp; CONNEECTIONS</t>
  </si>
  <si>
    <t>1142 UMPQUA COLLEGE RD</t>
  </si>
  <si>
    <t>2017-AAQVJG</t>
  </si>
  <si>
    <t>UMPQUA COMMUNITY COLLEGE - MURPHY ROOM</t>
  </si>
  <si>
    <t>09/15/2017/10/17/2017</t>
  </si>
  <si>
    <t>100.200.0002.2017-18</t>
  </si>
  <si>
    <t>UMPQUA ECONOMIC DEVELOPMENT PARTNERSHIP</t>
  </si>
  <si>
    <t>522 SOUTH EAST WASHINGTON AVE</t>
  </si>
  <si>
    <t>09/01/2017/09/30/2018</t>
  </si>
  <si>
    <t>791.0001.2018</t>
  </si>
  <si>
    <t>VALLEY RIVER INN</t>
  </si>
  <si>
    <t>1000 Valley River Way</t>
  </si>
  <si>
    <t>04/11/2017/04/13/2017</t>
  </si>
  <si>
    <t>1.208.806.2017.2018</t>
  </si>
  <si>
    <t>MOU</t>
  </si>
  <si>
    <t>WINSTON DILLARD SD</t>
  </si>
  <si>
    <t>620 NW Elwood</t>
  </si>
  <si>
    <t>Winston</t>
  </si>
  <si>
    <t>ELRS - EARLY LEARNING REPORTING SYSTEM</t>
  </si>
  <si>
    <t>WIZEHIVE</t>
  </si>
  <si>
    <t>PMB 263 24 NORTH BRYN MAWR AVE</t>
  </si>
  <si>
    <t>BRYN MAWR</t>
  </si>
  <si>
    <t>PA</t>
  </si>
  <si>
    <t>02/01/2018/02/01/2019</t>
  </si>
  <si>
    <t>GRANTS MANAGEMENT PREMIUM</t>
  </si>
  <si>
    <t>03/19/2018/03/19/2019</t>
  </si>
  <si>
    <t>205-005-2016-17</t>
  </si>
  <si>
    <t>YAEGER'S PLUMBING, INC.</t>
  </si>
  <si>
    <t>1022 NE STEPHENS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</si>
</sst>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1D212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44" fontId="0" fillId="0" borderId="0" xfId="42" applyFont="1"/>
    <xf numFmtId="0" fontId="0" fillId="0" borderId="0" xfId="0" applyFont="1"/>
    <xf numFmtId="14" fontId="0" fillId="0" borderId="0" xfId="0" applyNumberFormat="1" applyFill="1"/>
    <xf numFmtId="0" fontId="0" fillId="0" borderId="0" xfId="0" applyFill="1"/>
    <xf numFmtId="44" fontId="0" fillId="0" borderId="0" xfId="42" applyFont="1" applyFill="1"/>
    <xf numFmtId="14" fontId="0" fillId="0" borderId="0" xfId="0" applyNumberFormat="1"/>
    <xf numFmtId="14" fontId="0" fillId="0" borderId="0" xfId="0" applyNumberFormat="1" applyAlignment="1">
      <alignment horizontal="left" vertical="top"/>
    </xf>
    <xf numFmtId="0" fontId="19" fillId="0" borderId="0" xfId="0" applyFont="1"/>
    <xf numFmtId="0" fontId="0" fillId="0" borderId="0" xfId="0" applyNumberFormat="1" applyFill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abSelected="1" zoomScaleNormal="100" workbookViewId="0">
      <selection sqref="A1:XFD1048576"/>
    </sheetView>
  </sheetViews>
  <sheetFormatPr defaultColWidth="8.85546875" defaultRowHeight="15" x14ac:dyDescent="0.25"/>
  <cols>
    <col min="1" max="1" width="18.7109375" style="1" customWidth="1"/>
    <col min="2" max="2" width="36.85546875" style="1" bestFit="1" customWidth="1"/>
    <col min="3" max="3" width="18.7109375" style="1" customWidth="1"/>
    <col min="4" max="4" width="43.7109375" style="1" bestFit="1" customWidth="1"/>
    <col min="5" max="5" width="40.85546875" style="1" bestFit="1" customWidth="1"/>
    <col min="6" max="6" width="18.7109375" style="1" customWidth="1"/>
    <col min="7" max="7" width="50.5703125" style="1" bestFit="1" customWidth="1"/>
    <col min="8" max="9" width="18.7109375" style="1" customWidth="1"/>
    <col min="10" max="10" width="14.5703125" style="3" customWidth="1"/>
    <col min="11" max="11" width="12.7109375" style="3" customWidth="1"/>
    <col min="12" max="12" width="24.855468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>
        <v>1980</v>
      </c>
      <c r="B2" s="1" t="s">
        <v>15</v>
      </c>
      <c r="C2" t="s">
        <v>16</v>
      </c>
      <c r="D2" t="s">
        <v>17</v>
      </c>
      <c r="E2" t="s">
        <v>18</v>
      </c>
      <c r="G2" t="s">
        <v>19</v>
      </c>
      <c r="H2" s="1" t="s">
        <v>20</v>
      </c>
      <c r="I2" s="1" t="s">
        <v>21</v>
      </c>
      <c r="J2" s="3" t="s">
        <v>22</v>
      </c>
      <c r="K2" s="3">
        <v>97233</v>
      </c>
      <c r="L2" s="1" t="s">
        <v>23</v>
      </c>
      <c r="M2" s="7">
        <v>1250</v>
      </c>
      <c r="N2" s="7"/>
      <c r="O2" s="7"/>
    </row>
    <row r="3" spans="1:15" x14ac:dyDescent="0.25">
      <c r="A3" s="1">
        <v>1980</v>
      </c>
      <c r="B3" s="1" t="s">
        <v>15</v>
      </c>
      <c r="C3" t="s">
        <v>16</v>
      </c>
      <c r="D3" t="s">
        <v>24</v>
      </c>
      <c r="E3" t="s">
        <v>18</v>
      </c>
      <c r="G3" t="s">
        <v>19</v>
      </c>
      <c r="H3" s="1" t="s">
        <v>25</v>
      </c>
      <c r="I3" s="1" t="s">
        <v>21</v>
      </c>
      <c r="J3" s="3" t="s">
        <v>22</v>
      </c>
      <c r="K3" s="3">
        <v>97234</v>
      </c>
      <c r="L3" s="1" t="s">
        <v>26</v>
      </c>
      <c r="M3" s="7">
        <v>53500</v>
      </c>
      <c r="N3" s="7"/>
      <c r="O3" s="7"/>
    </row>
    <row r="4" spans="1:15" x14ac:dyDescent="0.25">
      <c r="A4" s="1">
        <v>1980</v>
      </c>
      <c r="B4" s="1" t="s">
        <v>15</v>
      </c>
      <c r="C4" t="s">
        <v>27</v>
      </c>
      <c r="D4" t="s">
        <v>28</v>
      </c>
      <c r="E4" t="s">
        <v>29</v>
      </c>
      <c r="G4" t="s">
        <v>30</v>
      </c>
      <c r="H4" s="1" t="s">
        <v>31</v>
      </c>
      <c r="I4" s="1" t="s">
        <v>32</v>
      </c>
      <c r="J4" s="3" t="s">
        <v>22</v>
      </c>
      <c r="K4" s="3">
        <v>97416</v>
      </c>
      <c r="L4" s="1" t="s">
        <v>33</v>
      </c>
      <c r="M4" s="7">
        <v>796</v>
      </c>
      <c r="N4" s="7"/>
      <c r="O4" s="7"/>
    </row>
    <row r="5" spans="1:15" x14ac:dyDescent="0.25">
      <c r="A5" s="1">
        <v>1980</v>
      </c>
      <c r="B5" s="1" t="s">
        <v>15</v>
      </c>
      <c r="C5" t="s">
        <v>34</v>
      </c>
      <c r="D5" t="s">
        <v>35</v>
      </c>
      <c r="E5" t="s">
        <v>36</v>
      </c>
      <c r="G5" t="s">
        <v>37</v>
      </c>
      <c r="H5" s="1" t="s">
        <v>38</v>
      </c>
      <c r="I5" s="1" t="s">
        <v>39</v>
      </c>
      <c r="J5" s="3" t="s">
        <v>22</v>
      </c>
      <c r="K5" s="3">
        <v>97305</v>
      </c>
      <c r="L5" s="1" t="s">
        <v>40</v>
      </c>
      <c r="M5" s="7">
        <v>2400</v>
      </c>
      <c r="N5" s="7"/>
      <c r="O5" s="7"/>
    </row>
    <row r="6" spans="1:15" x14ac:dyDescent="0.25">
      <c r="A6" s="1">
        <v>1980</v>
      </c>
      <c r="B6" s="1" t="s">
        <v>15</v>
      </c>
      <c r="C6" t="s">
        <v>41</v>
      </c>
      <c r="D6" s="8" t="s">
        <v>42</v>
      </c>
      <c r="E6" t="s">
        <v>43</v>
      </c>
      <c r="G6" t="s">
        <v>37</v>
      </c>
      <c r="H6" s="1" t="s">
        <v>38</v>
      </c>
      <c r="I6" s="1" t="s">
        <v>39</v>
      </c>
      <c r="J6" s="3" t="s">
        <v>22</v>
      </c>
      <c r="K6" s="3">
        <v>97305</v>
      </c>
      <c r="L6" s="1" t="s">
        <v>40</v>
      </c>
      <c r="M6" s="7">
        <v>2400</v>
      </c>
      <c r="N6" s="7"/>
      <c r="O6" s="7"/>
    </row>
    <row r="7" spans="1:15" x14ac:dyDescent="0.25">
      <c r="A7" s="1">
        <v>1980</v>
      </c>
      <c r="B7" s="1" t="s">
        <v>15</v>
      </c>
      <c r="C7" s="9" t="s">
        <v>44</v>
      </c>
      <c r="D7" s="10" t="s">
        <v>45</v>
      </c>
      <c r="E7" s="10" t="s">
        <v>46</v>
      </c>
      <c r="G7" s="10" t="s">
        <v>47</v>
      </c>
      <c r="H7" s="1" t="s">
        <v>48</v>
      </c>
      <c r="I7" s="1" t="s">
        <v>49</v>
      </c>
      <c r="J7" s="3" t="s">
        <v>22</v>
      </c>
      <c r="K7" s="3">
        <v>97502</v>
      </c>
      <c r="L7" s="1" t="s">
        <v>50</v>
      </c>
      <c r="M7" s="11">
        <v>4400</v>
      </c>
      <c r="N7" s="11"/>
      <c r="O7" s="11"/>
    </row>
    <row r="8" spans="1:15" x14ac:dyDescent="0.25">
      <c r="A8" s="1">
        <v>1980</v>
      </c>
      <c r="B8" s="1" t="s">
        <v>15</v>
      </c>
      <c r="C8" t="s">
        <v>51</v>
      </c>
      <c r="D8" t="s">
        <v>28</v>
      </c>
      <c r="E8" t="s">
        <v>29</v>
      </c>
      <c r="G8" t="s">
        <v>52</v>
      </c>
      <c r="H8" s="1" t="s">
        <v>53</v>
      </c>
      <c r="I8" s="1" t="s">
        <v>54</v>
      </c>
      <c r="J8" s="3" t="s">
        <v>22</v>
      </c>
      <c r="K8" s="3">
        <v>97470</v>
      </c>
      <c r="L8" s="1" t="s">
        <v>33</v>
      </c>
      <c r="M8" s="7">
        <v>3605</v>
      </c>
      <c r="N8" s="7"/>
      <c r="O8" s="7"/>
    </row>
    <row r="9" spans="1:15" x14ac:dyDescent="0.25">
      <c r="A9" s="1">
        <v>1980</v>
      </c>
      <c r="B9" s="1" t="s">
        <v>15</v>
      </c>
      <c r="C9" s="12"/>
      <c r="D9" s="8" t="s">
        <v>55</v>
      </c>
      <c r="E9" s="10" t="s">
        <v>56</v>
      </c>
      <c r="G9" s="8" t="s">
        <v>57</v>
      </c>
      <c r="H9" s="1" t="s">
        <v>58</v>
      </c>
      <c r="I9" s="1" t="s">
        <v>54</v>
      </c>
      <c r="J9" s="3" t="s">
        <v>22</v>
      </c>
      <c r="K9" s="3">
        <v>97470</v>
      </c>
      <c r="L9" s="1" t="s">
        <v>59</v>
      </c>
      <c r="M9" s="7">
        <v>15400</v>
      </c>
      <c r="N9" s="7"/>
      <c r="O9" s="7"/>
    </row>
    <row r="10" spans="1:15" x14ac:dyDescent="0.25">
      <c r="A10" s="1">
        <v>1980</v>
      </c>
      <c r="B10" s="1" t="s">
        <v>15</v>
      </c>
      <c r="C10"/>
      <c r="D10" t="s">
        <v>43</v>
      </c>
      <c r="E10" t="s">
        <v>18</v>
      </c>
      <c r="G10" t="s">
        <v>60</v>
      </c>
      <c r="H10" t="s">
        <v>61</v>
      </c>
      <c r="I10" s="1" t="s">
        <v>54</v>
      </c>
      <c r="J10" s="3" t="s">
        <v>22</v>
      </c>
      <c r="K10" s="3">
        <v>97471</v>
      </c>
      <c r="L10" s="1" t="s">
        <v>62</v>
      </c>
      <c r="M10" s="7">
        <v>1706</v>
      </c>
      <c r="N10" s="7"/>
      <c r="O10" s="7"/>
    </row>
    <row r="11" spans="1:15" x14ac:dyDescent="0.25">
      <c r="A11" s="1">
        <v>1980</v>
      </c>
      <c r="B11" s="1" t="s">
        <v>15</v>
      </c>
      <c r="C11" s="10"/>
      <c r="D11" s="10" t="s">
        <v>42</v>
      </c>
      <c r="E11" s="10" t="s">
        <v>43</v>
      </c>
      <c r="G11" s="10" t="s">
        <v>60</v>
      </c>
      <c r="H11" t="s">
        <v>63</v>
      </c>
      <c r="I11" s="1" t="s">
        <v>54</v>
      </c>
      <c r="J11" s="3" t="s">
        <v>22</v>
      </c>
      <c r="K11" s="3">
        <v>97471</v>
      </c>
      <c r="L11" s="1" t="s">
        <v>64</v>
      </c>
      <c r="M11" s="11">
        <v>1201</v>
      </c>
      <c r="N11" s="11"/>
      <c r="O11" s="11"/>
    </row>
    <row r="12" spans="1:15" x14ac:dyDescent="0.25">
      <c r="A12" s="1">
        <v>1980</v>
      </c>
      <c r="B12" s="1" t="s">
        <v>15</v>
      </c>
      <c r="C12" s="10" t="s">
        <v>65</v>
      </c>
      <c r="D12" s="10" t="s">
        <v>42</v>
      </c>
      <c r="E12" s="10" t="s">
        <v>43</v>
      </c>
      <c r="G12" s="10" t="s">
        <v>60</v>
      </c>
      <c r="H12" t="s">
        <v>66</v>
      </c>
      <c r="I12" s="1" t="s">
        <v>54</v>
      </c>
      <c r="J12" s="3" t="s">
        <v>22</v>
      </c>
      <c r="K12" s="3">
        <v>97471</v>
      </c>
      <c r="L12" s="1" t="s">
        <v>67</v>
      </c>
      <c r="M12" s="11">
        <v>934</v>
      </c>
      <c r="N12" s="11"/>
      <c r="O12" s="11"/>
    </row>
    <row r="13" spans="1:15" x14ac:dyDescent="0.25">
      <c r="A13" s="1">
        <v>1980</v>
      </c>
      <c r="B13" s="1" t="s">
        <v>15</v>
      </c>
      <c r="C13" s="12" t="s">
        <v>68</v>
      </c>
      <c r="D13" s="8" t="s">
        <v>69</v>
      </c>
      <c r="E13" t="s">
        <v>70</v>
      </c>
      <c r="G13" t="s">
        <v>71</v>
      </c>
      <c r="H13" s="1" t="s">
        <v>72</v>
      </c>
      <c r="I13" t="s">
        <v>73</v>
      </c>
      <c r="J13" t="s">
        <v>74</v>
      </c>
      <c r="K13" t="s">
        <v>75</v>
      </c>
      <c r="L13" s="1" t="s">
        <v>76</v>
      </c>
      <c r="M13" s="7">
        <v>5200</v>
      </c>
      <c r="N13" s="7"/>
      <c r="O13" s="7"/>
    </row>
    <row r="14" spans="1:15" x14ac:dyDescent="0.25">
      <c r="A14" s="1">
        <v>1980</v>
      </c>
      <c r="B14" s="1" t="s">
        <v>15</v>
      </c>
      <c r="C14"/>
      <c r="D14" t="s">
        <v>77</v>
      </c>
      <c r="E14" t="s">
        <v>18</v>
      </c>
      <c r="G14" t="s">
        <v>78</v>
      </c>
      <c r="H14" t="s">
        <v>79</v>
      </c>
      <c r="I14" t="s">
        <v>80</v>
      </c>
      <c r="J14" s="3" t="s">
        <v>22</v>
      </c>
      <c r="K14" t="s">
        <v>81</v>
      </c>
      <c r="L14" s="1" t="s">
        <v>82</v>
      </c>
      <c r="M14" s="7">
        <v>125800</v>
      </c>
      <c r="N14" s="7"/>
      <c r="O14" s="7"/>
    </row>
    <row r="15" spans="1:15" x14ac:dyDescent="0.25">
      <c r="A15" s="1">
        <v>1980</v>
      </c>
      <c r="B15" s="1" t="s">
        <v>15</v>
      </c>
      <c r="C15"/>
      <c r="D15" s="10" t="s">
        <v>83</v>
      </c>
      <c r="E15" t="s">
        <v>70</v>
      </c>
      <c r="G15" t="s">
        <v>84</v>
      </c>
      <c r="H15" s="1" t="s">
        <v>85</v>
      </c>
      <c r="I15" s="1" t="s">
        <v>86</v>
      </c>
      <c r="J15" s="3" t="s">
        <v>87</v>
      </c>
      <c r="K15" s="3">
        <v>78250</v>
      </c>
      <c r="L15" s="1" t="s">
        <v>88</v>
      </c>
      <c r="M15" s="7">
        <v>2000</v>
      </c>
      <c r="N15" s="7"/>
      <c r="O15" s="7"/>
    </row>
    <row r="16" spans="1:15" x14ac:dyDescent="0.25">
      <c r="A16" s="1">
        <v>1980</v>
      </c>
      <c r="B16" s="1" t="s">
        <v>15</v>
      </c>
      <c r="C16"/>
      <c r="D16" t="s">
        <v>89</v>
      </c>
      <c r="E16" t="s">
        <v>18</v>
      </c>
      <c r="G16" t="s">
        <v>90</v>
      </c>
      <c r="H16" s="1" t="s">
        <v>91</v>
      </c>
      <c r="I16" s="1" t="s">
        <v>92</v>
      </c>
      <c r="J16" s="3" t="s">
        <v>93</v>
      </c>
      <c r="K16" s="3">
        <v>20036</v>
      </c>
      <c r="L16" s="13">
        <v>43145</v>
      </c>
      <c r="M16" s="7">
        <v>950</v>
      </c>
      <c r="N16" s="7"/>
      <c r="O16" s="7"/>
    </row>
    <row r="17" spans="1:15" x14ac:dyDescent="0.25">
      <c r="A17" s="1">
        <v>1980</v>
      </c>
      <c r="B17" s="1" t="s">
        <v>15</v>
      </c>
      <c r="C17"/>
      <c r="D17" t="s">
        <v>94</v>
      </c>
      <c r="E17" t="s">
        <v>18</v>
      </c>
      <c r="G17" t="s">
        <v>95</v>
      </c>
      <c r="H17" t="s">
        <v>96</v>
      </c>
      <c r="I17" s="1" t="s">
        <v>54</v>
      </c>
      <c r="J17" s="3" t="s">
        <v>22</v>
      </c>
      <c r="K17" s="3">
        <v>97471</v>
      </c>
      <c r="L17" s="1" t="s">
        <v>97</v>
      </c>
      <c r="M17" s="7">
        <v>20000</v>
      </c>
      <c r="N17" s="7"/>
      <c r="O17" s="7"/>
    </row>
    <row r="18" spans="1:15" x14ac:dyDescent="0.25">
      <c r="A18" s="1">
        <v>1980</v>
      </c>
      <c r="B18" s="1" t="s">
        <v>15</v>
      </c>
      <c r="C18" s="12"/>
      <c r="D18" s="8" t="s">
        <v>69</v>
      </c>
      <c r="E18" t="s">
        <v>70</v>
      </c>
      <c r="G18" t="s">
        <v>98</v>
      </c>
      <c r="H18" t="s">
        <v>99</v>
      </c>
      <c r="I18" s="1" t="s">
        <v>100</v>
      </c>
      <c r="J18" s="3" t="s">
        <v>22</v>
      </c>
      <c r="K18" s="3">
        <v>97333</v>
      </c>
      <c r="L18" s="1" t="s">
        <v>101</v>
      </c>
      <c r="M18" s="7">
        <v>19970</v>
      </c>
      <c r="N18" s="7"/>
      <c r="O18" s="7"/>
    </row>
    <row r="19" spans="1:15" x14ac:dyDescent="0.25">
      <c r="A19" s="1">
        <v>1980</v>
      </c>
      <c r="B19" s="1" t="s">
        <v>15</v>
      </c>
      <c r="C19"/>
      <c r="D19" t="s">
        <v>102</v>
      </c>
      <c r="E19" t="s">
        <v>18</v>
      </c>
      <c r="G19" t="s">
        <v>98</v>
      </c>
      <c r="H19" t="s">
        <v>103</v>
      </c>
      <c r="I19" s="1" t="s">
        <v>100</v>
      </c>
      <c r="J19" s="3" t="s">
        <v>22</v>
      </c>
      <c r="K19" s="3">
        <v>97333</v>
      </c>
      <c r="L19" s="1" t="s">
        <v>104</v>
      </c>
      <c r="M19" s="7">
        <v>29905</v>
      </c>
      <c r="N19" s="7"/>
      <c r="O19" s="7"/>
    </row>
    <row r="20" spans="1:15" x14ac:dyDescent="0.25">
      <c r="A20" s="1">
        <v>1980</v>
      </c>
      <c r="B20" s="1" t="s">
        <v>15</v>
      </c>
      <c r="C20" s="9" t="s">
        <v>105</v>
      </c>
      <c r="D20" s="10" t="s">
        <v>106</v>
      </c>
      <c r="E20" s="10" t="s">
        <v>107</v>
      </c>
      <c r="G20" s="10" t="s">
        <v>108</v>
      </c>
      <c r="H20" s="1" t="s">
        <v>109</v>
      </c>
      <c r="I20" s="1" t="s">
        <v>54</v>
      </c>
      <c r="J20" s="3" t="s">
        <v>22</v>
      </c>
      <c r="K20" s="3">
        <v>97470</v>
      </c>
      <c r="L20" s="13">
        <v>43021</v>
      </c>
      <c r="M20" s="11">
        <v>1600</v>
      </c>
      <c r="N20" s="11"/>
      <c r="O20" s="11"/>
    </row>
    <row r="21" spans="1:15" x14ac:dyDescent="0.25">
      <c r="A21" s="1">
        <v>1980</v>
      </c>
      <c r="B21" s="1" t="s">
        <v>15</v>
      </c>
      <c r="C21"/>
      <c r="D21" t="s">
        <v>110</v>
      </c>
      <c r="E21" t="s">
        <v>111</v>
      </c>
      <c r="G21" t="s">
        <v>112</v>
      </c>
      <c r="H21" s="1" t="s">
        <v>113</v>
      </c>
      <c r="I21" s="1" t="s">
        <v>114</v>
      </c>
      <c r="J21" s="3" t="s">
        <v>22</v>
      </c>
      <c r="K21" s="3">
        <v>97501</v>
      </c>
      <c r="L21" s="1" t="s">
        <v>115</v>
      </c>
      <c r="M21" s="7">
        <v>600</v>
      </c>
      <c r="N21" s="7"/>
      <c r="O21" s="7"/>
    </row>
    <row r="22" spans="1:15" x14ac:dyDescent="0.25">
      <c r="A22" s="1">
        <v>1980</v>
      </c>
      <c r="B22" s="1" t="s">
        <v>15</v>
      </c>
      <c r="C22"/>
      <c r="D22" t="s">
        <v>110</v>
      </c>
      <c r="E22" t="s">
        <v>18</v>
      </c>
      <c r="G22" t="s">
        <v>116</v>
      </c>
      <c r="H22" t="s">
        <v>117</v>
      </c>
      <c r="I22" s="1" t="s">
        <v>118</v>
      </c>
      <c r="J22" s="3" t="s">
        <v>22</v>
      </c>
      <c r="K22" s="3">
        <v>97404</v>
      </c>
      <c r="L22" s="1" t="s">
        <v>119</v>
      </c>
      <c r="M22" s="7">
        <v>250</v>
      </c>
      <c r="N22" s="7"/>
      <c r="O22" s="7"/>
    </row>
    <row r="23" spans="1:15" x14ac:dyDescent="0.25">
      <c r="A23" s="1">
        <v>1980</v>
      </c>
      <c r="B23" s="1" t="s">
        <v>15</v>
      </c>
      <c r="C23"/>
      <c r="D23" t="s">
        <v>120</v>
      </c>
      <c r="E23" t="s">
        <v>18</v>
      </c>
      <c r="G23" t="s">
        <v>121</v>
      </c>
      <c r="H23" t="s">
        <v>122</v>
      </c>
      <c r="I23" t="s">
        <v>39</v>
      </c>
      <c r="J23" s="3" t="s">
        <v>22</v>
      </c>
      <c r="K23" s="3">
        <v>97301</v>
      </c>
      <c r="L23" s="1" t="s">
        <v>123</v>
      </c>
      <c r="M23" s="7">
        <v>11650</v>
      </c>
      <c r="N23" s="7"/>
      <c r="O23" s="7"/>
    </row>
    <row r="24" spans="1:15" x14ac:dyDescent="0.25">
      <c r="A24" s="1">
        <v>1980</v>
      </c>
      <c r="B24" s="1" t="s">
        <v>15</v>
      </c>
      <c r="C24"/>
      <c r="D24" t="s">
        <v>124</v>
      </c>
      <c r="E24" t="s">
        <v>18</v>
      </c>
      <c r="G24" t="s">
        <v>125</v>
      </c>
      <c r="H24" t="s">
        <v>126</v>
      </c>
      <c r="I24" t="s">
        <v>127</v>
      </c>
      <c r="J24" t="s">
        <v>128</v>
      </c>
      <c r="K24" t="s">
        <v>129</v>
      </c>
      <c r="L24" s="1" t="s">
        <v>130</v>
      </c>
      <c r="M24" s="7">
        <v>4300</v>
      </c>
      <c r="N24" s="7"/>
      <c r="O24" s="7"/>
    </row>
    <row r="25" spans="1:15" x14ac:dyDescent="0.25">
      <c r="A25" s="1">
        <v>1980</v>
      </c>
      <c r="B25" s="1" t="s">
        <v>15</v>
      </c>
      <c r="C25"/>
      <c r="D25" t="s">
        <v>83</v>
      </c>
      <c r="E25" t="s">
        <v>18</v>
      </c>
      <c r="G25" t="s">
        <v>131</v>
      </c>
      <c r="H25" s="1" t="s">
        <v>132</v>
      </c>
      <c r="I25" s="1" t="s">
        <v>133</v>
      </c>
      <c r="J25" s="3" t="s">
        <v>134</v>
      </c>
      <c r="K25" s="3" t="s">
        <v>135</v>
      </c>
      <c r="L25" s="1" t="s">
        <v>136</v>
      </c>
      <c r="M25" s="7">
        <v>350</v>
      </c>
      <c r="N25" s="7"/>
      <c r="O25" s="7"/>
    </row>
    <row r="26" spans="1:15" x14ac:dyDescent="0.25">
      <c r="A26" s="1">
        <v>1980</v>
      </c>
      <c r="B26" s="1" t="s">
        <v>15</v>
      </c>
      <c r="C26"/>
      <c r="D26" t="s">
        <v>28</v>
      </c>
      <c r="E26" t="s">
        <v>29</v>
      </c>
      <c r="G26" t="s">
        <v>137</v>
      </c>
      <c r="H26" t="s">
        <v>138</v>
      </c>
      <c r="I26" t="s">
        <v>139</v>
      </c>
      <c r="J26" s="3" t="s">
        <v>22</v>
      </c>
      <c r="K26" s="3">
        <v>97603</v>
      </c>
      <c r="L26" s="1" t="s">
        <v>33</v>
      </c>
      <c r="M26" s="7">
        <v>1530</v>
      </c>
      <c r="N26" s="7"/>
      <c r="O26" s="7"/>
    </row>
    <row r="27" spans="1:15" x14ac:dyDescent="0.25">
      <c r="A27" s="1">
        <v>1980</v>
      </c>
      <c r="B27" s="1" t="s">
        <v>15</v>
      </c>
      <c r="C27"/>
      <c r="D27" t="s">
        <v>28</v>
      </c>
      <c r="E27" t="s">
        <v>29</v>
      </c>
      <c r="G27" t="s">
        <v>140</v>
      </c>
      <c r="H27" t="s">
        <v>141</v>
      </c>
      <c r="I27" t="s">
        <v>139</v>
      </c>
      <c r="J27" s="3" t="s">
        <v>22</v>
      </c>
      <c r="K27" s="3">
        <v>97603</v>
      </c>
      <c r="L27" s="1" t="s">
        <v>33</v>
      </c>
      <c r="M27" s="7">
        <v>21906</v>
      </c>
      <c r="N27" s="7"/>
      <c r="O27" s="7"/>
    </row>
    <row r="28" spans="1:15" x14ac:dyDescent="0.25">
      <c r="A28" s="1">
        <v>1980</v>
      </c>
      <c r="B28" s="1" t="s">
        <v>15</v>
      </c>
      <c r="C28"/>
      <c r="D28" t="s">
        <v>142</v>
      </c>
      <c r="E28" t="s">
        <v>29</v>
      </c>
      <c r="G28" t="s">
        <v>143</v>
      </c>
      <c r="H28" t="s">
        <v>144</v>
      </c>
      <c r="I28" t="s">
        <v>145</v>
      </c>
      <c r="J28" s="3" t="s">
        <v>22</v>
      </c>
      <c r="K28" s="3">
        <v>97601</v>
      </c>
      <c r="L28" s="1" t="s">
        <v>146</v>
      </c>
      <c r="M28" s="7">
        <v>3315</v>
      </c>
      <c r="N28" s="7"/>
      <c r="O28" s="7"/>
    </row>
    <row r="29" spans="1:15" x14ac:dyDescent="0.25">
      <c r="A29" s="1">
        <v>1980</v>
      </c>
      <c r="B29" s="1" t="s">
        <v>15</v>
      </c>
      <c r="C29"/>
      <c r="D29" t="s">
        <v>142</v>
      </c>
      <c r="E29" t="s">
        <v>29</v>
      </c>
      <c r="G29" t="s">
        <v>147</v>
      </c>
      <c r="H29" t="s">
        <v>148</v>
      </c>
      <c r="I29" t="s">
        <v>145</v>
      </c>
      <c r="J29" s="3" t="s">
        <v>22</v>
      </c>
      <c r="K29" s="3">
        <v>97601</v>
      </c>
      <c r="L29" s="1" t="s">
        <v>149</v>
      </c>
      <c r="M29" s="7">
        <v>4440</v>
      </c>
      <c r="N29" s="7"/>
      <c r="O29" s="7"/>
    </row>
    <row r="30" spans="1:15" x14ac:dyDescent="0.25">
      <c r="A30" s="1">
        <v>1980</v>
      </c>
      <c r="B30" s="1" t="s">
        <v>15</v>
      </c>
      <c r="C30" s="9" t="s">
        <v>150</v>
      </c>
      <c r="D30" s="10" t="s">
        <v>151</v>
      </c>
      <c r="E30" s="10" t="s">
        <v>152</v>
      </c>
      <c r="G30" s="10" t="s">
        <v>153</v>
      </c>
      <c r="H30" t="s">
        <v>154</v>
      </c>
      <c r="I30" t="s">
        <v>155</v>
      </c>
      <c r="J30" s="3" t="s">
        <v>156</v>
      </c>
      <c r="K30" s="3">
        <v>99204</v>
      </c>
      <c r="L30" s="1" t="s">
        <v>157</v>
      </c>
      <c r="M30" s="7">
        <v>5000</v>
      </c>
      <c r="N30" s="7"/>
      <c r="O30" s="7"/>
    </row>
    <row r="31" spans="1:15" x14ac:dyDescent="0.25">
      <c r="A31" s="1">
        <v>1980</v>
      </c>
      <c r="B31" s="1" t="s">
        <v>15</v>
      </c>
      <c r="C31" s="12" t="s">
        <v>158</v>
      </c>
      <c r="D31" s="8" t="s">
        <v>69</v>
      </c>
      <c r="E31" t="s">
        <v>70</v>
      </c>
      <c r="G31" t="s">
        <v>159</v>
      </c>
      <c r="H31" t="s">
        <v>160</v>
      </c>
      <c r="J31" s="3" t="s">
        <v>22</v>
      </c>
      <c r="K31" s="3">
        <v>97470</v>
      </c>
      <c r="L31" s="13" t="s">
        <v>161</v>
      </c>
      <c r="M31" s="7">
        <v>38390.089999999997</v>
      </c>
      <c r="N31" s="7"/>
      <c r="O31" s="7"/>
    </row>
    <row r="32" spans="1:15" x14ac:dyDescent="0.25">
      <c r="A32" s="1">
        <v>1980</v>
      </c>
      <c r="B32" s="1" t="s">
        <v>15</v>
      </c>
      <c r="C32"/>
      <c r="D32" s="10" t="s">
        <v>162</v>
      </c>
      <c r="E32" t="s">
        <v>70</v>
      </c>
      <c r="G32" t="s">
        <v>163</v>
      </c>
      <c r="H32" t="s">
        <v>164</v>
      </c>
      <c r="I32" s="1" t="s">
        <v>54</v>
      </c>
      <c r="J32" s="3" t="s">
        <v>22</v>
      </c>
      <c r="K32" s="3">
        <v>97471</v>
      </c>
      <c r="L32" s="1" t="s">
        <v>165</v>
      </c>
      <c r="M32" s="7">
        <v>5000</v>
      </c>
      <c r="N32" s="7"/>
      <c r="O32" s="7"/>
    </row>
    <row r="33" spans="1:15" x14ac:dyDescent="0.25">
      <c r="A33" s="1">
        <v>1980</v>
      </c>
      <c r="B33" s="1" t="s">
        <v>15</v>
      </c>
      <c r="C33"/>
      <c r="D33" t="s">
        <v>28</v>
      </c>
      <c r="E33" t="s">
        <v>29</v>
      </c>
      <c r="G33" t="s">
        <v>166</v>
      </c>
      <c r="H33" t="s">
        <v>167</v>
      </c>
      <c r="I33" t="s">
        <v>168</v>
      </c>
      <c r="J33" s="3" t="s">
        <v>22</v>
      </c>
      <c r="K33" s="3">
        <v>97637</v>
      </c>
      <c r="L33" s="1" t="s">
        <v>33</v>
      </c>
      <c r="M33" s="7">
        <v>14108</v>
      </c>
      <c r="N33" s="7"/>
      <c r="O33" s="7"/>
    </row>
    <row r="34" spans="1:15" x14ac:dyDescent="0.25">
      <c r="A34" s="1">
        <v>1980</v>
      </c>
      <c r="B34" s="1" t="s">
        <v>15</v>
      </c>
      <c r="C34"/>
      <c r="D34" t="s">
        <v>142</v>
      </c>
      <c r="E34" t="s">
        <v>29</v>
      </c>
      <c r="G34" t="s">
        <v>169</v>
      </c>
      <c r="H34" s="1" t="s">
        <v>170</v>
      </c>
      <c r="I34" s="1" t="s">
        <v>171</v>
      </c>
      <c r="J34" s="3" t="s">
        <v>22</v>
      </c>
      <c r="K34" s="3">
        <v>97630</v>
      </c>
      <c r="L34" s="1" t="s">
        <v>172</v>
      </c>
      <c r="M34" s="7">
        <v>1875</v>
      </c>
      <c r="N34" s="7"/>
      <c r="O34" s="7"/>
    </row>
    <row r="35" spans="1:15" x14ac:dyDescent="0.25">
      <c r="A35" s="1">
        <v>1980</v>
      </c>
      <c r="B35" s="1" t="s">
        <v>15</v>
      </c>
      <c r="C35"/>
      <c r="D35" t="s">
        <v>173</v>
      </c>
      <c r="E35" t="s">
        <v>174</v>
      </c>
      <c r="G35" t="s">
        <v>175</v>
      </c>
      <c r="H35" s="1" t="s">
        <v>176</v>
      </c>
      <c r="I35" t="s">
        <v>177</v>
      </c>
      <c r="J35" s="3" t="s">
        <v>22</v>
      </c>
      <c r="K35" s="3">
        <v>97630</v>
      </c>
      <c r="L35" s="1" t="s">
        <v>178</v>
      </c>
      <c r="M35" s="7">
        <v>146105.1</v>
      </c>
      <c r="N35" s="7">
        <f>O35-M35</f>
        <v>12386.899999999994</v>
      </c>
      <c r="O35" s="7">
        <v>158492</v>
      </c>
    </row>
    <row r="36" spans="1:15" x14ac:dyDescent="0.25">
      <c r="A36" s="1">
        <v>1980</v>
      </c>
      <c r="B36" s="1" t="s">
        <v>15</v>
      </c>
      <c r="C36" s="9" t="s">
        <v>179</v>
      </c>
      <c r="D36" t="s">
        <v>180</v>
      </c>
      <c r="E36" s="10" t="s">
        <v>181</v>
      </c>
      <c r="G36" s="10" t="s">
        <v>182</v>
      </c>
      <c r="H36" t="s">
        <v>183</v>
      </c>
      <c r="I36" t="s">
        <v>184</v>
      </c>
      <c r="J36" s="3" t="s">
        <v>22</v>
      </c>
      <c r="K36" s="3">
        <v>97405</v>
      </c>
      <c r="L36" s="1" t="s">
        <v>185</v>
      </c>
      <c r="M36" s="11">
        <v>6962.55</v>
      </c>
      <c r="N36" s="11"/>
      <c r="O36" s="11"/>
    </row>
    <row r="37" spans="1:15" x14ac:dyDescent="0.25">
      <c r="A37" s="1">
        <v>1980</v>
      </c>
      <c r="B37" s="1" t="s">
        <v>15</v>
      </c>
      <c r="C37" s="9" t="s">
        <v>186</v>
      </c>
      <c r="D37" s="10" t="s">
        <v>187</v>
      </c>
      <c r="E37" s="10" t="s">
        <v>70</v>
      </c>
      <c r="G37" s="10" t="s">
        <v>182</v>
      </c>
      <c r="H37" t="s">
        <v>188</v>
      </c>
      <c r="I37" t="s">
        <v>184</v>
      </c>
      <c r="J37" s="3" t="s">
        <v>22</v>
      </c>
      <c r="K37" s="3">
        <v>97405</v>
      </c>
      <c r="L37" s="1" t="s">
        <v>189</v>
      </c>
      <c r="M37" s="7">
        <v>9893</v>
      </c>
      <c r="N37" s="7"/>
      <c r="O37" s="7"/>
    </row>
    <row r="38" spans="1:15" x14ac:dyDescent="0.25">
      <c r="A38" s="1">
        <v>1980</v>
      </c>
      <c r="B38" s="1" t="s">
        <v>15</v>
      </c>
      <c r="C38" s="12" t="s">
        <v>190</v>
      </c>
      <c r="D38" s="8" t="s">
        <v>69</v>
      </c>
      <c r="E38" s="8" t="s">
        <v>70</v>
      </c>
      <c r="G38" s="8" t="s">
        <v>191</v>
      </c>
      <c r="H38" t="s">
        <v>192</v>
      </c>
      <c r="I38" t="s">
        <v>114</v>
      </c>
      <c r="J38" s="3" t="s">
        <v>22</v>
      </c>
      <c r="K38" s="3">
        <v>97501</v>
      </c>
      <c r="L38" s="1" t="s">
        <v>193</v>
      </c>
      <c r="M38" s="7">
        <v>29928</v>
      </c>
      <c r="N38" s="7"/>
      <c r="O38" s="7"/>
    </row>
    <row r="39" spans="1:15" x14ac:dyDescent="0.25">
      <c r="A39" s="1">
        <v>1980</v>
      </c>
      <c r="B39" s="1" t="s">
        <v>15</v>
      </c>
      <c r="C39" s="9"/>
      <c r="D39" s="10" t="s">
        <v>45</v>
      </c>
      <c r="E39" s="10" t="s">
        <v>46</v>
      </c>
      <c r="G39" s="10" t="s">
        <v>194</v>
      </c>
      <c r="H39" t="s">
        <v>195</v>
      </c>
      <c r="I39" t="s">
        <v>54</v>
      </c>
      <c r="J39" s="3" t="s">
        <v>22</v>
      </c>
      <c r="K39" s="3">
        <v>97471</v>
      </c>
      <c r="L39" s="1" t="s">
        <v>196</v>
      </c>
      <c r="M39" s="11">
        <v>21600</v>
      </c>
      <c r="N39" s="11"/>
      <c r="O39" s="11"/>
    </row>
    <row r="40" spans="1:15" x14ac:dyDescent="0.25">
      <c r="A40" s="1">
        <v>1980</v>
      </c>
      <c r="B40" s="1" t="s">
        <v>15</v>
      </c>
      <c r="C40" s="12" t="s">
        <v>197</v>
      </c>
      <c r="D40" s="8" t="s">
        <v>69</v>
      </c>
      <c r="E40" t="s">
        <v>70</v>
      </c>
      <c r="G40" t="s">
        <v>198</v>
      </c>
      <c r="H40" t="s">
        <v>199</v>
      </c>
      <c r="I40" t="s">
        <v>200</v>
      </c>
      <c r="J40" s="3" t="s">
        <v>22</v>
      </c>
      <c r="K40" s="3">
        <v>97527</v>
      </c>
      <c r="L40" s="1" t="s">
        <v>201</v>
      </c>
      <c r="M40" s="7">
        <v>600</v>
      </c>
      <c r="N40" s="7"/>
      <c r="O40" s="7"/>
    </row>
    <row r="41" spans="1:15" x14ac:dyDescent="0.25">
      <c r="A41" s="1">
        <v>1980</v>
      </c>
      <c r="B41" s="1" t="s">
        <v>15</v>
      </c>
      <c r="C41"/>
      <c r="D41" t="s">
        <v>83</v>
      </c>
      <c r="E41" t="s">
        <v>18</v>
      </c>
      <c r="G41" t="s">
        <v>202</v>
      </c>
      <c r="H41" s="1" t="s">
        <v>203</v>
      </c>
      <c r="I41" s="1" t="s">
        <v>204</v>
      </c>
      <c r="J41" s="3" t="s">
        <v>205</v>
      </c>
      <c r="K41" s="3">
        <v>80002</v>
      </c>
      <c r="L41" s="1" t="s">
        <v>206</v>
      </c>
      <c r="M41" s="7">
        <v>4000</v>
      </c>
      <c r="N41" s="7"/>
      <c r="O41" s="7"/>
    </row>
    <row r="42" spans="1:15" x14ac:dyDescent="0.25">
      <c r="A42" s="1">
        <v>1980</v>
      </c>
      <c r="B42" s="1" t="s">
        <v>15</v>
      </c>
      <c r="C42"/>
      <c r="D42" t="s">
        <v>83</v>
      </c>
      <c r="E42" t="s">
        <v>18</v>
      </c>
      <c r="G42" t="s">
        <v>207</v>
      </c>
      <c r="H42" s="14" t="s">
        <v>208</v>
      </c>
      <c r="I42" s="1" t="s">
        <v>209</v>
      </c>
      <c r="J42" s="3" t="s">
        <v>210</v>
      </c>
      <c r="K42" s="3" t="s">
        <v>211</v>
      </c>
      <c r="L42" s="1" t="s">
        <v>212</v>
      </c>
      <c r="M42" s="7">
        <v>4350</v>
      </c>
      <c r="N42" s="7"/>
      <c r="O42" s="7"/>
    </row>
    <row r="43" spans="1:15" x14ac:dyDescent="0.25">
      <c r="A43" s="1">
        <v>1980</v>
      </c>
      <c r="B43" s="1" t="s">
        <v>15</v>
      </c>
      <c r="C43" s="12"/>
      <c r="D43" s="8" t="s">
        <v>69</v>
      </c>
      <c r="E43" t="s">
        <v>70</v>
      </c>
      <c r="G43" t="s">
        <v>213</v>
      </c>
      <c r="H43" s="14" t="s">
        <v>214</v>
      </c>
      <c r="I43" s="1" t="s">
        <v>215</v>
      </c>
      <c r="J43" s="3" t="s">
        <v>216</v>
      </c>
      <c r="K43" s="3">
        <v>21084</v>
      </c>
      <c r="L43" s="1" t="s">
        <v>217</v>
      </c>
      <c r="M43" s="7">
        <v>2000</v>
      </c>
      <c r="N43" s="7"/>
      <c r="O43" s="7"/>
    </row>
    <row r="44" spans="1:15" x14ac:dyDescent="0.25">
      <c r="A44" s="1">
        <v>1980</v>
      </c>
      <c r="B44" s="1" t="s">
        <v>15</v>
      </c>
      <c r="C44" s="9" t="s">
        <v>218</v>
      </c>
      <c r="D44" s="10" t="s">
        <v>219</v>
      </c>
      <c r="E44" s="10" t="s">
        <v>56</v>
      </c>
      <c r="G44" s="10" t="s">
        <v>220</v>
      </c>
      <c r="H44" t="s">
        <v>221</v>
      </c>
      <c r="I44" s="1" t="s">
        <v>21</v>
      </c>
      <c r="J44" s="3" t="s">
        <v>22</v>
      </c>
      <c r="K44" s="3" t="s">
        <v>222</v>
      </c>
      <c r="L44" s="1" t="s">
        <v>223</v>
      </c>
      <c r="M44" s="7">
        <v>1300</v>
      </c>
      <c r="N44" s="7"/>
      <c r="O44" s="7"/>
    </row>
    <row r="45" spans="1:15" x14ac:dyDescent="0.25">
      <c r="A45" s="1">
        <v>1980</v>
      </c>
      <c r="B45" s="1" t="s">
        <v>15</v>
      </c>
      <c r="C45"/>
      <c r="D45" t="s">
        <v>224</v>
      </c>
      <c r="E45" t="s">
        <v>29</v>
      </c>
      <c r="G45" t="s">
        <v>225</v>
      </c>
      <c r="H45" s="1" t="s">
        <v>226</v>
      </c>
      <c r="I45" s="1" t="s">
        <v>227</v>
      </c>
      <c r="J45" s="3" t="s">
        <v>22</v>
      </c>
      <c r="K45" s="3">
        <v>97420</v>
      </c>
      <c r="L45" s="1" t="s">
        <v>228</v>
      </c>
      <c r="M45" s="7">
        <v>2950</v>
      </c>
      <c r="N45" s="7"/>
      <c r="O45" s="7"/>
    </row>
    <row r="46" spans="1:15" x14ac:dyDescent="0.25">
      <c r="A46" s="1">
        <v>1980</v>
      </c>
      <c r="B46" s="1" t="s">
        <v>15</v>
      </c>
      <c r="C46" s="12" t="s">
        <v>229</v>
      </c>
      <c r="D46" s="8" t="s">
        <v>69</v>
      </c>
      <c r="E46" t="s">
        <v>70</v>
      </c>
      <c r="G46" t="s">
        <v>230</v>
      </c>
      <c r="H46" t="s">
        <v>231</v>
      </c>
      <c r="I46" s="1" t="s">
        <v>21</v>
      </c>
      <c r="J46" s="3" t="s">
        <v>22</v>
      </c>
      <c r="K46" t="s">
        <v>232</v>
      </c>
      <c r="L46" s="1" t="s">
        <v>233</v>
      </c>
      <c r="M46" s="7">
        <v>20000</v>
      </c>
      <c r="N46" s="7"/>
      <c r="O46" s="7"/>
    </row>
    <row r="47" spans="1:15" x14ac:dyDescent="0.25">
      <c r="A47" s="1">
        <v>1980</v>
      </c>
      <c r="B47" s="1" t="s">
        <v>15</v>
      </c>
      <c r="C47"/>
      <c r="D47" s="10" t="s">
        <v>83</v>
      </c>
      <c r="E47" t="s">
        <v>70</v>
      </c>
      <c r="G47" t="s">
        <v>234</v>
      </c>
      <c r="H47" t="s">
        <v>235</v>
      </c>
      <c r="I47" t="s">
        <v>236</v>
      </c>
      <c r="J47" s="3" t="s">
        <v>22</v>
      </c>
      <c r="K47" s="3">
        <v>97470</v>
      </c>
      <c r="L47" s="1" t="s">
        <v>237</v>
      </c>
      <c r="M47" s="7">
        <v>500</v>
      </c>
      <c r="N47" s="7"/>
      <c r="O47" s="7"/>
    </row>
    <row r="48" spans="1:15" x14ac:dyDescent="0.25">
      <c r="A48" s="1">
        <v>1980</v>
      </c>
      <c r="B48" s="1" t="s">
        <v>15</v>
      </c>
      <c r="C48" s="12" t="s">
        <v>238</v>
      </c>
      <c r="D48" s="8" t="s">
        <v>239</v>
      </c>
      <c r="E48" s="8" t="s">
        <v>181</v>
      </c>
      <c r="G48" s="8" t="s">
        <v>240</v>
      </c>
      <c r="H48" t="s">
        <v>241</v>
      </c>
      <c r="I48" s="1" t="s">
        <v>54</v>
      </c>
      <c r="J48" s="3" t="s">
        <v>22</v>
      </c>
      <c r="K48" s="3">
        <v>97470</v>
      </c>
      <c r="L48" s="1" t="s">
        <v>242</v>
      </c>
      <c r="M48" s="7">
        <v>19713</v>
      </c>
      <c r="N48" s="11"/>
      <c r="O48" s="7"/>
    </row>
    <row r="49" spans="1:15" x14ac:dyDescent="0.25">
      <c r="A49" s="1">
        <v>1980</v>
      </c>
      <c r="B49" s="1" t="s">
        <v>15</v>
      </c>
      <c r="C49" s="12"/>
      <c r="D49" s="8" t="s">
        <v>69</v>
      </c>
      <c r="E49" t="s">
        <v>70</v>
      </c>
      <c r="G49" t="s">
        <v>243</v>
      </c>
      <c r="H49" s="1" t="s">
        <v>244</v>
      </c>
      <c r="I49" s="1" t="s">
        <v>245</v>
      </c>
      <c r="J49" s="3" t="s">
        <v>246</v>
      </c>
      <c r="K49" s="3" t="s">
        <v>247</v>
      </c>
      <c r="L49" s="13" t="s">
        <v>248</v>
      </c>
      <c r="M49" s="7">
        <v>2800</v>
      </c>
      <c r="N49" s="7"/>
      <c r="O49" s="7"/>
    </row>
    <row r="50" spans="1:15" x14ac:dyDescent="0.25">
      <c r="A50" s="1">
        <v>1980</v>
      </c>
      <c r="B50" s="1" t="s">
        <v>15</v>
      </c>
      <c r="C50"/>
      <c r="D50" t="s">
        <v>249</v>
      </c>
      <c r="E50" t="s">
        <v>18</v>
      </c>
      <c r="G50" t="s">
        <v>250</v>
      </c>
      <c r="H50" s="1" t="s">
        <v>251</v>
      </c>
      <c r="I50" s="1" t="s">
        <v>252</v>
      </c>
      <c r="J50" s="3" t="s">
        <v>156</v>
      </c>
      <c r="K50" s="3">
        <v>98033</v>
      </c>
      <c r="L50" s="1" t="s">
        <v>253</v>
      </c>
      <c r="M50" s="7">
        <v>6848</v>
      </c>
      <c r="N50" s="7"/>
      <c r="O50" s="7"/>
    </row>
    <row r="51" spans="1:15" x14ac:dyDescent="0.25">
      <c r="A51" s="1">
        <v>1980</v>
      </c>
      <c r="B51" s="1" t="s">
        <v>15</v>
      </c>
      <c r="C51" s="12" t="s">
        <v>254</v>
      </c>
      <c r="D51" s="8" t="s">
        <v>69</v>
      </c>
      <c r="E51" s="8" t="s">
        <v>70</v>
      </c>
      <c r="G51" s="8" t="s">
        <v>255</v>
      </c>
      <c r="H51" t="s">
        <v>256</v>
      </c>
      <c r="I51" t="s">
        <v>257</v>
      </c>
      <c r="J51" s="3" t="s">
        <v>22</v>
      </c>
      <c r="K51" s="3">
        <v>97504</v>
      </c>
      <c r="L51" s="1" t="s">
        <v>258</v>
      </c>
      <c r="M51" s="7">
        <v>17894</v>
      </c>
      <c r="N51" s="7"/>
      <c r="O51"/>
    </row>
    <row r="52" spans="1:15" x14ac:dyDescent="0.25">
      <c r="A52" s="1">
        <v>1980</v>
      </c>
      <c r="B52" s="1" t="s">
        <v>15</v>
      </c>
      <c r="C52"/>
      <c r="D52" t="s">
        <v>28</v>
      </c>
      <c r="E52" t="s">
        <v>29</v>
      </c>
      <c r="G52" t="s">
        <v>259</v>
      </c>
      <c r="H52" t="s">
        <v>260</v>
      </c>
      <c r="I52" s="1" t="s">
        <v>54</v>
      </c>
      <c r="J52" s="3" t="s">
        <v>22</v>
      </c>
      <c r="K52" s="3">
        <v>97471</v>
      </c>
      <c r="L52" s="1" t="s">
        <v>33</v>
      </c>
      <c r="M52" s="7">
        <v>9432</v>
      </c>
      <c r="N52" s="7"/>
      <c r="O52" s="7"/>
    </row>
    <row r="53" spans="1:15" x14ac:dyDescent="0.25">
      <c r="A53" s="1">
        <v>1980</v>
      </c>
      <c r="B53" s="1" t="s">
        <v>15</v>
      </c>
      <c r="C53" s="9" t="s">
        <v>261</v>
      </c>
      <c r="D53" s="10" t="s">
        <v>262</v>
      </c>
      <c r="E53" s="10" t="s">
        <v>107</v>
      </c>
      <c r="G53" s="10" t="s">
        <v>263</v>
      </c>
      <c r="H53" t="s">
        <v>264</v>
      </c>
      <c r="I53" t="s">
        <v>39</v>
      </c>
      <c r="J53" s="3" t="s">
        <v>22</v>
      </c>
      <c r="K53" s="3">
        <v>97301</v>
      </c>
      <c r="L53" s="1" t="s">
        <v>265</v>
      </c>
      <c r="M53" s="11">
        <v>9495</v>
      </c>
      <c r="N53" s="11"/>
      <c r="O53" s="11"/>
    </row>
    <row r="54" spans="1:15" x14ac:dyDescent="0.25">
      <c r="A54" s="1">
        <v>1980</v>
      </c>
      <c r="B54" s="1" t="s">
        <v>15</v>
      </c>
      <c r="C54"/>
      <c r="D54" t="s">
        <v>266</v>
      </c>
      <c r="E54" t="s">
        <v>43</v>
      </c>
      <c r="G54" t="s">
        <v>267</v>
      </c>
      <c r="H54" s="1" t="s">
        <v>268</v>
      </c>
      <c r="I54" s="1" t="s">
        <v>269</v>
      </c>
      <c r="J54" s="3" t="s">
        <v>22</v>
      </c>
      <c r="K54" s="3">
        <v>97417</v>
      </c>
      <c r="L54" s="13">
        <v>43336</v>
      </c>
      <c r="M54" s="7">
        <v>6061.25</v>
      </c>
      <c r="N54" s="7"/>
      <c r="O54" s="7"/>
    </row>
    <row r="55" spans="1:15" x14ac:dyDescent="0.25">
      <c r="A55" s="1">
        <v>1980</v>
      </c>
      <c r="B55" s="1" t="s">
        <v>15</v>
      </c>
      <c r="C55"/>
      <c r="D55" t="s">
        <v>28</v>
      </c>
      <c r="E55" t="s">
        <v>29</v>
      </c>
      <c r="G55" t="s">
        <v>270</v>
      </c>
      <c r="H55" t="s">
        <v>271</v>
      </c>
      <c r="I55" s="1" t="s">
        <v>54</v>
      </c>
      <c r="J55" s="3" t="s">
        <v>22</v>
      </c>
      <c r="K55" s="3">
        <v>97471</v>
      </c>
      <c r="L55" s="1" t="s">
        <v>33</v>
      </c>
      <c r="M55" s="7">
        <v>3624</v>
      </c>
      <c r="N55" s="7"/>
      <c r="O55" s="7"/>
    </row>
    <row r="56" spans="1:15" x14ac:dyDescent="0.25">
      <c r="A56" s="1">
        <v>1980</v>
      </c>
      <c r="B56" s="1" t="s">
        <v>15</v>
      </c>
      <c r="C56" s="12" t="s">
        <v>272</v>
      </c>
      <c r="D56" s="8" t="s">
        <v>173</v>
      </c>
      <c r="E56" s="10" t="s">
        <v>56</v>
      </c>
      <c r="G56" s="10" t="s">
        <v>273</v>
      </c>
      <c r="H56" t="s">
        <v>274</v>
      </c>
      <c r="I56" t="s">
        <v>275</v>
      </c>
      <c r="J56" s="3" t="s">
        <v>22</v>
      </c>
      <c r="K56" s="3">
        <v>97502</v>
      </c>
      <c r="L56" s="1" t="s">
        <v>276</v>
      </c>
      <c r="M56" s="7">
        <v>11000</v>
      </c>
      <c r="N56" s="7">
        <v>2900</v>
      </c>
      <c r="O56" s="7">
        <v>13900</v>
      </c>
    </row>
    <row r="57" spans="1:15" x14ac:dyDescent="0.25">
      <c r="A57" s="1">
        <v>1980</v>
      </c>
      <c r="B57" s="1" t="s">
        <v>15</v>
      </c>
      <c r="C57"/>
      <c r="D57" t="s">
        <v>173</v>
      </c>
      <c r="E57" t="s">
        <v>181</v>
      </c>
      <c r="G57" t="s">
        <v>277</v>
      </c>
      <c r="H57" t="s">
        <v>278</v>
      </c>
      <c r="I57" t="s">
        <v>257</v>
      </c>
      <c r="J57" s="3" t="s">
        <v>22</v>
      </c>
      <c r="K57" s="3">
        <v>97501</v>
      </c>
      <c r="L57" s="1" t="s">
        <v>279</v>
      </c>
      <c r="M57" s="7">
        <v>1497581.25</v>
      </c>
      <c r="N57" s="7">
        <f>O57-M57</f>
        <v>126963.75</v>
      </c>
      <c r="O57" s="7">
        <v>1624545</v>
      </c>
    </row>
    <row r="58" spans="1:15" x14ac:dyDescent="0.25">
      <c r="A58" s="1">
        <v>1980</v>
      </c>
      <c r="B58" s="1" t="s">
        <v>15</v>
      </c>
      <c r="C58" s="12" t="s">
        <v>280</v>
      </c>
      <c r="D58" s="8" t="s">
        <v>69</v>
      </c>
      <c r="E58" s="8" t="s">
        <v>70</v>
      </c>
      <c r="G58" t="s">
        <v>98</v>
      </c>
      <c r="H58" t="s">
        <v>99</v>
      </c>
      <c r="I58" s="1" t="s">
        <v>100</v>
      </c>
      <c r="J58" s="3" t="s">
        <v>22</v>
      </c>
      <c r="K58" s="3">
        <v>97333</v>
      </c>
      <c r="L58" s="1" t="s">
        <v>101</v>
      </c>
      <c r="M58" s="7">
        <v>19970</v>
      </c>
      <c r="N58" s="7"/>
      <c r="O58" s="7"/>
    </row>
    <row r="59" spans="1:15" x14ac:dyDescent="0.25">
      <c r="A59" s="1">
        <v>1980</v>
      </c>
      <c r="B59" s="1" t="s">
        <v>15</v>
      </c>
      <c r="C59" s="15" t="s">
        <v>281</v>
      </c>
      <c r="D59" s="10" t="s">
        <v>282</v>
      </c>
      <c r="E59" s="10" t="s">
        <v>181</v>
      </c>
      <c r="G59" s="10" t="s">
        <v>283</v>
      </c>
      <c r="H59" t="s">
        <v>284</v>
      </c>
      <c r="I59" t="s">
        <v>285</v>
      </c>
      <c r="J59" s="3" t="s">
        <v>22</v>
      </c>
      <c r="K59" s="3">
        <v>97457</v>
      </c>
      <c r="L59" s="1" t="s">
        <v>101</v>
      </c>
      <c r="M59" s="11">
        <v>190000</v>
      </c>
      <c r="N59" s="11"/>
      <c r="O59" s="11"/>
    </row>
    <row r="60" spans="1:15" x14ac:dyDescent="0.25">
      <c r="A60" s="1">
        <v>1980</v>
      </c>
      <c r="B60" s="1" t="s">
        <v>15</v>
      </c>
      <c r="C60" s="12" t="s">
        <v>286</v>
      </c>
      <c r="D60" t="s">
        <v>180</v>
      </c>
      <c r="E60" t="s">
        <v>287</v>
      </c>
      <c r="G60" t="s">
        <v>288</v>
      </c>
      <c r="H60" t="s">
        <v>278</v>
      </c>
      <c r="I60" t="s">
        <v>257</v>
      </c>
      <c r="J60" s="3" t="s">
        <v>22</v>
      </c>
      <c r="K60" s="3">
        <v>97501</v>
      </c>
      <c r="L60" s="1" t="s">
        <v>185</v>
      </c>
      <c r="M60" s="7">
        <v>8681.42</v>
      </c>
      <c r="N60" s="7"/>
      <c r="O60" s="7"/>
    </row>
    <row r="61" spans="1:15" x14ac:dyDescent="0.25">
      <c r="A61" s="1">
        <v>1980</v>
      </c>
      <c r="B61" s="1" t="s">
        <v>15</v>
      </c>
      <c r="C61" s="10" t="s">
        <v>289</v>
      </c>
      <c r="D61" s="10" t="s">
        <v>45</v>
      </c>
      <c r="E61" s="10" t="s">
        <v>46</v>
      </c>
      <c r="G61" s="10" t="s">
        <v>290</v>
      </c>
      <c r="H61" t="s">
        <v>291</v>
      </c>
      <c r="I61" t="s">
        <v>114</v>
      </c>
      <c r="J61" s="3" t="s">
        <v>22</v>
      </c>
      <c r="K61" s="3">
        <v>97504</v>
      </c>
      <c r="L61" s="1" t="s">
        <v>292</v>
      </c>
      <c r="M61" s="11">
        <v>90000</v>
      </c>
      <c r="N61" s="11"/>
      <c r="O61" s="11"/>
    </row>
    <row r="62" spans="1:15" x14ac:dyDescent="0.25">
      <c r="A62" s="1">
        <v>1980</v>
      </c>
      <c r="B62" s="1" t="s">
        <v>15</v>
      </c>
      <c r="C62"/>
      <c r="D62" t="s">
        <v>102</v>
      </c>
      <c r="E62" t="s">
        <v>29</v>
      </c>
      <c r="G62" t="s">
        <v>293</v>
      </c>
      <c r="H62" t="s">
        <v>294</v>
      </c>
      <c r="I62" t="s">
        <v>295</v>
      </c>
      <c r="J62" s="3" t="s">
        <v>22</v>
      </c>
      <c r="K62" s="3">
        <v>97479</v>
      </c>
      <c r="L62" s="1" t="s">
        <v>296</v>
      </c>
      <c r="M62" s="7">
        <v>2260</v>
      </c>
      <c r="N62" s="7"/>
      <c r="O62" s="7"/>
    </row>
    <row r="63" spans="1:15" x14ac:dyDescent="0.25">
      <c r="A63" s="1">
        <v>1980</v>
      </c>
      <c r="B63" s="1" t="s">
        <v>15</v>
      </c>
      <c r="C63"/>
      <c r="D63" t="s">
        <v>28</v>
      </c>
      <c r="E63" t="s">
        <v>29</v>
      </c>
      <c r="G63" t="s">
        <v>293</v>
      </c>
      <c r="H63" t="s">
        <v>297</v>
      </c>
      <c r="I63" t="s">
        <v>295</v>
      </c>
      <c r="J63" s="3" t="s">
        <v>22</v>
      </c>
      <c r="K63" s="3">
        <v>97479</v>
      </c>
      <c r="L63" s="1" t="s">
        <v>33</v>
      </c>
      <c r="M63" s="7">
        <v>1530</v>
      </c>
      <c r="N63" s="7"/>
      <c r="O63" s="7"/>
    </row>
    <row r="64" spans="1:15" x14ac:dyDescent="0.25">
      <c r="A64" s="1">
        <v>1980</v>
      </c>
      <c r="B64" s="1" t="s">
        <v>15</v>
      </c>
      <c r="C64" s="15" t="s">
        <v>298</v>
      </c>
      <c r="D64" s="10" t="s">
        <v>282</v>
      </c>
      <c r="E64" s="10" t="s">
        <v>181</v>
      </c>
      <c r="G64" s="10" t="s">
        <v>293</v>
      </c>
      <c r="H64" t="s">
        <v>299</v>
      </c>
      <c r="I64" t="s">
        <v>295</v>
      </c>
      <c r="J64" s="3" t="s">
        <v>22</v>
      </c>
      <c r="K64" s="3">
        <v>97479</v>
      </c>
      <c r="L64" s="1" t="s">
        <v>101</v>
      </c>
      <c r="M64" s="11">
        <v>130000</v>
      </c>
      <c r="N64" s="11"/>
      <c r="O64" s="11"/>
    </row>
    <row r="65" spans="1:15" x14ac:dyDescent="0.25">
      <c r="A65" s="1">
        <v>1980</v>
      </c>
      <c r="B65" s="1" t="s">
        <v>15</v>
      </c>
      <c r="C65" s="9"/>
      <c r="D65" s="10" t="s">
        <v>45</v>
      </c>
      <c r="E65" s="10" t="s">
        <v>46</v>
      </c>
      <c r="G65" s="10" t="s">
        <v>300</v>
      </c>
      <c r="H65" t="s">
        <v>301</v>
      </c>
      <c r="I65" t="s">
        <v>39</v>
      </c>
      <c r="J65" s="3" t="s">
        <v>22</v>
      </c>
      <c r="K65" s="3">
        <v>97301</v>
      </c>
      <c r="L65" s="13">
        <v>42978</v>
      </c>
      <c r="M65" s="11">
        <v>7630</v>
      </c>
      <c r="N65" s="11"/>
      <c r="O65" s="11"/>
    </row>
    <row r="66" spans="1:15" x14ac:dyDescent="0.25">
      <c r="A66" s="1">
        <v>1980</v>
      </c>
      <c r="B66" s="1" t="s">
        <v>15</v>
      </c>
      <c r="C66" s="15" t="s">
        <v>302</v>
      </c>
      <c r="D66" s="10" t="s">
        <v>282</v>
      </c>
      <c r="E66" s="10" t="s">
        <v>181</v>
      </c>
      <c r="G66" s="10" t="s">
        <v>303</v>
      </c>
      <c r="H66" t="s">
        <v>304</v>
      </c>
      <c r="I66" t="s">
        <v>139</v>
      </c>
      <c r="J66" s="3" t="s">
        <v>22</v>
      </c>
      <c r="K66" s="3">
        <v>97603</v>
      </c>
      <c r="L66" s="1" t="s">
        <v>101</v>
      </c>
      <c r="M66" s="11">
        <v>171000</v>
      </c>
      <c r="N66" s="11"/>
      <c r="O66" s="11"/>
    </row>
    <row r="67" spans="1:15" x14ac:dyDescent="0.25">
      <c r="A67" s="1">
        <v>1980</v>
      </c>
      <c r="B67" s="1" t="s">
        <v>15</v>
      </c>
      <c r="C67"/>
      <c r="D67" t="s">
        <v>28</v>
      </c>
      <c r="E67" t="s">
        <v>29</v>
      </c>
      <c r="G67" t="s">
        <v>305</v>
      </c>
      <c r="H67" t="s">
        <v>58</v>
      </c>
      <c r="I67" t="s">
        <v>236</v>
      </c>
      <c r="J67" s="3" t="s">
        <v>22</v>
      </c>
      <c r="K67" s="3">
        <v>97470</v>
      </c>
      <c r="L67" s="1" t="s">
        <v>33</v>
      </c>
      <c r="M67" s="7">
        <v>1530</v>
      </c>
      <c r="N67" s="7"/>
      <c r="O67" s="7"/>
    </row>
    <row r="68" spans="1:15" x14ac:dyDescent="0.25">
      <c r="A68" s="1">
        <v>1980</v>
      </c>
      <c r="B68" s="1" t="s">
        <v>15</v>
      </c>
      <c r="C68"/>
      <c r="D68" t="s">
        <v>306</v>
      </c>
      <c r="E68" t="s">
        <v>43</v>
      </c>
      <c r="G68" t="s">
        <v>307</v>
      </c>
      <c r="H68" s="1" t="s">
        <v>308</v>
      </c>
      <c r="I68" s="1" t="s">
        <v>54</v>
      </c>
      <c r="J68" s="3" t="s">
        <v>22</v>
      </c>
      <c r="K68" s="3">
        <v>97470</v>
      </c>
      <c r="L68" s="1" t="s">
        <v>309</v>
      </c>
      <c r="M68" s="7">
        <v>860</v>
      </c>
      <c r="N68" s="7"/>
      <c r="O68" s="7"/>
    </row>
    <row r="69" spans="1:15" x14ac:dyDescent="0.25">
      <c r="A69" s="1">
        <v>1980</v>
      </c>
      <c r="B69" s="1" t="s">
        <v>15</v>
      </c>
      <c r="C69"/>
      <c r="D69" t="s">
        <v>310</v>
      </c>
      <c r="E69" t="s">
        <v>181</v>
      </c>
      <c r="G69" t="s">
        <v>311</v>
      </c>
      <c r="H69" s="1" t="s">
        <v>312</v>
      </c>
      <c r="I69" s="1" t="s">
        <v>54</v>
      </c>
      <c r="J69" s="3" t="s">
        <v>22</v>
      </c>
      <c r="K69" s="3">
        <v>97470</v>
      </c>
      <c r="L69" s="1" t="s">
        <v>313</v>
      </c>
      <c r="M69" s="7">
        <v>106569.3</v>
      </c>
      <c r="N69" s="7"/>
      <c r="O69" s="7"/>
    </row>
    <row r="70" spans="1:15" x14ac:dyDescent="0.25">
      <c r="A70" s="1">
        <v>1980</v>
      </c>
      <c r="B70" s="1" t="s">
        <v>15</v>
      </c>
      <c r="C70"/>
      <c r="D70" t="s">
        <v>28</v>
      </c>
      <c r="E70" t="s">
        <v>29</v>
      </c>
      <c r="G70" t="s">
        <v>314</v>
      </c>
      <c r="H70" s="1" t="s">
        <v>315</v>
      </c>
      <c r="I70" s="1" t="s">
        <v>54</v>
      </c>
      <c r="J70" s="3" t="s">
        <v>22</v>
      </c>
      <c r="K70" s="3">
        <v>97470</v>
      </c>
      <c r="L70" s="1" t="s">
        <v>33</v>
      </c>
      <c r="M70" s="7">
        <v>1700</v>
      </c>
      <c r="N70" s="7"/>
      <c r="O70" s="7"/>
    </row>
    <row r="71" spans="1:15" x14ac:dyDescent="0.25">
      <c r="A71" s="1">
        <v>1980</v>
      </c>
      <c r="B71" s="1" t="s">
        <v>15</v>
      </c>
      <c r="C71" s="9" t="s">
        <v>316</v>
      </c>
      <c r="D71" s="10" t="s">
        <v>262</v>
      </c>
      <c r="E71" s="10" t="s">
        <v>107</v>
      </c>
      <c r="G71" s="10" t="s">
        <v>317</v>
      </c>
      <c r="H71" s="1" t="s">
        <v>308</v>
      </c>
      <c r="I71" s="1" t="s">
        <v>54</v>
      </c>
      <c r="J71" s="3" t="s">
        <v>22</v>
      </c>
      <c r="K71" s="3">
        <v>97470</v>
      </c>
      <c r="L71" s="1" t="s">
        <v>318</v>
      </c>
      <c r="M71" s="11">
        <v>235</v>
      </c>
      <c r="N71" s="11"/>
      <c r="O71" s="11"/>
    </row>
    <row r="72" spans="1:15" x14ac:dyDescent="0.25">
      <c r="A72" s="1">
        <v>1980</v>
      </c>
      <c r="B72" s="1" t="s">
        <v>15</v>
      </c>
      <c r="C72" s="12" t="s">
        <v>319</v>
      </c>
      <c r="D72" s="8" t="s">
        <v>69</v>
      </c>
      <c r="E72" t="s">
        <v>70</v>
      </c>
      <c r="G72" t="s">
        <v>320</v>
      </c>
      <c r="H72" s="1" t="s">
        <v>321</v>
      </c>
      <c r="I72" s="1" t="s">
        <v>54</v>
      </c>
      <c r="J72" s="3" t="s">
        <v>22</v>
      </c>
      <c r="K72" s="3">
        <v>97470</v>
      </c>
      <c r="L72" s="1" t="s">
        <v>322</v>
      </c>
      <c r="M72" s="7">
        <v>40000</v>
      </c>
      <c r="N72" s="7"/>
      <c r="O72" s="7"/>
    </row>
    <row r="73" spans="1:15" x14ac:dyDescent="0.25">
      <c r="A73" s="1">
        <v>1980</v>
      </c>
      <c r="B73" s="1" t="s">
        <v>15</v>
      </c>
      <c r="C73" s="9" t="s">
        <v>323</v>
      </c>
      <c r="D73" s="10" t="s">
        <v>262</v>
      </c>
      <c r="E73" s="10" t="s">
        <v>107</v>
      </c>
      <c r="G73" s="10" t="s">
        <v>324</v>
      </c>
      <c r="H73" t="s">
        <v>325</v>
      </c>
      <c r="I73" t="s">
        <v>184</v>
      </c>
      <c r="J73" s="3" t="s">
        <v>22</v>
      </c>
      <c r="K73" s="3">
        <v>97401</v>
      </c>
      <c r="L73" s="1" t="s">
        <v>326</v>
      </c>
      <c r="M73" s="7">
        <v>21870</v>
      </c>
      <c r="N73" s="7"/>
      <c r="O73" s="7"/>
    </row>
    <row r="74" spans="1:15" x14ac:dyDescent="0.25">
      <c r="A74" s="1">
        <v>1980</v>
      </c>
      <c r="B74" s="1" t="s">
        <v>15</v>
      </c>
      <c r="C74" s="9" t="s">
        <v>327</v>
      </c>
      <c r="D74" s="10" t="s">
        <v>28</v>
      </c>
      <c r="E74" s="10" t="s">
        <v>328</v>
      </c>
      <c r="G74" s="10" t="s">
        <v>329</v>
      </c>
      <c r="H74" t="s">
        <v>330</v>
      </c>
      <c r="I74" t="s">
        <v>331</v>
      </c>
      <c r="J74" s="3" t="s">
        <v>22</v>
      </c>
      <c r="K74" s="3">
        <v>97496</v>
      </c>
      <c r="L74" s="1" t="s">
        <v>33</v>
      </c>
      <c r="M74" s="7">
        <v>3447</v>
      </c>
      <c r="N74" s="7"/>
      <c r="O74" s="7"/>
    </row>
    <row r="75" spans="1:15" x14ac:dyDescent="0.25">
      <c r="A75" s="1">
        <v>1980</v>
      </c>
      <c r="B75" s="1" t="s">
        <v>15</v>
      </c>
      <c r="C75"/>
      <c r="D75" t="s">
        <v>332</v>
      </c>
      <c r="E75" t="s">
        <v>70</v>
      </c>
      <c r="G75" t="s">
        <v>333</v>
      </c>
      <c r="H75" t="s">
        <v>334</v>
      </c>
      <c r="I75" t="s">
        <v>335</v>
      </c>
      <c r="J75" s="3" t="s">
        <v>336</v>
      </c>
      <c r="K75" s="3">
        <v>19010</v>
      </c>
      <c r="L75" s="1" t="s">
        <v>337</v>
      </c>
      <c r="M75" s="7">
        <v>9000</v>
      </c>
      <c r="N75" s="7"/>
      <c r="O75" s="7"/>
    </row>
    <row r="76" spans="1:15" x14ac:dyDescent="0.25">
      <c r="A76" s="1">
        <v>1980</v>
      </c>
      <c r="B76" s="1" t="s">
        <v>15</v>
      </c>
      <c r="C76"/>
      <c r="D76" s="10" t="s">
        <v>338</v>
      </c>
      <c r="E76" s="10" t="s">
        <v>70</v>
      </c>
      <c r="G76" s="10" t="s">
        <v>333</v>
      </c>
      <c r="H76" t="s">
        <v>334</v>
      </c>
      <c r="I76" t="s">
        <v>335</v>
      </c>
      <c r="J76" s="3" t="s">
        <v>336</v>
      </c>
      <c r="K76" s="3">
        <v>19010</v>
      </c>
      <c r="L76" s="1" t="s">
        <v>339</v>
      </c>
      <c r="M76" s="7">
        <v>12250</v>
      </c>
      <c r="N76" s="7"/>
      <c r="O76" s="7"/>
    </row>
    <row r="77" spans="1:15" x14ac:dyDescent="0.25">
      <c r="A77" s="1">
        <v>1980</v>
      </c>
      <c r="B77" s="1" t="s">
        <v>15</v>
      </c>
      <c r="C77" s="12" t="s">
        <v>340</v>
      </c>
      <c r="D77" s="8" t="s">
        <v>69</v>
      </c>
      <c r="E77" t="s">
        <v>70</v>
      </c>
      <c r="G77" t="s">
        <v>341</v>
      </c>
      <c r="H77" t="s">
        <v>342</v>
      </c>
      <c r="I77" t="s">
        <v>54</v>
      </c>
      <c r="J77" s="3" t="s">
        <v>22</v>
      </c>
      <c r="K77" s="3">
        <v>97470</v>
      </c>
      <c r="L77" s="13">
        <v>42902</v>
      </c>
      <c r="M77" s="7">
        <v>2337.7600000000002</v>
      </c>
      <c r="N77" s="7"/>
    </row>
  </sheetData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Barbara Taylor</cp:lastModifiedBy>
  <cp:lastPrinted>2016-09-30T07:08:45Z</cp:lastPrinted>
  <dcterms:created xsi:type="dcterms:W3CDTF">2016-09-27T21:53:53Z</dcterms:created>
  <dcterms:modified xsi:type="dcterms:W3CDTF">2018-11-07T18:23:52Z</dcterms:modified>
</cp:coreProperties>
</file>