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cel\Transparency\State\2017-18\"/>
    </mc:Choice>
  </mc:AlternateContent>
  <bookViews>
    <workbookView xWindow="0" yWindow="0" windowWidth="23040" windowHeight="8676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O29" i="2" l="1"/>
  <c r="M28" i="2"/>
  <c r="O28" i="2" s="1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M4" i="2"/>
  <c r="O4" i="2" s="1"/>
  <c r="O3" i="2"/>
  <c r="O2" i="2"/>
</calcChain>
</file>

<file path=xl/sharedStrings.xml><?xml version="1.0" encoding="utf-8"?>
<sst xmlns="http://schemas.openxmlformats.org/spreadsheetml/2006/main" count="324" uniqueCount="119">
  <si>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</si>
  <si>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</si>
  <si>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</si>
  <si>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</si>
  <si>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</si>
  <si>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</si>
  <si>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</si>
  <si>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</si>
  <si>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</si>
  <si>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</si>
  <si>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</si>
  <si>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</si>
  <si>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</si>
  <si>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</si>
  <si>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</si>
  <si>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2064</t>
  </si>
  <si>
    <t>LANE EDUCATION SERVICE DISTRICT</t>
  </si>
  <si>
    <t>-</t>
  </si>
  <si>
    <t>403(b) Plan Administration</t>
  </si>
  <si>
    <t>Contract for Services</t>
  </si>
  <si>
    <t>Contract</t>
  </si>
  <si>
    <t>Carruth Consulting</t>
  </si>
  <si>
    <t>11515 SW Durham Road - E10</t>
  </si>
  <si>
    <t>Tigard</t>
  </si>
  <si>
    <t>OR</t>
  </si>
  <si>
    <t>97224</t>
  </si>
  <si>
    <t>02/01/17 -   /  /  - 06/30/18</t>
  </si>
  <si>
    <t>District &amp; family support services</t>
  </si>
  <si>
    <t>Direction Service</t>
  </si>
  <si>
    <t>P.O. Box 51360</t>
  </si>
  <si>
    <t>Eugene</t>
  </si>
  <si>
    <t>07/01/17 -   /  /  - 06/30/18</t>
  </si>
  <si>
    <t>Wrap around facilitation</t>
  </si>
  <si>
    <t>Oregon Leadership Network</t>
  </si>
  <si>
    <t>101 SE Main St #500</t>
  </si>
  <si>
    <t>Portland</t>
  </si>
  <si>
    <t>97204</t>
  </si>
  <si>
    <t>07/01/17 -   /  /  - 06/30/19</t>
  </si>
  <si>
    <t>CSP Program Administration</t>
  </si>
  <si>
    <t>Eugene School District</t>
  </si>
  <si>
    <t>200 N Monroe Street</t>
  </si>
  <si>
    <t>09/01/17 -   /  /  - 06/30/18</t>
  </si>
  <si>
    <t>MTSS TOSA</t>
  </si>
  <si>
    <t>18-295</t>
  </si>
  <si>
    <t>Physical/Occupational therapy</t>
  </si>
  <si>
    <t>Food service</t>
  </si>
  <si>
    <t>Substitute/attendance system</t>
  </si>
  <si>
    <t>Frontline Technologies</t>
  </si>
  <si>
    <t>397 Eagleview Blvd.</t>
  </si>
  <si>
    <t>Exton</t>
  </si>
  <si>
    <t>PA</t>
  </si>
  <si>
    <t>Rites of Passage Program</t>
  </si>
  <si>
    <t>Lane Community College</t>
  </si>
  <si>
    <t>4000 E. 30th Ave</t>
  </si>
  <si>
    <t>97405</t>
  </si>
  <si>
    <t>04/01/18 -   /  /  - 06/30/19</t>
  </si>
  <si>
    <t>Telecom management</t>
  </si>
  <si>
    <t>Lane Council of Governments</t>
  </si>
  <si>
    <t>859 Willamette St. Suite 500</t>
  </si>
  <si>
    <t>Grant writing/Project Evaluation</t>
  </si>
  <si>
    <t>KITS Coordinator</t>
  </si>
  <si>
    <t>McKenzie School District</t>
  </si>
  <si>
    <t>51887 Blue River Drive</t>
  </si>
  <si>
    <t>Finn Rock</t>
  </si>
  <si>
    <t>97488</t>
  </si>
  <si>
    <t>02/01/18 -   /  /  - 12/31/18</t>
  </si>
  <si>
    <t>Early Learning Cultural Broker</t>
  </si>
  <si>
    <t>NAACP</t>
  </si>
  <si>
    <t>PO Box 11484</t>
  </si>
  <si>
    <t>97440</t>
  </si>
  <si>
    <t>2018-2064</t>
  </si>
  <si>
    <t>Streaming Media services</t>
  </si>
  <si>
    <t>NW Regional ESD</t>
  </si>
  <si>
    <t>5825 NE Ray Circle</t>
  </si>
  <si>
    <t>Hillsboro</t>
  </si>
  <si>
    <t>Financial audit</t>
  </si>
  <si>
    <t>Pauly, Rogers and Co., P.C.</t>
  </si>
  <si>
    <t>12700 S.W. 72ND Avenue</t>
  </si>
  <si>
    <t>18-221.1</t>
  </si>
  <si>
    <t>Differentiated Conferencing</t>
  </si>
  <si>
    <t>Research for Better Teaching</t>
  </si>
  <si>
    <t>One Acton Place</t>
  </si>
  <si>
    <t>Acton</t>
  </si>
  <si>
    <t>MA</t>
  </si>
  <si>
    <t>01720</t>
  </si>
  <si>
    <t>18-221.4</t>
  </si>
  <si>
    <t>Module 1</t>
  </si>
  <si>
    <t>18-221.3</t>
  </si>
  <si>
    <t>Consultant Site Visits</t>
  </si>
  <si>
    <t>18-221.2</t>
  </si>
  <si>
    <t>Webinar Consulting</t>
  </si>
  <si>
    <t>Math TOSA</t>
  </si>
  <si>
    <t>Springfield School District</t>
  </si>
  <si>
    <t>525 Mill Street</t>
  </si>
  <si>
    <t>Springfield</t>
  </si>
  <si>
    <t>Financial software</t>
  </si>
  <si>
    <t>Sungard Pentamation</t>
  </si>
  <si>
    <t>2290 Collection Center Drive</t>
  </si>
  <si>
    <t>Chicago</t>
  </si>
  <si>
    <t>IL</t>
  </si>
  <si>
    <t>Aquatics Services</t>
  </si>
  <si>
    <t>Tamarak Wellness Center</t>
  </si>
  <si>
    <t>3575 Donald Street #300</t>
  </si>
  <si>
    <t>09/15/17 -   /  /  - 06/15/18</t>
  </si>
  <si>
    <t>NERO</t>
  </si>
  <si>
    <t>University of Oregon</t>
  </si>
  <si>
    <t>P.O. Box 3237</t>
  </si>
  <si>
    <t>25044</t>
  </si>
  <si>
    <t>EI/ECSE sub-contract</t>
  </si>
  <si>
    <t>Sub-Contract</t>
  </si>
  <si>
    <t>University of Oregon-EC CARES</t>
  </si>
  <si>
    <t>PO Box 3237</t>
  </si>
  <si>
    <t>Student software</t>
  </si>
  <si>
    <t>Willamette ESD</t>
  </si>
  <si>
    <t>2611 Pringle Road NE</t>
  </si>
  <si>
    <t>Salem</t>
  </si>
  <si>
    <t>Data warehouse/CLC</t>
  </si>
  <si>
    <t>Data warehousing</t>
  </si>
  <si>
    <t>Education Northwest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</si>
</sst>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Fill="1" applyBorder="1" applyAlignment="1" applyProtection="1">
      <alignment horizontal="center"/>
      <protection locked="0"/>
    </xf>
    <xf numFmtId="0" fontId="19" fillId="0" borderId="10" xfId="0" applyFont="1" applyFill="1" applyBorder="1" applyAlignment="1" applyProtection="1">
      <alignment horizontal="center"/>
      <protection locked="0"/>
    </xf>
    <xf numFmtId="49" fontId="19" fillId="0" borderId="10" xfId="42" applyNumberFormat="1" applyFont="1" applyFill="1" applyBorder="1" applyAlignment="1" applyProtection="1">
      <alignment horizontal="center"/>
      <protection locked="0"/>
    </xf>
    <xf numFmtId="43" fontId="19" fillId="0" borderId="10" xfId="42" applyFont="1" applyFill="1" applyBorder="1" applyAlignment="1" applyProtection="1">
      <alignment horizontal="left"/>
      <protection locked="0"/>
    </xf>
    <xf numFmtId="43" fontId="19" fillId="0" borderId="10" xfId="42" applyFont="1" applyFill="1" applyBorder="1" applyAlignment="1" applyProtection="1">
      <protection locked="0"/>
    </xf>
    <xf numFmtId="0" fontId="19" fillId="0" borderId="10" xfId="0" applyFont="1" applyFill="1" applyBorder="1" applyAlignment="1" applyProtection="1">
      <alignment horizontal="left"/>
      <protection locked="0"/>
    </xf>
    <xf numFmtId="44" fontId="19" fillId="0" borderId="10" xfId="43" applyFont="1" applyFill="1" applyBorder="1" applyAlignment="1" applyProtection="1">
      <alignment horizontal="left"/>
      <protection locked="0"/>
    </xf>
    <xf numFmtId="44" fontId="19" fillId="0" borderId="10" xfId="43" applyFont="1" applyFill="1" applyBorder="1" applyAlignment="1" applyProtection="1">
      <alignment horizontal="right"/>
      <protection locked="0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urrency" xfId="43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Normal="100" workbookViewId="0">
      <selection activeCell="H10" sqref="H10"/>
    </sheetView>
  </sheetViews>
  <sheetFormatPr defaultRowHeight="14.4" x14ac:dyDescent="0.3"/>
  <cols>
    <col min="1" max="1" width="10.21875" style="1" customWidth="1"/>
    <col min="2" max="2" width="30.44140625" style="1" customWidth="1"/>
    <col min="3" max="3" width="14.21875" style="1" customWidth="1"/>
    <col min="4" max="4" width="28.77734375" style="1" customWidth="1"/>
    <col min="5" max="5" width="18.77734375" style="1" customWidth="1"/>
    <col min="6" max="6" width="16" style="1" customWidth="1"/>
    <col min="7" max="7" width="26.77734375" style="1" customWidth="1"/>
    <col min="8" max="8" width="26.88671875" style="1" customWidth="1"/>
    <col min="9" max="9" width="13.5546875" style="1" customWidth="1"/>
    <col min="10" max="10" width="8.77734375" style="3" customWidth="1"/>
    <col min="11" max="11" width="11.21875" style="3" customWidth="1"/>
    <col min="12" max="12" width="24.44140625" style="1" customWidth="1"/>
    <col min="13" max="13" width="16.6640625" style="2" customWidth="1"/>
    <col min="14" max="14" width="9.5546875" style="2" customWidth="1"/>
    <col min="15" max="15" width="16.109375" style="2" customWidth="1"/>
    <col min="16" max="16384" width="8.88671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3">
      <c r="A2" s="7" t="s">
        <v>15</v>
      </c>
      <c r="B2" s="8" t="s">
        <v>16</v>
      </c>
      <c r="C2" s="9" t="s">
        <v>17</v>
      </c>
      <c r="D2" s="10" t="s">
        <v>18</v>
      </c>
      <c r="E2" s="11" t="s">
        <v>19</v>
      </c>
      <c r="F2" s="8" t="s">
        <v>20</v>
      </c>
      <c r="G2" s="10" t="s">
        <v>21</v>
      </c>
      <c r="H2" s="12" t="s">
        <v>22</v>
      </c>
      <c r="I2" s="12" t="s">
        <v>23</v>
      </c>
      <c r="J2" s="8" t="s">
        <v>24</v>
      </c>
      <c r="K2" s="7" t="s">
        <v>25</v>
      </c>
      <c r="L2" s="8" t="s">
        <v>26</v>
      </c>
      <c r="M2" s="13">
        <v>3628</v>
      </c>
      <c r="N2" s="13">
        <v>0</v>
      </c>
      <c r="O2" s="14">
        <f>SUM(M2:N2)</f>
        <v>3628</v>
      </c>
    </row>
    <row r="3" spans="1:15" x14ac:dyDescent="0.3">
      <c r="A3" s="7" t="s">
        <v>15</v>
      </c>
      <c r="B3" s="8" t="s">
        <v>16</v>
      </c>
      <c r="C3" s="9" t="s">
        <v>17</v>
      </c>
      <c r="D3" s="10" t="s">
        <v>27</v>
      </c>
      <c r="E3" s="11" t="s">
        <v>19</v>
      </c>
      <c r="F3" s="8" t="s">
        <v>20</v>
      </c>
      <c r="G3" s="10" t="s">
        <v>28</v>
      </c>
      <c r="H3" s="12" t="s">
        <v>29</v>
      </c>
      <c r="I3" s="12" t="s">
        <v>30</v>
      </c>
      <c r="J3" s="8" t="s">
        <v>24</v>
      </c>
      <c r="K3" s="7">
        <v>97405</v>
      </c>
      <c r="L3" s="8" t="s">
        <v>31</v>
      </c>
      <c r="M3" s="13">
        <v>70000</v>
      </c>
      <c r="N3" s="13">
        <v>0</v>
      </c>
      <c r="O3" s="14">
        <f t="shared" ref="O3:O29" si="0">SUM(M3:N3)</f>
        <v>70000</v>
      </c>
    </row>
    <row r="4" spans="1:15" x14ac:dyDescent="0.3">
      <c r="A4" s="7" t="s">
        <v>15</v>
      </c>
      <c r="B4" s="8" t="s">
        <v>16</v>
      </c>
      <c r="C4" s="9"/>
      <c r="D4" s="10" t="s">
        <v>32</v>
      </c>
      <c r="E4" s="11" t="s">
        <v>19</v>
      </c>
      <c r="F4" s="8" t="s">
        <v>20</v>
      </c>
      <c r="G4" s="10" t="s">
        <v>28</v>
      </c>
      <c r="H4" s="12" t="s">
        <v>29</v>
      </c>
      <c r="I4" s="12" t="s">
        <v>30</v>
      </c>
      <c r="J4" s="8" t="s">
        <v>24</v>
      </c>
      <c r="K4" s="7">
        <v>97405</v>
      </c>
      <c r="L4" s="8" t="s">
        <v>31</v>
      </c>
      <c r="M4" s="13">
        <f>15583+15583+15500+15250</f>
        <v>61916</v>
      </c>
      <c r="N4" s="13">
        <v>0</v>
      </c>
      <c r="O4" s="14">
        <f t="shared" si="0"/>
        <v>61916</v>
      </c>
    </row>
    <row r="5" spans="1:15" x14ac:dyDescent="0.3">
      <c r="A5" s="7" t="s">
        <v>15</v>
      </c>
      <c r="B5" s="8" t="s">
        <v>16</v>
      </c>
      <c r="C5" s="9"/>
      <c r="D5" s="10" t="s">
        <v>33</v>
      </c>
      <c r="E5" s="11" t="s">
        <v>19</v>
      </c>
      <c r="F5" s="8" t="s">
        <v>20</v>
      </c>
      <c r="G5" s="10" t="s">
        <v>118</v>
      </c>
      <c r="H5" s="12" t="s">
        <v>34</v>
      </c>
      <c r="I5" s="12" t="s">
        <v>35</v>
      </c>
      <c r="J5" s="8" t="s">
        <v>24</v>
      </c>
      <c r="K5" s="7" t="s">
        <v>36</v>
      </c>
      <c r="L5" s="8" t="s">
        <v>37</v>
      </c>
      <c r="M5" s="13">
        <v>8881</v>
      </c>
      <c r="N5" s="13">
        <v>0</v>
      </c>
      <c r="O5" s="14">
        <f t="shared" si="0"/>
        <v>8881</v>
      </c>
    </row>
    <row r="6" spans="1:15" x14ac:dyDescent="0.3">
      <c r="A6" s="7" t="s">
        <v>15</v>
      </c>
      <c r="B6" s="8" t="s">
        <v>16</v>
      </c>
      <c r="C6" s="9"/>
      <c r="D6" s="10" t="s">
        <v>38</v>
      </c>
      <c r="E6" s="11" t="s">
        <v>19</v>
      </c>
      <c r="F6" s="8" t="s">
        <v>20</v>
      </c>
      <c r="G6" s="10" t="s">
        <v>39</v>
      </c>
      <c r="H6" s="12" t="s">
        <v>40</v>
      </c>
      <c r="I6" s="12" t="s">
        <v>30</v>
      </c>
      <c r="J6" s="8" t="s">
        <v>24</v>
      </c>
      <c r="K6" s="7">
        <v>97402</v>
      </c>
      <c r="L6" s="8" t="s">
        <v>41</v>
      </c>
      <c r="M6" s="13">
        <v>89000</v>
      </c>
      <c r="N6" s="13">
        <v>0</v>
      </c>
      <c r="O6" s="14">
        <f t="shared" si="0"/>
        <v>89000</v>
      </c>
    </row>
    <row r="7" spans="1:15" x14ac:dyDescent="0.3">
      <c r="A7" s="7" t="s">
        <v>15</v>
      </c>
      <c r="B7" s="8" t="s">
        <v>16</v>
      </c>
      <c r="C7" s="9"/>
      <c r="D7" s="10" t="s">
        <v>42</v>
      </c>
      <c r="E7" s="11" t="s">
        <v>19</v>
      </c>
      <c r="F7" s="8" t="s">
        <v>20</v>
      </c>
      <c r="G7" s="10" t="s">
        <v>39</v>
      </c>
      <c r="H7" s="12" t="s">
        <v>40</v>
      </c>
      <c r="I7" s="12" t="s">
        <v>30</v>
      </c>
      <c r="J7" s="8" t="s">
        <v>24</v>
      </c>
      <c r="K7" s="7">
        <v>97402</v>
      </c>
      <c r="L7" s="8" t="s">
        <v>31</v>
      </c>
      <c r="M7" s="13">
        <v>35000</v>
      </c>
      <c r="N7" s="13">
        <v>0</v>
      </c>
      <c r="O7" s="14">
        <f t="shared" si="0"/>
        <v>35000</v>
      </c>
    </row>
    <row r="8" spans="1:15" x14ac:dyDescent="0.3">
      <c r="A8" s="7" t="s">
        <v>15</v>
      </c>
      <c r="B8" s="8" t="s">
        <v>16</v>
      </c>
      <c r="C8" s="9" t="s">
        <v>43</v>
      </c>
      <c r="D8" s="10" t="s">
        <v>44</v>
      </c>
      <c r="E8" s="11" t="s">
        <v>19</v>
      </c>
      <c r="F8" s="8" t="s">
        <v>20</v>
      </c>
      <c r="G8" s="10" t="s">
        <v>39</v>
      </c>
      <c r="H8" s="12" t="s">
        <v>40</v>
      </c>
      <c r="I8" s="12" t="s">
        <v>30</v>
      </c>
      <c r="J8" s="8" t="s">
        <v>24</v>
      </c>
      <c r="K8" s="7">
        <v>97402</v>
      </c>
      <c r="L8" s="8" t="s">
        <v>31</v>
      </c>
      <c r="M8" s="13">
        <v>212266</v>
      </c>
      <c r="N8" s="13">
        <v>0</v>
      </c>
      <c r="O8" s="14">
        <f t="shared" si="0"/>
        <v>212266</v>
      </c>
    </row>
    <row r="9" spans="1:15" x14ac:dyDescent="0.3">
      <c r="A9" s="7" t="s">
        <v>15</v>
      </c>
      <c r="B9" s="8" t="s">
        <v>16</v>
      </c>
      <c r="C9" s="9" t="s">
        <v>17</v>
      </c>
      <c r="D9" s="10" t="s">
        <v>45</v>
      </c>
      <c r="E9" s="11" t="s">
        <v>19</v>
      </c>
      <c r="F9" s="8" t="s">
        <v>20</v>
      </c>
      <c r="G9" s="10" t="s">
        <v>39</v>
      </c>
      <c r="H9" s="12" t="s">
        <v>40</v>
      </c>
      <c r="I9" s="12" t="s">
        <v>30</v>
      </c>
      <c r="J9" s="8" t="s">
        <v>24</v>
      </c>
      <c r="K9" s="7">
        <v>97402</v>
      </c>
      <c r="L9" s="8" t="s">
        <v>31</v>
      </c>
      <c r="M9" s="13">
        <v>51270</v>
      </c>
      <c r="N9" s="13">
        <v>0</v>
      </c>
      <c r="O9" s="14">
        <f t="shared" si="0"/>
        <v>51270</v>
      </c>
    </row>
    <row r="10" spans="1:15" x14ac:dyDescent="0.3">
      <c r="A10" s="7" t="s">
        <v>15</v>
      </c>
      <c r="B10" s="8" t="s">
        <v>16</v>
      </c>
      <c r="C10" s="9" t="s">
        <v>17</v>
      </c>
      <c r="D10" s="10" t="s">
        <v>46</v>
      </c>
      <c r="E10" s="11" t="s">
        <v>19</v>
      </c>
      <c r="F10" s="8" t="s">
        <v>20</v>
      </c>
      <c r="G10" s="10" t="s">
        <v>47</v>
      </c>
      <c r="H10" s="12" t="s">
        <v>48</v>
      </c>
      <c r="I10" s="12" t="s">
        <v>49</v>
      </c>
      <c r="J10" s="8" t="s">
        <v>50</v>
      </c>
      <c r="K10" s="7">
        <v>19341</v>
      </c>
      <c r="L10" s="8" t="s">
        <v>31</v>
      </c>
      <c r="M10" s="13">
        <v>4834</v>
      </c>
      <c r="N10" s="13">
        <v>0</v>
      </c>
      <c r="O10" s="14">
        <f t="shared" si="0"/>
        <v>4834</v>
      </c>
    </row>
    <row r="11" spans="1:15" x14ac:dyDescent="0.3">
      <c r="A11" s="7" t="s">
        <v>15</v>
      </c>
      <c r="B11" s="8" t="s">
        <v>16</v>
      </c>
      <c r="C11" s="9"/>
      <c r="D11" s="10" t="s">
        <v>51</v>
      </c>
      <c r="E11" s="11" t="s">
        <v>19</v>
      </c>
      <c r="F11" s="8" t="s">
        <v>20</v>
      </c>
      <c r="G11" s="10" t="s">
        <v>52</v>
      </c>
      <c r="H11" s="12" t="s">
        <v>53</v>
      </c>
      <c r="I11" s="12" t="s">
        <v>30</v>
      </c>
      <c r="J11" s="8" t="s">
        <v>24</v>
      </c>
      <c r="K11" s="7" t="s">
        <v>54</v>
      </c>
      <c r="L11" s="8" t="s">
        <v>55</v>
      </c>
      <c r="M11" s="13">
        <v>33000</v>
      </c>
      <c r="N11" s="13">
        <v>0</v>
      </c>
      <c r="O11" s="14">
        <f t="shared" si="0"/>
        <v>33000</v>
      </c>
    </row>
    <row r="12" spans="1:15" x14ac:dyDescent="0.3">
      <c r="A12" s="7" t="s">
        <v>15</v>
      </c>
      <c r="B12" s="8" t="s">
        <v>16</v>
      </c>
      <c r="C12" s="9" t="s">
        <v>17</v>
      </c>
      <c r="D12" s="10" t="s">
        <v>56</v>
      </c>
      <c r="E12" s="11" t="s">
        <v>19</v>
      </c>
      <c r="F12" s="8" t="s">
        <v>20</v>
      </c>
      <c r="G12" s="10" t="s">
        <v>57</v>
      </c>
      <c r="H12" s="12" t="s">
        <v>58</v>
      </c>
      <c r="I12" s="12" t="s">
        <v>30</v>
      </c>
      <c r="J12" s="8" t="s">
        <v>24</v>
      </c>
      <c r="K12" s="7">
        <v>97401</v>
      </c>
      <c r="L12" s="8" t="s">
        <v>31</v>
      </c>
      <c r="M12" s="13">
        <v>5481</v>
      </c>
      <c r="N12" s="13">
        <v>0</v>
      </c>
      <c r="O12" s="14">
        <f t="shared" si="0"/>
        <v>5481</v>
      </c>
    </row>
    <row r="13" spans="1:15" x14ac:dyDescent="0.3">
      <c r="A13" s="7" t="s">
        <v>15</v>
      </c>
      <c r="B13" s="8" t="s">
        <v>16</v>
      </c>
      <c r="C13" s="9" t="s">
        <v>17</v>
      </c>
      <c r="D13" s="10" t="s">
        <v>59</v>
      </c>
      <c r="E13" s="11" t="s">
        <v>19</v>
      </c>
      <c r="F13" s="8" t="s">
        <v>20</v>
      </c>
      <c r="G13" s="10" t="s">
        <v>57</v>
      </c>
      <c r="H13" s="12" t="s">
        <v>58</v>
      </c>
      <c r="I13" s="12" t="s">
        <v>30</v>
      </c>
      <c r="J13" s="8" t="s">
        <v>24</v>
      </c>
      <c r="K13" s="7">
        <v>97401</v>
      </c>
      <c r="L13" s="8" t="s">
        <v>31</v>
      </c>
      <c r="M13" s="13">
        <v>42857</v>
      </c>
      <c r="N13" s="13">
        <v>0</v>
      </c>
      <c r="O13" s="14">
        <f t="shared" si="0"/>
        <v>42857</v>
      </c>
    </row>
    <row r="14" spans="1:15" x14ac:dyDescent="0.3">
      <c r="A14" s="7" t="s">
        <v>15</v>
      </c>
      <c r="B14" s="8" t="s">
        <v>16</v>
      </c>
      <c r="C14" s="9"/>
      <c r="D14" s="10" t="s">
        <v>60</v>
      </c>
      <c r="E14" s="11" t="s">
        <v>19</v>
      </c>
      <c r="F14" s="8" t="s">
        <v>20</v>
      </c>
      <c r="G14" s="10" t="s">
        <v>61</v>
      </c>
      <c r="H14" s="12" t="s">
        <v>62</v>
      </c>
      <c r="I14" s="12" t="s">
        <v>63</v>
      </c>
      <c r="J14" s="8" t="s">
        <v>24</v>
      </c>
      <c r="K14" s="7" t="s">
        <v>64</v>
      </c>
      <c r="L14" s="8" t="s">
        <v>65</v>
      </c>
      <c r="M14" s="13">
        <v>61302</v>
      </c>
      <c r="N14" s="13">
        <v>0</v>
      </c>
      <c r="O14" s="14">
        <f t="shared" si="0"/>
        <v>61302</v>
      </c>
    </row>
    <row r="15" spans="1:15" x14ac:dyDescent="0.3">
      <c r="A15" s="7" t="s">
        <v>15</v>
      </c>
      <c r="B15" s="8" t="s">
        <v>16</v>
      </c>
      <c r="C15" s="9"/>
      <c r="D15" s="10" t="s">
        <v>66</v>
      </c>
      <c r="E15" s="11" t="s">
        <v>19</v>
      </c>
      <c r="F15" s="8" t="s">
        <v>20</v>
      </c>
      <c r="G15" s="10" t="s">
        <v>67</v>
      </c>
      <c r="H15" s="12" t="s">
        <v>68</v>
      </c>
      <c r="I15" s="12" t="s">
        <v>30</v>
      </c>
      <c r="J15" s="8" t="s">
        <v>24</v>
      </c>
      <c r="K15" s="7" t="s">
        <v>69</v>
      </c>
      <c r="L15" s="8" t="s">
        <v>55</v>
      </c>
      <c r="M15" s="13">
        <v>42000</v>
      </c>
      <c r="N15" s="13">
        <v>0</v>
      </c>
      <c r="O15" s="14">
        <f t="shared" si="0"/>
        <v>42000</v>
      </c>
    </row>
    <row r="16" spans="1:15" x14ac:dyDescent="0.3">
      <c r="A16" s="7" t="s">
        <v>15</v>
      </c>
      <c r="B16" s="8" t="s">
        <v>16</v>
      </c>
      <c r="C16" s="9" t="s">
        <v>70</v>
      </c>
      <c r="D16" s="10" t="s">
        <v>71</v>
      </c>
      <c r="E16" s="11" t="s">
        <v>19</v>
      </c>
      <c r="F16" s="8" t="s">
        <v>20</v>
      </c>
      <c r="G16" s="10" t="s">
        <v>72</v>
      </c>
      <c r="H16" s="12" t="s">
        <v>73</v>
      </c>
      <c r="I16" s="12" t="s">
        <v>74</v>
      </c>
      <c r="J16" s="8" t="s">
        <v>24</v>
      </c>
      <c r="K16" s="7">
        <v>97124</v>
      </c>
      <c r="L16" s="8" t="s">
        <v>31</v>
      </c>
      <c r="M16" s="13">
        <v>14115</v>
      </c>
      <c r="N16" s="13">
        <v>0</v>
      </c>
      <c r="O16" s="14">
        <f t="shared" si="0"/>
        <v>14115</v>
      </c>
    </row>
    <row r="17" spans="1:15" x14ac:dyDescent="0.3">
      <c r="A17" s="7" t="s">
        <v>15</v>
      </c>
      <c r="B17" s="8" t="s">
        <v>16</v>
      </c>
      <c r="C17" s="9" t="s">
        <v>17</v>
      </c>
      <c r="D17" s="10" t="s">
        <v>75</v>
      </c>
      <c r="E17" s="11" t="s">
        <v>19</v>
      </c>
      <c r="F17" s="8" t="s">
        <v>20</v>
      </c>
      <c r="G17" s="10" t="s">
        <v>76</v>
      </c>
      <c r="H17" s="12" t="s">
        <v>77</v>
      </c>
      <c r="I17" s="12" t="s">
        <v>23</v>
      </c>
      <c r="J17" s="8" t="s">
        <v>24</v>
      </c>
      <c r="K17" s="7">
        <v>97223</v>
      </c>
      <c r="L17" s="8" t="s">
        <v>31</v>
      </c>
      <c r="M17" s="13">
        <v>40900</v>
      </c>
      <c r="N17" s="13">
        <v>0</v>
      </c>
      <c r="O17" s="14">
        <f t="shared" si="0"/>
        <v>40900</v>
      </c>
    </row>
    <row r="18" spans="1:15" x14ac:dyDescent="0.3">
      <c r="A18" s="7" t="s">
        <v>15</v>
      </c>
      <c r="B18" s="8" t="s">
        <v>16</v>
      </c>
      <c r="C18" s="9" t="s">
        <v>78</v>
      </c>
      <c r="D18" s="10" t="s">
        <v>79</v>
      </c>
      <c r="E18" s="11" t="s">
        <v>19</v>
      </c>
      <c r="F18" s="8" t="s">
        <v>20</v>
      </c>
      <c r="G18" s="10" t="s">
        <v>80</v>
      </c>
      <c r="H18" s="12" t="s">
        <v>81</v>
      </c>
      <c r="I18" s="12" t="s">
        <v>82</v>
      </c>
      <c r="J18" s="8" t="s">
        <v>83</v>
      </c>
      <c r="K18" s="7" t="s">
        <v>84</v>
      </c>
      <c r="L18" s="8" t="s">
        <v>31</v>
      </c>
      <c r="M18" s="13">
        <v>9050</v>
      </c>
      <c r="N18" s="13">
        <v>0</v>
      </c>
      <c r="O18" s="14">
        <f t="shared" si="0"/>
        <v>9050</v>
      </c>
    </row>
    <row r="19" spans="1:15" x14ac:dyDescent="0.3">
      <c r="A19" s="7" t="s">
        <v>15</v>
      </c>
      <c r="B19" s="8" t="s">
        <v>16</v>
      </c>
      <c r="C19" s="9" t="s">
        <v>85</v>
      </c>
      <c r="D19" s="10" t="s">
        <v>86</v>
      </c>
      <c r="E19" s="11" t="s">
        <v>19</v>
      </c>
      <c r="F19" s="8" t="s">
        <v>20</v>
      </c>
      <c r="G19" s="10" t="s">
        <v>80</v>
      </c>
      <c r="H19" s="12" t="s">
        <v>81</v>
      </c>
      <c r="I19" s="12" t="s">
        <v>82</v>
      </c>
      <c r="J19" s="8" t="s">
        <v>83</v>
      </c>
      <c r="K19" s="7" t="s">
        <v>84</v>
      </c>
      <c r="L19" s="8" t="s">
        <v>31</v>
      </c>
      <c r="M19" s="13">
        <v>9300</v>
      </c>
      <c r="N19" s="13">
        <v>0</v>
      </c>
      <c r="O19" s="14">
        <f t="shared" si="0"/>
        <v>9300</v>
      </c>
    </row>
    <row r="20" spans="1:15" x14ac:dyDescent="0.3">
      <c r="A20" s="7" t="s">
        <v>15</v>
      </c>
      <c r="B20" s="8" t="s">
        <v>16</v>
      </c>
      <c r="C20" s="9" t="s">
        <v>87</v>
      </c>
      <c r="D20" s="10" t="s">
        <v>88</v>
      </c>
      <c r="E20" s="11" t="s">
        <v>19</v>
      </c>
      <c r="F20" s="8" t="s">
        <v>20</v>
      </c>
      <c r="G20" s="10" t="s">
        <v>80</v>
      </c>
      <c r="H20" s="12" t="s">
        <v>81</v>
      </c>
      <c r="I20" s="12" t="s">
        <v>82</v>
      </c>
      <c r="J20" s="8" t="s">
        <v>83</v>
      </c>
      <c r="K20" s="7" t="s">
        <v>84</v>
      </c>
      <c r="L20" s="8" t="s">
        <v>31</v>
      </c>
      <c r="M20" s="13">
        <v>13200</v>
      </c>
      <c r="N20" s="13">
        <v>0</v>
      </c>
      <c r="O20" s="14">
        <f t="shared" si="0"/>
        <v>13200</v>
      </c>
    </row>
    <row r="21" spans="1:15" x14ac:dyDescent="0.3">
      <c r="A21" s="7" t="s">
        <v>15</v>
      </c>
      <c r="B21" s="8" t="s">
        <v>16</v>
      </c>
      <c r="C21" s="9" t="s">
        <v>89</v>
      </c>
      <c r="D21" s="10" t="s">
        <v>90</v>
      </c>
      <c r="E21" s="11" t="s">
        <v>19</v>
      </c>
      <c r="F21" s="8" t="s">
        <v>20</v>
      </c>
      <c r="G21" s="10" t="s">
        <v>80</v>
      </c>
      <c r="H21" s="12" t="s">
        <v>81</v>
      </c>
      <c r="I21" s="12" t="s">
        <v>82</v>
      </c>
      <c r="J21" s="8" t="s">
        <v>83</v>
      </c>
      <c r="K21" s="7" t="s">
        <v>84</v>
      </c>
      <c r="L21" s="8" t="s">
        <v>31</v>
      </c>
      <c r="M21" s="13">
        <v>3500</v>
      </c>
      <c r="N21" s="13">
        <v>0</v>
      </c>
      <c r="O21" s="14">
        <f t="shared" si="0"/>
        <v>3500</v>
      </c>
    </row>
    <row r="22" spans="1:15" x14ac:dyDescent="0.3">
      <c r="A22" s="7" t="s">
        <v>15</v>
      </c>
      <c r="B22" s="8" t="s">
        <v>16</v>
      </c>
      <c r="C22" s="9"/>
      <c r="D22" s="10" t="s">
        <v>91</v>
      </c>
      <c r="E22" s="11" t="s">
        <v>19</v>
      </c>
      <c r="F22" s="8" t="s">
        <v>20</v>
      </c>
      <c r="G22" s="10" t="s">
        <v>92</v>
      </c>
      <c r="H22" s="12" t="s">
        <v>93</v>
      </c>
      <c r="I22" s="12" t="s">
        <v>94</v>
      </c>
      <c r="J22" s="8" t="s">
        <v>24</v>
      </c>
      <c r="K22" s="7">
        <v>97477</v>
      </c>
      <c r="L22" s="8" t="s">
        <v>31</v>
      </c>
      <c r="M22" s="13">
        <v>54000</v>
      </c>
      <c r="N22" s="13">
        <v>0</v>
      </c>
      <c r="O22" s="14">
        <f t="shared" si="0"/>
        <v>54000</v>
      </c>
    </row>
    <row r="23" spans="1:15" x14ac:dyDescent="0.3">
      <c r="A23" s="7" t="s">
        <v>15</v>
      </c>
      <c r="B23" s="8" t="s">
        <v>16</v>
      </c>
      <c r="C23" s="9" t="s">
        <v>17</v>
      </c>
      <c r="D23" s="10" t="s">
        <v>95</v>
      </c>
      <c r="E23" s="11" t="s">
        <v>19</v>
      </c>
      <c r="F23" s="8" t="s">
        <v>20</v>
      </c>
      <c r="G23" s="10" t="s">
        <v>96</v>
      </c>
      <c r="H23" s="12" t="s">
        <v>97</v>
      </c>
      <c r="I23" s="12" t="s">
        <v>98</v>
      </c>
      <c r="J23" s="8" t="s">
        <v>99</v>
      </c>
      <c r="K23" s="7">
        <v>60693</v>
      </c>
      <c r="L23" s="8" t="s">
        <v>31</v>
      </c>
      <c r="M23" s="13">
        <v>21819</v>
      </c>
      <c r="N23" s="13">
        <v>0</v>
      </c>
      <c r="O23" s="14">
        <f t="shared" si="0"/>
        <v>21819</v>
      </c>
    </row>
    <row r="24" spans="1:15" x14ac:dyDescent="0.3">
      <c r="A24" s="7" t="s">
        <v>15</v>
      </c>
      <c r="B24" s="8" t="s">
        <v>16</v>
      </c>
      <c r="C24" s="9"/>
      <c r="D24" s="10" t="s">
        <v>100</v>
      </c>
      <c r="E24" s="11" t="s">
        <v>19</v>
      </c>
      <c r="F24" s="8" t="s">
        <v>20</v>
      </c>
      <c r="G24" s="10" t="s">
        <v>101</v>
      </c>
      <c r="H24" s="12" t="s">
        <v>102</v>
      </c>
      <c r="I24" s="12" t="s">
        <v>30</v>
      </c>
      <c r="J24" s="8" t="s">
        <v>24</v>
      </c>
      <c r="K24" s="7" t="s">
        <v>54</v>
      </c>
      <c r="L24" s="8" t="s">
        <v>103</v>
      </c>
      <c r="M24" s="13">
        <v>7515</v>
      </c>
      <c r="N24" s="13">
        <v>0</v>
      </c>
      <c r="O24" s="14">
        <f t="shared" si="0"/>
        <v>7515</v>
      </c>
    </row>
    <row r="25" spans="1:15" x14ac:dyDescent="0.3">
      <c r="A25" s="7" t="s">
        <v>15</v>
      </c>
      <c r="B25" s="8" t="s">
        <v>16</v>
      </c>
      <c r="C25" s="9" t="s">
        <v>17</v>
      </c>
      <c r="D25" s="10" t="s">
        <v>104</v>
      </c>
      <c r="E25" s="11" t="s">
        <v>19</v>
      </c>
      <c r="F25" s="8" t="s">
        <v>20</v>
      </c>
      <c r="G25" s="10" t="s">
        <v>105</v>
      </c>
      <c r="H25" s="12" t="s">
        <v>106</v>
      </c>
      <c r="I25" s="12" t="s">
        <v>30</v>
      </c>
      <c r="J25" s="8" t="s">
        <v>24</v>
      </c>
      <c r="K25" s="7">
        <v>97403</v>
      </c>
      <c r="L25" s="8" t="s">
        <v>31</v>
      </c>
      <c r="M25" s="13">
        <v>81328</v>
      </c>
      <c r="N25" s="13">
        <v>0</v>
      </c>
      <c r="O25" s="14">
        <f t="shared" si="0"/>
        <v>81328</v>
      </c>
    </row>
    <row r="26" spans="1:15" x14ac:dyDescent="0.3">
      <c r="A26" s="7" t="s">
        <v>15</v>
      </c>
      <c r="B26" s="8" t="s">
        <v>16</v>
      </c>
      <c r="C26" s="9" t="s">
        <v>107</v>
      </c>
      <c r="D26" s="10" t="s">
        <v>108</v>
      </c>
      <c r="E26" s="11" t="s">
        <v>109</v>
      </c>
      <c r="F26" s="8" t="s">
        <v>109</v>
      </c>
      <c r="G26" s="10" t="s">
        <v>110</v>
      </c>
      <c r="H26" s="12" t="s">
        <v>111</v>
      </c>
      <c r="I26" s="12" t="s">
        <v>30</v>
      </c>
      <c r="J26" s="8" t="s">
        <v>24</v>
      </c>
      <c r="K26" s="7">
        <v>97403</v>
      </c>
      <c r="L26" s="8" t="s">
        <v>31</v>
      </c>
      <c r="M26" s="13">
        <v>11246050</v>
      </c>
      <c r="N26" s="13">
        <v>0</v>
      </c>
      <c r="O26" s="14">
        <f t="shared" si="0"/>
        <v>11246050</v>
      </c>
    </row>
    <row r="27" spans="1:15" x14ac:dyDescent="0.3">
      <c r="A27" s="7" t="s">
        <v>15</v>
      </c>
      <c r="B27" s="8" t="s">
        <v>16</v>
      </c>
      <c r="C27" s="9" t="s">
        <v>17</v>
      </c>
      <c r="D27" s="10" t="s">
        <v>112</v>
      </c>
      <c r="E27" s="11" t="s">
        <v>19</v>
      </c>
      <c r="F27" s="8" t="s">
        <v>20</v>
      </c>
      <c r="G27" s="10" t="s">
        <v>113</v>
      </c>
      <c r="H27" s="12" t="s">
        <v>114</v>
      </c>
      <c r="I27" s="12" t="s">
        <v>115</v>
      </c>
      <c r="J27" s="8" t="s">
        <v>24</v>
      </c>
      <c r="K27" s="7">
        <v>97302</v>
      </c>
      <c r="L27" s="8" t="s">
        <v>31</v>
      </c>
      <c r="M27" s="13">
        <v>1625</v>
      </c>
      <c r="N27" s="13">
        <v>0</v>
      </c>
      <c r="O27" s="14">
        <f t="shared" si="0"/>
        <v>1625</v>
      </c>
    </row>
    <row r="28" spans="1:15" x14ac:dyDescent="0.3">
      <c r="A28" s="7" t="s">
        <v>15</v>
      </c>
      <c r="B28" s="8" t="s">
        <v>16</v>
      </c>
      <c r="C28" s="9" t="s">
        <v>17</v>
      </c>
      <c r="D28" s="10" t="s">
        <v>116</v>
      </c>
      <c r="E28" s="11" t="s">
        <v>19</v>
      </c>
      <c r="F28" s="8" t="s">
        <v>20</v>
      </c>
      <c r="G28" s="10" t="s">
        <v>113</v>
      </c>
      <c r="H28" s="12" t="s">
        <v>114</v>
      </c>
      <c r="I28" s="12" t="s">
        <v>115</v>
      </c>
      <c r="J28" s="8" t="s">
        <v>24</v>
      </c>
      <c r="K28" s="7">
        <v>97302</v>
      </c>
      <c r="L28" s="8" t="s">
        <v>31</v>
      </c>
      <c r="M28" s="13">
        <f>75*12</f>
        <v>900</v>
      </c>
      <c r="N28" s="13">
        <v>0</v>
      </c>
      <c r="O28" s="14">
        <f t="shared" si="0"/>
        <v>900</v>
      </c>
    </row>
    <row r="29" spans="1:15" x14ac:dyDescent="0.3">
      <c r="A29" s="7" t="s">
        <v>15</v>
      </c>
      <c r="B29" s="8" t="s">
        <v>16</v>
      </c>
      <c r="C29" s="9" t="s">
        <v>17</v>
      </c>
      <c r="D29" s="10" t="s">
        <v>117</v>
      </c>
      <c r="E29" s="11" t="s">
        <v>19</v>
      </c>
      <c r="F29" s="8" t="s">
        <v>20</v>
      </c>
      <c r="G29" s="10" t="s">
        <v>113</v>
      </c>
      <c r="H29" s="12" t="s">
        <v>114</v>
      </c>
      <c r="I29" s="12" t="s">
        <v>115</v>
      </c>
      <c r="J29" s="8" t="s">
        <v>24</v>
      </c>
      <c r="K29" s="7">
        <v>97302</v>
      </c>
      <c r="L29" s="8" t="s">
        <v>31</v>
      </c>
      <c r="M29" s="13">
        <v>65346</v>
      </c>
      <c r="N29" s="13">
        <v>0</v>
      </c>
      <c r="O29" s="14">
        <f t="shared" si="0"/>
        <v>65346</v>
      </c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Standridge</cp:lastModifiedBy>
  <cp:lastPrinted>2018-11-09T21:53:26Z</cp:lastPrinted>
  <dcterms:created xsi:type="dcterms:W3CDTF">2016-09-27T21:53:53Z</dcterms:created>
  <dcterms:modified xsi:type="dcterms:W3CDTF">2018-11-09T21:53:30Z</dcterms:modified>
</cp:coreProperties>
</file>