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llison\"/>
    </mc:Choice>
  </mc:AlternateContent>
  <bookViews>
    <workbookView xWindow="0" yWindow="0" windowWidth="19368" windowHeight="9420"/>
  </bookViews>
  <sheets>
    <sheet name="Sheet1" sheetId="2" r:id="rId1"/>
  </sheets>
  <calcPr calcId="152511"/>
</workbook>
</file>

<file path=xl/calcChain.xml><?xml version="1.0" encoding="utf-8"?>
<calcChain xmlns="http://schemas.openxmlformats.org/spreadsheetml/2006/main">
  <c r="O12" i="2" l="1"/>
  <c r="O10" i="2"/>
  <c r="O2" i="2"/>
  <c r="O3" i="2" l="1"/>
  <c r="O4" i="2"/>
  <c r="O5" i="2"/>
  <c r="O6" i="2"/>
  <c r="O7" i="2"/>
  <c r="O8" i="2"/>
  <c r="O9" i="2"/>
  <c r="O16" i="2"/>
  <c r="O17" i="2"/>
</calcChain>
</file>

<file path=xl/sharedStrings.xml><?xml version="1.0" encoding="utf-8"?>
<sst xmlns="http://schemas.openxmlformats.org/spreadsheetml/2006/main" count="163" uniqueCount="100">
  <si>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</si>
  <si>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</si>
  <si>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</si>
  <si>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</si>
  <si>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</si>
  <si>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</si>
  <si>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</si>
  <si>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</si>
  <si>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</si>
  <si>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</si>
  <si>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</si>
  <si>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</si>
  <si>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</si>
  <si>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</si>
  <si>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>Award Number   w/Amendments
 /PO No.</t>
  </si>
  <si>
    <t>Malheur ESD Region 14</t>
  </si>
  <si>
    <t>Nyssa</t>
  </si>
  <si>
    <t>PT</t>
  </si>
  <si>
    <t>Charlene Pelland</t>
  </si>
  <si>
    <t>Christina DelToro-Paulsen</t>
  </si>
  <si>
    <t xml:space="preserve">Giggles &amp; Grace Early Learning Center, Inc. </t>
  </si>
  <si>
    <t>Inspire Educational Services - Brittany Waggoner</t>
  </si>
  <si>
    <t>Jean Oakes</t>
  </si>
  <si>
    <t>Phillips &amp; Phillips, Inc.</t>
  </si>
  <si>
    <t>Quick-n-Clean</t>
  </si>
  <si>
    <t>South Coast ESD</t>
  </si>
  <si>
    <t>St. Luke's Rehabilitation</t>
  </si>
  <si>
    <t>Diagnostician</t>
  </si>
  <si>
    <t>Legal Services</t>
  </si>
  <si>
    <t>School Psychologist</t>
  </si>
  <si>
    <t>OT</t>
  </si>
  <si>
    <t>EI/ECSE Rent</t>
  </si>
  <si>
    <t>Janitorial</t>
  </si>
  <si>
    <t>Software</t>
  </si>
  <si>
    <t>Hearing Clinic</t>
  </si>
  <si>
    <t>OR</t>
  </si>
  <si>
    <t>Intergovernment Service Agreement</t>
  </si>
  <si>
    <t>Purchased Service Agreement</t>
  </si>
  <si>
    <t>Copier lease</t>
  </si>
  <si>
    <t>Ontario</t>
  </si>
  <si>
    <t>P.O. Box 966</t>
  </si>
  <si>
    <t>32 Valley Lane</t>
  </si>
  <si>
    <t>Professional</t>
  </si>
  <si>
    <t>Materials</t>
  </si>
  <si>
    <t>Boise</t>
  </si>
  <si>
    <t>PO Box 183</t>
  </si>
  <si>
    <t>ID</t>
  </si>
  <si>
    <t>1260 SW 8th Ave.</t>
  </si>
  <si>
    <t>2804 SW 6th Street</t>
  </si>
  <si>
    <t>Redmond</t>
  </si>
  <si>
    <t>17758 Mesa Springs Ave.</t>
  </si>
  <si>
    <t>Nampa</t>
  </si>
  <si>
    <t>PO Box 807</t>
  </si>
  <si>
    <t>3244 Hwy 201</t>
  </si>
  <si>
    <t>1350 Teakwood</t>
  </si>
  <si>
    <t>Coos Bay</t>
  </si>
  <si>
    <t>190 East Bannock</t>
  </si>
  <si>
    <t>High Desert ESD</t>
  </si>
  <si>
    <t>7/1/2011 / in effect until changed</t>
  </si>
  <si>
    <t>Home Visits</t>
  </si>
  <si>
    <t>Preschool Slots</t>
  </si>
  <si>
    <t>Masterminds Preschool &amp; Family Care (Rhonda White)</t>
  </si>
  <si>
    <t>Preschool Promise</t>
  </si>
  <si>
    <t>TEC Copier Systems</t>
  </si>
  <si>
    <t>Community Based Services</t>
  </si>
  <si>
    <t>Building Healthy Families</t>
  </si>
  <si>
    <t>Saito Communications</t>
  </si>
  <si>
    <t>Speech Language Services</t>
  </si>
  <si>
    <t>247 NW 19th Street</t>
  </si>
  <si>
    <t>2325 Oak Street</t>
  </si>
  <si>
    <t>Baker City</t>
  </si>
  <si>
    <t>207 NE Park Street</t>
  </si>
  <si>
    <t>Enterprise</t>
  </si>
  <si>
    <t>Riley Hill Rental</t>
  </si>
  <si>
    <t>1803 N Verde Drive</t>
  </si>
  <si>
    <t>PO Box 608</t>
  </si>
  <si>
    <t>1/1/2017 / 6/30/2019</t>
  </si>
  <si>
    <t>TVT (Treasure Valley Tech)</t>
  </si>
  <si>
    <t>Elevation Healthcare</t>
  </si>
  <si>
    <t>409 King Street, Suite 300</t>
  </si>
  <si>
    <t>Charleston</t>
  </si>
  <si>
    <t>SC</t>
  </si>
  <si>
    <t>7/1//2017 / 6/30/2018</t>
  </si>
  <si>
    <t>Nilda Kelly RN</t>
  </si>
  <si>
    <t>207 Forest Parkway</t>
  </si>
  <si>
    <t>Caldwell</t>
  </si>
  <si>
    <t>8/22/2017 / 6/30/2018</t>
  </si>
  <si>
    <t>8/16/2017 / 6/1/2018</t>
  </si>
  <si>
    <t>8/16/2017 / 5/25/2018</t>
  </si>
  <si>
    <t>12/6/2017 / 12/5/2018</t>
  </si>
  <si>
    <t>TA Welding &amp; Machine</t>
  </si>
  <si>
    <t>604 N Sugar Street</t>
  </si>
  <si>
    <t>8/22/2017 / 6/1/2018</t>
  </si>
  <si>
    <t>8/21/2017 / 5/26/2018</t>
  </si>
  <si>
    <t>8/18/2017 / 6/1/2018</t>
  </si>
  <si>
    <t>10/1/2017 / 6/30/2019</t>
  </si>
  <si>
    <t>7/1/2017 / 6/30/2018</t>
  </si>
  <si>
    <t>7/1/2017 / 6/30/19</t>
  </si>
  <si>
    <t>7/1/2018 / 6/30/2019</t>
  </si>
  <si>
    <t>9/1/2017 / 6/30/2018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</si>
</sst>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164" fontId="0" fillId="0" borderId="0" xfId="0" applyNumberFormat="1" applyAlignment="1">
      <alignment vertical="top"/>
    </xf>
    <xf numFmtId="164" fontId="0" fillId="0" borderId="0" xfId="0" applyNumberFormat="1" applyFill="1" applyAlignment="1">
      <alignment horizontal="right" vertical="top"/>
    </xf>
    <xf numFmtId="0" fontId="0" fillId="34" borderId="0" xfId="0" applyNumberFormat="1" applyFill="1" applyAlignment="1">
      <alignment horizontal="left" vertical="top"/>
    </xf>
    <xf numFmtId="0" fontId="0" fillId="34" borderId="0" xfId="0" applyFill="1"/>
    <xf numFmtId="0" fontId="0" fillId="34" borderId="0" xfId="0" applyNumberFormat="1" applyFill="1" applyAlignment="1">
      <alignment horizontal="right" vertical="top"/>
    </xf>
    <xf numFmtId="164" fontId="0" fillId="34" borderId="0" xfId="0" applyNumberFormat="1" applyFill="1" applyAlignment="1">
      <alignment horizontal="righ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view="pageLayout" zoomScaleNormal="100" workbookViewId="0">
      <selection activeCell="A2" sqref="A2:XFD2"/>
    </sheetView>
  </sheetViews>
  <sheetFormatPr defaultColWidth="8.8984375" defaultRowHeight="13.8"/>
  <cols>
    <col min="1" max="1" width="18.69921875" style="1" customWidth="1"/>
    <col min="2" max="2" width="21.59765625" style="1" customWidth="1"/>
    <col min="3" max="3" width="12.69921875" style="1" customWidth="1"/>
    <col min="4" max="4" width="24" style="1" customWidth="1"/>
    <col min="5" max="5" width="30.59765625" style="1" hidden="1" customWidth="1"/>
    <col min="6" max="6" width="41.3984375" style="1" hidden="1" customWidth="1"/>
    <col min="7" max="7" width="44.69921875" style="1" bestFit="1" customWidth="1"/>
    <col min="8" max="8" width="22.69921875" style="1" bestFit="1" customWidth="1"/>
    <col min="9" max="9" width="11.5" style="1" customWidth="1"/>
    <col min="10" max="10" width="15.09765625" style="3" customWidth="1"/>
    <col min="11" max="11" width="14.3984375" style="3" customWidth="1"/>
    <col min="12" max="12" width="18.69921875" style="1" customWidth="1"/>
    <col min="13" max="15" width="18.69921875" style="2" customWidth="1"/>
    <col min="16" max="16384" width="8.8984375" style="1"/>
  </cols>
  <sheetData>
    <row r="1" spans="1:15" s="4" customFormat="1" ht="54" customHeight="1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s="9" customFormat="1">
      <c r="A2" s="9">
        <v>2106</v>
      </c>
      <c r="B2" s="9" t="s">
        <v>15</v>
      </c>
      <c r="D2" s="9" t="s">
        <v>64</v>
      </c>
      <c r="E2" s="10"/>
      <c r="G2" s="9" t="s">
        <v>65</v>
      </c>
      <c r="H2" s="9" t="s">
        <v>71</v>
      </c>
      <c r="I2" s="9" t="s">
        <v>72</v>
      </c>
      <c r="J2" s="11" t="s">
        <v>35</v>
      </c>
      <c r="K2" s="11">
        <v>97828</v>
      </c>
      <c r="L2" s="9" t="s">
        <v>97</v>
      </c>
      <c r="M2" s="12">
        <v>48000</v>
      </c>
      <c r="N2" s="12">
        <v>0</v>
      </c>
      <c r="O2" s="12">
        <f>M2</f>
        <v>48000</v>
      </c>
    </row>
    <row r="3" spans="1:15">
      <c r="A3" s="1">
        <v>2106</v>
      </c>
      <c r="B3" s="1" t="s">
        <v>15</v>
      </c>
      <c r="D3" t="s">
        <v>77</v>
      </c>
      <c r="E3" t="s">
        <v>37</v>
      </c>
      <c r="F3" s="1" t="s">
        <v>42</v>
      </c>
      <c r="G3" t="s">
        <v>18</v>
      </c>
      <c r="H3" s="1" t="s">
        <v>41</v>
      </c>
      <c r="I3" s="1" t="s">
        <v>39</v>
      </c>
      <c r="J3" s="3" t="s">
        <v>35</v>
      </c>
      <c r="K3" s="3">
        <v>97914</v>
      </c>
      <c r="L3" s="1" t="s">
        <v>94</v>
      </c>
      <c r="M3" s="7">
        <v>50000</v>
      </c>
      <c r="N3" s="2">
        <v>0</v>
      </c>
      <c r="O3" s="2">
        <f t="shared" ref="O3:O9" si="0">M3+N3</f>
        <v>50000</v>
      </c>
    </row>
    <row r="4" spans="1:15">
      <c r="A4" s="1">
        <v>2106</v>
      </c>
      <c r="B4" s="1" t="s">
        <v>15</v>
      </c>
      <c r="D4" t="s">
        <v>27</v>
      </c>
      <c r="E4" t="s">
        <v>37</v>
      </c>
      <c r="F4" s="1" t="s">
        <v>42</v>
      </c>
      <c r="G4" t="s">
        <v>19</v>
      </c>
      <c r="H4" s="1" t="s">
        <v>45</v>
      </c>
      <c r="I4" s="1" t="s">
        <v>39</v>
      </c>
      <c r="J4" s="3" t="s">
        <v>35</v>
      </c>
      <c r="K4" s="3">
        <v>97914</v>
      </c>
      <c r="L4" s="1" t="s">
        <v>87</v>
      </c>
      <c r="M4" s="7">
        <v>34000</v>
      </c>
      <c r="N4" s="2">
        <v>0</v>
      </c>
      <c r="O4" s="2">
        <f t="shared" si="0"/>
        <v>34000</v>
      </c>
    </row>
    <row r="5" spans="1:15">
      <c r="A5" s="1">
        <v>2106</v>
      </c>
      <c r="B5" s="1" t="s">
        <v>15</v>
      </c>
      <c r="D5" t="s">
        <v>30</v>
      </c>
      <c r="E5" t="s">
        <v>37</v>
      </c>
      <c r="F5" s="1" t="s">
        <v>42</v>
      </c>
      <c r="G5" t="s">
        <v>78</v>
      </c>
      <c r="H5" s="1" t="s">
        <v>79</v>
      </c>
      <c r="I5" s="1" t="s">
        <v>80</v>
      </c>
      <c r="J5" s="3" t="s">
        <v>81</v>
      </c>
      <c r="K5" s="3">
        <v>29403</v>
      </c>
      <c r="L5" s="1" t="s">
        <v>82</v>
      </c>
      <c r="M5" s="2">
        <v>16800</v>
      </c>
      <c r="N5" s="2">
        <v>0</v>
      </c>
      <c r="O5" s="2">
        <f t="shared" si="0"/>
        <v>16800</v>
      </c>
    </row>
    <row r="6" spans="1:15" s="9" customFormat="1">
      <c r="A6" s="9">
        <v>2106</v>
      </c>
      <c r="B6" s="9" t="s">
        <v>15</v>
      </c>
      <c r="D6" s="10" t="s">
        <v>60</v>
      </c>
      <c r="E6" s="10" t="s">
        <v>37</v>
      </c>
      <c r="F6" s="9" t="s">
        <v>42</v>
      </c>
      <c r="G6" s="10" t="s">
        <v>20</v>
      </c>
      <c r="H6" s="9" t="s">
        <v>47</v>
      </c>
      <c r="I6" s="9" t="s">
        <v>39</v>
      </c>
      <c r="J6" s="11" t="s">
        <v>35</v>
      </c>
      <c r="K6" s="11">
        <v>97914</v>
      </c>
      <c r="L6" s="9" t="s">
        <v>99</v>
      </c>
      <c r="M6" s="12">
        <v>6504</v>
      </c>
      <c r="N6" s="12">
        <v>0</v>
      </c>
      <c r="O6" s="12">
        <f t="shared" si="0"/>
        <v>6504</v>
      </c>
    </row>
    <row r="7" spans="1:15">
      <c r="A7" s="1">
        <v>2106</v>
      </c>
      <c r="B7" s="1" t="s">
        <v>15</v>
      </c>
      <c r="D7" t="s">
        <v>28</v>
      </c>
      <c r="E7" t="s">
        <v>36</v>
      </c>
      <c r="F7" s="1" t="s">
        <v>43</v>
      </c>
      <c r="G7" t="s">
        <v>57</v>
      </c>
      <c r="H7" s="1" t="s">
        <v>48</v>
      </c>
      <c r="I7" s="1" t="s">
        <v>49</v>
      </c>
      <c r="J7" s="3" t="s">
        <v>35</v>
      </c>
      <c r="K7" s="3">
        <v>97756</v>
      </c>
      <c r="L7" s="1" t="s">
        <v>58</v>
      </c>
      <c r="M7" s="2">
        <v>4500</v>
      </c>
      <c r="N7" s="2">
        <v>0</v>
      </c>
      <c r="O7" s="2">
        <f t="shared" si="0"/>
        <v>4500</v>
      </c>
    </row>
    <row r="8" spans="1:15">
      <c r="A8" s="1">
        <v>2106</v>
      </c>
      <c r="B8" s="1" t="s">
        <v>15</v>
      </c>
      <c r="D8" t="s">
        <v>29</v>
      </c>
      <c r="E8" t="s">
        <v>37</v>
      </c>
      <c r="F8" s="1" t="s">
        <v>42</v>
      </c>
      <c r="G8" t="s">
        <v>21</v>
      </c>
      <c r="H8" s="1" t="s">
        <v>50</v>
      </c>
      <c r="I8" s="1" t="s">
        <v>51</v>
      </c>
      <c r="J8" s="3" t="s">
        <v>46</v>
      </c>
      <c r="K8" s="3">
        <v>83687</v>
      </c>
      <c r="L8" s="1" t="s">
        <v>87</v>
      </c>
      <c r="M8" s="2">
        <v>10000</v>
      </c>
      <c r="N8" s="2">
        <v>0</v>
      </c>
      <c r="O8" s="2">
        <f t="shared" si="0"/>
        <v>10000</v>
      </c>
    </row>
    <row r="9" spans="1:15">
      <c r="A9" s="1">
        <v>2106</v>
      </c>
      <c r="B9" s="1" t="s">
        <v>15</v>
      </c>
      <c r="D9" t="s">
        <v>17</v>
      </c>
      <c r="E9" t="s">
        <v>37</v>
      </c>
      <c r="F9" s="1" t="s">
        <v>42</v>
      </c>
      <c r="G9" t="s">
        <v>22</v>
      </c>
      <c r="H9" s="1" t="s">
        <v>52</v>
      </c>
      <c r="I9" s="1" t="s">
        <v>39</v>
      </c>
      <c r="J9" s="3" t="s">
        <v>35</v>
      </c>
      <c r="K9" s="3">
        <v>97914</v>
      </c>
      <c r="L9" s="1" t="s">
        <v>88</v>
      </c>
      <c r="M9" s="2">
        <v>40000</v>
      </c>
      <c r="N9" s="2">
        <v>0</v>
      </c>
      <c r="O9" s="2">
        <f t="shared" si="0"/>
        <v>40000</v>
      </c>
    </row>
    <row r="10" spans="1:15" s="9" customFormat="1">
      <c r="A10" s="9">
        <v>2106</v>
      </c>
      <c r="B10" s="9" t="s">
        <v>15</v>
      </c>
      <c r="D10" s="9" t="s">
        <v>62</v>
      </c>
      <c r="E10" s="10"/>
      <c r="G10" s="9" t="s">
        <v>61</v>
      </c>
      <c r="H10" s="9" t="s">
        <v>69</v>
      </c>
      <c r="I10" s="9" t="s">
        <v>70</v>
      </c>
      <c r="J10" s="11" t="s">
        <v>35</v>
      </c>
      <c r="K10" s="11">
        <v>97814</v>
      </c>
      <c r="L10" s="9" t="s">
        <v>98</v>
      </c>
      <c r="M10" s="12">
        <v>56058.96</v>
      </c>
      <c r="N10" s="12">
        <v>0</v>
      </c>
      <c r="O10" s="12">
        <f>M10</f>
        <v>56058.96</v>
      </c>
    </row>
    <row r="11" spans="1:15">
      <c r="A11" s="9">
        <v>2106</v>
      </c>
      <c r="B11" s="1" t="s">
        <v>15</v>
      </c>
      <c r="D11" s="1" t="s">
        <v>77</v>
      </c>
      <c r="E11"/>
      <c r="G11" s="1" t="s">
        <v>83</v>
      </c>
      <c r="H11" s="1" t="s">
        <v>84</v>
      </c>
      <c r="I11" s="1" t="s">
        <v>85</v>
      </c>
      <c r="J11" s="3" t="s">
        <v>46</v>
      </c>
      <c r="K11" s="3">
        <v>83605</v>
      </c>
      <c r="L11" s="1" t="s">
        <v>86</v>
      </c>
      <c r="M11" s="2">
        <v>1500</v>
      </c>
      <c r="N11" s="2">
        <v>0</v>
      </c>
      <c r="O11" s="2">
        <v>1500</v>
      </c>
    </row>
    <row r="12" spans="1:15" s="9" customFormat="1">
      <c r="A12" s="9">
        <v>2106</v>
      </c>
      <c r="B12" s="9" t="s">
        <v>15</v>
      </c>
      <c r="D12" s="10" t="s">
        <v>59</v>
      </c>
      <c r="E12" s="10" t="s">
        <v>37</v>
      </c>
      <c r="F12" s="9" t="s">
        <v>42</v>
      </c>
      <c r="G12" s="10" t="s">
        <v>23</v>
      </c>
      <c r="H12" s="9" t="s">
        <v>40</v>
      </c>
      <c r="I12" s="9" t="s">
        <v>39</v>
      </c>
      <c r="J12" s="11" t="s">
        <v>35</v>
      </c>
      <c r="K12" s="11">
        <v>97914</v>
      </c>
      <c r="L12" s="9" t="s">
        <v>95</v>
      </c>
      <c r="M12" s="12">
        <v>107115.3</v>
      </c>
      <c r="N12" s="12">
        <v>17201.28</v>
      </c>
      <c r="O12" s="12">
        <f>N12+M12</f>
        <v>124316.58</v>
      </c>
    </row>
    <row r="13" spans="1:15" s="9" customFormat="1">
      <c r="A13" s="9">
        <v>2106</v>
      </c>
      <c r="B13" s="9" t="s">
        <v>15</v>
      </c>
      <c r="D13" s="10" t="s">
        <v>32</v>
      </c>
      <c r="E13" s="10" t="s">
        <v>37</v>
      </c>
      <c r="F13" s="9" t="s">
        <v>42</v>
      </c>
      <c r="G13" s="10" t="s">
        <v>24</v>
      </c>
      <c r="H13" s="9" t="s">
        <v>53</v>
      </c>
      <c r="I13" s="9" t="s">
        <v>16</v>
      </c>
      <c r="J13" s="11" t="s">
        <v>35</v>
      </c>
      <c r="K13" s="11">
        <v>97913</v>
      </c>
      <c r="L13" s="9" t="s">
        <v>96</v>
      </c>
      <c r="M13" s="12">
        <v>13368</v>
      </c>
      <c r="N13" s="12">
        <v>0</v>
      </c>
      <c r="O13" s="12">
        <v>20522.34</v>
      </c>
    </row>
    <row r="14" spans="1:15">
      <c r="A14" s="1">
        <v>2106</v>
      </c>
      <c r="B14" s="1" t="s">
        <v>15</v>
      </c>
      <c r="D14" s="1" t="s">
        <v>31</v>
      </c>
      <c r="E14"/>
      <c r="G14" s="1" t="s">
        <v>73</v>
      </c>
      <c r="H14" s="1" t="s">
        <v>74</v>
      </c>
      <c r="I14" s="1" t="s">
        <v>39</v>
      </c>
      <c r="J14" s="3" t="s">
        <v>35</v>
      </c>
      <c r="K14" s="3">
        <v>97914</v>
      </c>
      <c r="L14" s="1" t="s">
        <v>76</v>
      </c>
      <c r="M14" s="2">
        <v>38400</v>
      </c>
      <c r="N14" s="2">
        <v>0</v>
      </c>
      <c r="O14" s="2">
        <v>38400</v>
      </c>
    </row>
    <row r="15" spans="1:15">
      <c r="A15" s="1">
        <v>2106</v>
      </c>
      <c r="B15" s="1" t="s">
        <v>15</v>
      </c>
      <c r="D15" s="1" t="s">
        <v>67</v>
      </c>
      <c r="E15"/>
      <c r="G15" s="1" t="s">
        <v>66</v>
      </c>
      <c r="H15" s="1" t="s">
        <v>68</v>
      </c>
      <c r="I15" s="1" t="s">
        <v>39</v>
      </c>
      <c r="J15" s="3" t="s">
        <v>35</v>
      </c>
      <c r="K15" s="3">
        <v>97918</v>
      </c>
      <c r="L15" s="1" t="s">
        <v>88</v>
      </c>
      <c r="M15" s="2">
        <v>36630</v>
      </c>
      <c r="N15" s="2">
        <v>0</v>
      </c>
      <c r="O15" s="2">
        <v>36630</v>
      </c>
    </row>
    <row r="16" spans="1:15" s="9" customFormat="1">
      <c r="A16" s="9">
        <v>2106</v>
      </c>
      <c r="B16" s="9" t="s">
        <v>15</v>
      </c>
      <c r="D16" s="10" t="s">
        <v>33</v>
      </c>
      <c r="E16" s="10" t="s">
        <v>36</v>
      </c>
      <c r="F16" s="9" t="s">
        <v>43</v>
      </c>
      <c r="G16" s="10" t="s">
        <v>25</v>
      </c>
      <c r="H16" s="9" t="s">
        <v>54</v>
      </c>
      <c r="I16" s="9" t="s">
        <v>55</v>
      </c>
      <c r="J16" s="11" t="s">
        <v>35</v>
      </c>
      <c r="K16" s="11">
        <v>97420</v>
      </c>
      <c r="L16" s="9" t="s">
        <v>96</v>
      </c>
      <c r="M16" s="12">
        <v>9706.84</v>
      </c>
      <c r="N16" s="12">
        <v>0</v>
      </c>
      <c r="O16" s="12">
        <f>M16+N16</f>
        <v>9706.84</v>
      </c>
    </row>
    <row r="17" spans="1:15">
      <c r="A17" s="1">
        <v>2106</v>
      </c>
      <c r="B17" s="1" t="s">
        <v>15</v>
      </c>
      <c r="D17" t="s">
        <v>34</v>
      </c>
      <c r="E17" t="s">
        <v>37</v>
      </c>
      <c r="F17" s="1" t="s">
        <v>42</v>
      </c>
      <c r="G17" t="s">
        <v>26</v>
      </c>
      <c r="H17" s="1" t="s">
        <v>56</v>
      </c>
      <c r="I17" s="1" t="s">
        <v>44</v>
      </c>
      <c r="J17" s="3" t="s">
        <v>46</v>
      </c>
      <c r="K17" s="3">
        <v>83712</v>
      </c>
      <c r="L17" s="1" t="s">
        <v>93</v>
      </c>
      <c r="M17" s="8">
        <v>7040</v>
      </c>
      <c r="N17" s="2">
        <v>0</v>
      </c>
      <c r="O17" s="2">
        <f>M17+N17</f>
        <v>7040</v>
      </c>
    </row>
    <row r="18" spans="1:15">
      <c r="A18" s="1">
        <v>2106</v>
      </c>
      <c r="B18" s="1" t="s">
        <v>15</v>
      </c>
      <c r="D18" s="1" t="s">
        <v>77</v>
      </c>
      <c r="E18"/>
      <c r="G18" s="1" t="s">
        <v>90</v>
      </c>
      <c r="H18" s="1" t="s">
        <v>91</v>
      </c>
      <c r="I18" s="1" t="s">
        <v>51</v>
      </c>
      <c r="J18" s="3" t="s">
        <v>46</v>
      </c>
      <c r="K18" s="3">
        <v>83687</v>
      </c>
      <c r="L18" s="1" t="s">
        <v>92</v>
      </c>
      <c r="M18" s="8">
        <v>45000</v>
      </c>
      <c r="N18" s="2">
        <v>0</v>
      </c>
      <c r="O18" s="2">
        <v>45000</v>
      </c>
    </row>
    <row r="19" spans="1:15">
      <c r="A19" s="1">
        <v>2106</v>
      </c>
      <c r="B19" s="1" t="s">
        <v>15</v>
      </c>
      <c r="D19" s="1" t="s">
        <v>38</v>
      </c>
      <c r="E19"/>
      <c r="G19" s="1" t="s">
        <v>63</v>
      </c>
      <c r="H19" s="1" t="s">
        <v>75</v>
      </c>
      <c r="I19" s="1" t="s">
        <v>70</v>
      </c>
      <c r="J19" s="3" t="s">
        <v>35</v>
      </c>
      <c r="K19" s="3">
        <v>97814</v>
      </c>
      <c r="L19" s="1" t="s">
        <v>89</v>
      </c>
      <c r="M19" s="2">
        <v>8340</v>
      </c>
      <c r="N19" s="2">
        <v>0</v>
      </c>
      <c r="O19" s="2">
        <v>8340</v>
      </c>
    </row>
    <row r="20" spans="1:15">
      <c r="E20"/>
    </row>
    <row r="21" spans="1:15">
      <c r="E21"/>
    </row>
    <row r="22" spans="1:15">
      <c r="E22"/>
    </row>
    <row r="23" spans="1:15">
      <c r="E23"/>
    </row>
    <row r="24" spans="1:15">
      <c r="E24"/>
    </row>
    <row r="25" spans="1:15">
      <c r="E25"/>
    </row>
  </sheetData>
  <sortState ref="A2:O31">
    <sortCondition ref="G2:G31"/>
  </sortState>
  <pageMargins left="0" right="0" top="0.75" bottom="0.5" header="0.3" footer="0.3"/>
  <pageSetup scale="90" orientation="landscape" r:id="rId1"/>
  <headerFooter>
    <oddHeader xml:space="preserve">&amp;C&amp;U2018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Allison Nunez</cp:lastModifiedBy>
  <cp:lastPrinted>2018-11-26T19:12:53Z</cp:lastPrinted>
  <dcterms:created xsi:type="dcterms:W3CDTF">2016-09-27T21:53:53Z</dcterms:created>
  <dcterms:modified xsi:type="dcterms:W3CDTF">2018-11-28T15:39:50Z</dcterms:modified>
</cp:coreProperties>
</file>