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18-2019 Fiscal Year\Reports\Transparency\"/>
    </mc:Choice>
  </mc:AlternateContent>
  <bookViews>
    <workbookView xWindow="0" yWindow="0" windowWidth="21252" windowHeight="8988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O202" i="1" l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2" i="1"/>
</calcChain>
</file>

<file path=xl/sharedStrings.xml><?xml version="1.0" encoding="utf-8"?>
<sst xmlns="http://schemas.openxmlformats.org/spreadsheetml/2006/main" count="2037" uniqueCount="656">
  <si>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</si>
  <si>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</si>
  <si>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</si>
  <si>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</si>
  <si>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</si>
  <si>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</si>
  <si>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</si>
  <si>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</si>
  <si>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</si>
  <si>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 State</t>
  </si>
  <si>
    <t>Contractor Zip</t>
  </si>
  <si>
    <t>Original Start/
Amendment Date
/Expiration Date</t>
  </si>
  <si>
    <t>Original Award Value</t>
  </si>
  <si>
    <t>Amendment Value</t>
  </si>
  <si>
    <t>Total Award Value w/Amendments</t>
  </si>
  <si>
    <t>Willamette Educational Service District</t>
  </si>
  <si>
    <t>Professional Services</t>
  </si>
  <si>
    <t>Price Agreement</t>
  </si>
  <si>
    <t>Professional</t>
  </si>
  <si>
    <t>Addy, Meredith</t>
  </si>
  <si>
    <t>1130 NW 12th Ave, Apt 608</t>
  </si>
  <si>
    <t>Portland</t>
  </si>
  <si>
    <t>OR</t>
  </si>
  <si>
    <t>12/1/16-7/31/18</t>
  </si>
  <si>
    <t>Advanced Medical</t>
  </si>
  <si>
    <t>5535 S WILLIAMSON BLVD STE 774</t>
  </si>
  <si>
    <t>PORT ORANGE</t>
  </si>
  <si>
    <t>FL</t>
  </si>
  <si>
    <t>8/1/17-6/30/18</t>
  </si>
  <si>
    <t>Aguayo, Jason dba One Step Massage</t>
  </si>
  <si>
    <t>1824 4th St NE</t>
  </si>
  <si>
    <t>Salem</t>
  </si>
  <si>
    <t>8/28/17- 8/28/17</t>
  </si>
  <si>
    <t>AKS Engineering</t>
  </si>
  <si>
    <t>12965 SW Herman Rd #100</t>
  </si>
  <si>
    <t>Tualatin</t>
  </si>
  <si>
    <t>12/22/15-8/18/17</t>
  </si>
  <si>
    <t>Alexander, Theresa</t>
  </si>
  <si>
    <t>14806 SW ELSNORE LN</t>
  </si>
  <si>
    <t>Hillsboro</t>
  </si>
  <si>
    <t>4/13/18- 8/31/19</t>
  </si>
  <si>
    <t>Allegis Group Holdings dba TEKSystems</t>
  </si>
  <si>
    <t>7301 Parkway Dr</t>
  </si>
  <si>
    <t>Hanover</t>
  </si>
  <si>
    <t>MD</t>
  </si>
  <si>
    <t>1/24/18-1/24/19</t>
  </si>
  <si>
    <t>No NTE</t>
  </si>
  <si>
    <t>Aperture Education</t>
  </si>
  <si>
    <t>100 Main St #201</t>
  </si>
  <si>
    <t>Fort Mill</t>
  </si>
  <si>
    <t>SC</t>
  </si>
  <si>
    <t>7/1/17-no end date</t>
  </si>
  <si>
    <t>00259</t>
  </si>
  <si>
    <t>Aramark Uniform</t>
  </si>
  <si>
    <t>115 North 1st St</t>
  </si>
  <si>
    <t>Burbank</t>
  </si>
  <si>
    <t>CA</t>
  </si>
  <si>
    <t>2/1/16-no end date</t>
  </si>
  <si>
    <t>Ardor Health Solutions</t>
  </si>
  <si>
    <t>5830 CORAL RIDGE DRIVE SUITE 300</t>
  </si>
  <si>
    <t xml:space="preserve">Coral Springs </t>
  </si>
  <si>
    <t>7/1/16-7/1/17</t>
  </si>
  <si>
    <t>Arizpe, Amber</t>
  </si>
  <si>
    <t>5270 SW HALL COURT</t>
  </si>
  <si>
    <t>Beaverton</t>
  </si>
  <si>
    <t>12/1/16-7/31/17</t>
  </si>
  <si>
    <t>Aschoff, Todd</t>
  </si>
  <si>
    <t>3911 NE 9TH AVE</t>
  </si>
  <si>
    <t>6/1/17-8/31/17</t>
  </si>
  <si>
    <t>Ayres West Construction</t>
  </si>
  <si>
    <t>PO BOX 3018</t>
  </si>
  <si>
    <t>9/21/17-9/28/17</t>
  </si>
  <si>
    <t>Bakos, Yong</t>
  </si>
  <si>
    <t>2040 NW HARRIMAN ST</t>
  </si>
  <si>
    <t>Bend</t>
  </si>
  <si>
    <t>5/9/18- 6/30/19</t>
  </si>
  <si>
    <t>Barendse, Jo</t>
  </si>
  <si>
    <t>15686 SW PLEASANTVIEW COURT</t>
  </si>
  <si>
    <t>Tigard</t>
  </si>
  <si>
    <t>6/28/18- 8/31/19</t>
  </si>
  <si>
    <t>Birkel, Judson</t>
  </si>
  <si>
    <t>725 LANCASTER DR SE</t>
  </si>
  <si>
    <t>11/31/16-8/31/17</t>
  </si>
  <si>
    <t>4/13/18- 6/30/19</t>
  </si>
  <si>
    <t>Blackledge, Caroline</t>
  </si>
  <si>
    <t>13081 SW MAYVIEW WAY</t>
  </si>
  <si>
    <t>5/30/12-8/31/17</t>
  </si>
  <si>
    <t>The Blosser Center for Dyslexia Resources</t>
  </si>
  <si>
    <t>PO BOX 18082</t>
  </si>
  <si>
    <t>2/27/18-5/3/18</t>
  </si>
  <si>
    <t>Boettcher, Rhiannon</t>
  </si>
  <si>
    <t>9523 SW 50TH AVE</t>
  </si>
  <si>
    <t>4/27/18- 8/31/19</t>
  </si>
  <si>
    <t>Boost, Stacy</t>
  </si>
  <si>
    <t>500 S SHERIDAN ST</t>
  </si>
  <si>
    <t>Mt Angel</t>
  </si>
  <si>
    <t>Borst, Brandon</t>
  </si>
  <si>
    <t>2181 ROGERS LN NW</t>
  </si>
  <si>
    <t>8/1/17-9/27/17</t>
  </si>
  <si>
    <t>Brasseur, Jauhn</t>
  </si>
  <si>
    <t>11105 NW VALLEY VISTA RD</t>
  </si>
  <si>
    <t>12/1/16-8/31/17</t>
  </si>
  <si>
    <t>Brouhard, Brionna</t>
  </si>
  <si>
    <t>3945 SE GLADSTONE ST APT 7</t>
  </si>
  <si>
    <t>Buenau, Rebecca</t>
  </si>
  <si>
    <t>260 E 14TH AVE</t>
  </si>
  <si>
    <t>Junction City</t>
  </si>
  <si>
    <t>8/28/18-6/30/19</t>
  </si>
  <si>
    <t>Burbank, Kathleen</t>
  </si>
  <si>
    <t>3226 WILDFLOWER WAY</t>
  </si>
  <si>
    <t>McMinnville</t>
  </si>
  <si>
    <t>5/4/18- 8/31/19</t>
  </si>
  <si>
    <t>Burke, Bret</t>
  </si>
  <si>
    <t>5340 149TH AVE</t>
  </si>
  <si>
    <t>Byerley, Andrew</t>
  </si>
  <si>
    <t>419 S  MAIN ST</t>
  </si>
  <si>
    <t>Newberg</t>
  </si>
  <si>
    <t>6/4/18- 8/31/19</t>
  </si>
  <si>
    <t>C and D Landscape Company</t>
  </si>
  <si>
    <t>16800 NE MCDOUGALL ROAD</t>
  </si>
  <si>
    <t>Dayton</t>
  </si>
  <si>
    <t>11/1/17-10/31/18</t>
  </si>
  <si>
    <t>Calkins, Gabriela</t>
  </si>
  <si>
    <t>1647 N DANEBO AVE</t>
  </si>
  <si>
    <t>Eugene</t>
  </si>
  <si>
    <t>WXD10399</t>
  </si>
  <si>
    <t>Copier Lease</t>
  </si>
  <si>
    <t>Lease Agreement</t>
  </si>
  <si>
    <t>Material</t>
  </si>
  <si>
    <t>Canon</t>
  </si>
  <si>
    <t>14904 Collections Center Drive</t>
  </si>
  <si>
    <t>Chicago</t>
  </si>
  <si>
    <t>IL</t>
  </si>
  <si>
    <t>10/1/17-9/30/21</t>
  </si>
  <si>
    <t>Varies per Billing</t>
  </si>
  <si>
    <t>WXD09680</t>
  </si>
  <si>
    <t>7/1/17-6/30/21</t>
  </si>
  <si>
    <t>WXF09364</t>
  </si>
  <si>
    <t>5/1/17-4/30/21</t>
  </si>
  <si>
    <t>WXD09839</t>
  </si>
  <si>
    <t>UMV03057</t>
  </si>
  <si>
    <t>WXF11524</t>
  </si>
  <si>
    <t>WXD09695</t>
  </si>
  <si>
    <t>WXD09851</t>
  </si>
  <si>
    <t>UMV03088</t>
  </si>
  <si>
    <t>UMV03085</t>
  </si>
  <si>
    <t>WXD09835</t>
  </si>
  <si>
    <t>SMJ03671</t>
  </si>
  <si>
    <t>UMV03071</t>
  </si>
  <si>
    <t>UMV03087</t>
  </si>
  <si>
    <t>Therapy</t>
  </si>
  <si>
    <t>Careerstaff Unlimited dba Therapists Unlimited</t>
  </si>
  <si>
    <t>101 Sun Avenue NE</t>
  </si>
  <si>
    <t>Albuquerque</t>
  </si>
  <si>
    <t>MN</t>
  </si>
  <si>
    <t>7/1/17-6/30/18</t>
  </si>
  <si>
    <t>Carlson Veit Architects</t>
  </si>
  <si>
    <t>3095 RIVER RD NORTH</t>
  </si>
  <si>
    <t>7/12/17-2/15/18</t>
  </si>
  <si>
    <t>Carter, Nichole</t>
  </si>
  <si>
    <t>11325 SW Ridgecrest</t>
  </si>
  <si>
    <t>3</t>
  </si>
  <si>
    <t>Property Lease</t>
  </si>
  <si>
    <t>Central School District</t>
  </si>
  <si>
    <t>1610 Monmouth ST</t>
  </si>
  <si>
    <t>Independence</t>
  </si>
  <si>
    <t>800.00/mo</t>
  </si>
  <si>
    <t>Certify Inc</t>
  </si>
  <si>
    <t>20 YORK STREET SUITE 201</t>
  </si>
  <si>
    <t>ME</t>
  </si>
  <si>
    <t>1/1/18-12/31/18</t>
  </si>
  <si>
    <t>CG Contractors LLC</t>
  </si>
  <si>
    <t>2482 DAISY LANE</t>
  </si>
  <si>
    <t>6/23/17-8/18/17</t>
  </si>
  <si>
    <t>Chase, Tim</t>
  </si>
  <si>
    <t>617 NE 10th</t>
  </si>
  <si>
    <t>Cherry Hill Park Inc</t>
  </si>
  <si>
    <t>PO Box 4082</t>
  </si>
  <si>
    <t>7/1/17-6/30/19</t>
  </si>
  <si>
    <t>3766.78/mo</t>
  </si>
  <si>
    <t>Cherveny, Mark</t>
  </si>
  <si>
    <t>4203 N VANCOUVER AVE</t>
  </si>
  <si>
    <t>CHG Medical Staffing</t>
  </si>
  <si>
    <t>PO Box 972670</t>
  </si>
  <si>
    <t>Dallas</t>
  </si>
  <si>
    <t>TX</t>
  </si>
  <si>
    <t>7/15/16-7/1/17</t>
  </si>
  <si>
    <t>Cintas Corporation No 3</t>
  </si>
  <si>
    <t>PO BOX 650838</t>
  </si>
  <si>
    <t>10/22/14-10/22/19</t>
  </si>
  <si>
    <t>Circharo Aquisition DBA Core Medical</t>
  </si>
  <si>
    <t>3000 GOFFS FALLS RD SUITE 101</t>
  </si>
  <si>
    <t>Manchester</t>
  </si>
  <si>
    <t>NH</t>
  </si>
  <si>
    <t>7/6/17-/30/17</t>
  </si>
  <si>
    <t>Cone, Kenneth</t>
  </si>
  <si>
    <t>3390 SW 86TH AVE</t>
  </si>
  <si>
    <t>4/1/17-8/31/17</t>
  </si>
  <si>
    <t>2/28/18- 6/30/19</t>
  </si>
  <si>
    <t>Cosand, David</t>
  </si>
  <si>
    <t>738 South Haskell ST</t>
  </si>
  <si>
    <t>Central Point</t>
  </si>
  <si>
    <t>10/17/16-8/31/17</t>
  </si>
  <si>
    <t>4/11/18- 8/31/19</t>
  </si>
  <si>
    <t>104345</t>
  </si>
  <si>
    <t>Speech and Language Pathologist Services</t>
  </si>
  <si>
    <t>Cumberland Therapy Services, LLC</t>
  </si>
  <si>
    <t>9140 Arrowpoint Blvd</t>
  </si>
  <si>
    <t>Charlotte</t>
  </si>
  <si>
    <t>NC</t>
  </si>
  <si>
    <t>De George, Dustin</t>
  </si>
  <si>
    <t>2785 OAK STREET</t>
  </si>
  <si>
    <t>Desaulniers, Theresa</t>
  </si>
  <si>
    <t>830 NE LAWNDALE PL</t>
  </si>
  <si>
    <t>Corvallis</t>
  </si>
  <si>
    <t>Domes, Don</t>
  </si>
  <si>
    <t>2861 Clematis Ct</t>
  </si>
  <si>
    <t>2/15/18-6/30/19</t>
  </si>
  <si>
    <t>Dougherty, Ryan</t>
  </si>
  <si>
    <t>4452 BECK AVE SE</t>
  </si>
  <si>
    <t>1/26/18-2/3/18</t>
  </si>
  <si>
    <t>Eagle Pacific Industrial Park</t>
  </si>
  <si>
    <t>PO Box 12008</t>
  </si>
  <si>
    <t>5/1/15-9/30/17</t>
  </si>
  <si>
    <t>1273/mo</t>
  </si>
  <si>
    <t>101015</t>
  </si>
  <si>
    <t>EBS Healthcare Staffing Services Inc</t>
  </si>
  <si>
    <t>200 Skiles Blvd, 2nd Floor</t>
  </si>
  <si>
    <t>West Chester</t>
  </si>
  <si>
    <t>PA</t>
  </si>
  <si>
    <t>EDU Healthcare LLC</t>
  </si>
  <si>
    <t>PO BOX 240</t>
  </si>
  <si>
    <t>Cornelius</t>
  </si>
  <si>
    <t>7/31/17-6/30/18</t>
  </si>
  <si>
    <t>EDUStaff</t>
  </si>
  <si>
    <t>3330 Broadmoor Ave SE, Suite A</t>
  </si>
  <si>
    <t>Grand Rapids</t>
  </si>
  <si>
    <t>MI</t>
  </si>
  <si>
    <t>5/24/17-6/30/20</t>
  </si>
  <si>
    <t>Eitzen, Allison</t>
  </si>
  <si>
    <t>225 SW MT MAZAMA ST</t>
  </si>
  <si>
    <t>Ellingson, David John</t>
  </si>
  <si>
    <t>510 KOONS ST</t>
  </si>
  <si>
    <t>Silverton</t>
  </si>
  <si>
    <t>12/21/16-7/31/17</t>
  </si>
  <si>
    <t>Elmeligui, Taghrid</t>
  </si>
  <si>
    <t>13418 SW DEERGROVE LANE</t>
  </si>
  <si>
    <t>King City</t>
  </si>
  <si>
    <t>5/15/18- 8/31/19</t>
  </si>
  <si>
    <t>Farrand, Clark</t>
  </si>
  <si>
    <t>23871 SW REDFERN DR</t>
  </si>
  <si>
    <t>Sherwood</t>
  </si>
  <si>
    <t>Fertig, Elizabeth</t>
  </si>
  <si>
    <t>7150 Corvallis Road</t>
  </si>
  <si>
    <t>9/15/17-6/30/18</t>
  </si>
  <si>
    <t>Fleck, Donald DBA SAFETY &amp; COMPLIANCE</t>
  </si>
  <si>
    <t>565 ALDER ST</t>
  </si>
  <si>
    <t>5/26/17-6/30/18</t>
  </si>
  <si>
    <t>Flesch, Breeann</t>
  </si>
  <si>
    <t>260 JACOBSON WAY SOUTH</t>
  </si>
  <si>
    <t>Monmouth</t>
  </si>
  <si>
    <t>5/14/18- 8/31/19</t>
  </si>
  <si>
    <t>Fowler, David</t>
  </si>
  <si>
    <t>PO BOX 694</t>
  </si>
  <si>
    <t>Heppner</t>
  </si>
  <si>
    <t>6/1/16-9/1/17</t>
  </si>
  <si>
    <t>Frankel, Deborah</t>
  </si>
  <si>
    <t>3016 SE Taggart St</t>
  </si>
  <si>
    <t>5/1/16-8/31/17</t>
  </si>
  <si>
    <t>105659</t>
  </si>
  <si>
    <t>Welding Certificate Services</t>
  </si>
  <si>
    <t>Fycraft, LLC</t>
  </si>
  <si>
    <t>297 44th Ave NE</t>
  </si>
  <si>
    <t>7/1/16-6/30/17</t>
  </si>
  <si>
    <t>Galbraith, Jason</t>
  </si>
  <si>
    <t>160 SW 132nd Ave</t>
  </si>
  <si>
    <t>Geer, Catherine</t>
  </si>
  <si>
    <t>9930 SW 82ND AVE</t>
  </si>
  <si>
    <t>11/20/16-8/31/7</t>
  </si>
  <si>
    <t>Gervais School District</t>
  </si>
  <si>
    <t>PO Box 100</t>
  </si>
  <si>
    <t>Gervais</t>
  </si>
  <si>
    <t>7/1/17-8/31/17</t>
  </si>
  <si>
    <t>1500/mo</t>
  </si>
  <si>
    <t>Grimes, James</t>
  </si>
  <si>
    <t>3107 PERIWINKLE STREET</t>
  </si>
  <si>
    <t>Forest Grove</t>
  </si>
  <si>
    <t>Gutierrez, Martha dba Bilingual Psychological Services</t>
  </si>
  <si>
    <t>16117 WHITE OAKS DR</t>
  </si>
  <si>
    <t>Lake Oswego</t>
  </si>
  <si>
    <t>5/14/18- 6/30/18</t>
  </si>
  <si>
    <t>Harlan McKay Co LLC DBA HMKCO</t>
  </si>
  <si>
    <t>695 Commercial St SE Suite 116</t>
  </si>
  <si>
    <t>7/1/15-10/1/17</t>
  </si>
  <si>
    <t>Harris, Henry DBA Human Capital Enterprises</t>
  </si>
  <si>
    <t>1341 Q STREET UNIT A</t>
  </si>
  <si>
    <t>Washington</t>
  </si>
  <si>
    <t>DC</t>
  </si>
  <si>
    <t>3/8/18-3/20/18</t>
  </si>
  <si>
    <t>Higgins, Shawn</t>
  </si>
  <si>
    <t>3814 NE HASSALO ST</t>
  </si>
  <si>
    <t>Hurst, Matthew</t>
  </si>
  <si>
    <t>4308 BATTING ST NE</t>
  </si>
  <si>
    <t>Keizer</t>
  </si>
  <si>
    <t>5/18/18- 8/31/19</t>
  </si>
  <si>
    <t>Hyman, Charles</t>
  </si>
  <si>
    <t>12365 SW MALLOY WAY</t>
  </si>
  <si>
    <t>10/1/16-7/31/17</t>
  </si>
  <si>
    <t>Jackson, Stevie</t>
  </si>
  <si>
    <t>35070 BAYSIDE GARDENS ROAD</t>
  </si>
  <si>
    <t>Nehalem</t>
  </si>
  <si>
    <t>Jannusch, Joshua</t>
  </si>
  <si>
    <t>338 ALAMEDA AVE</t>
  </si>
  <si>
    <t>Astoria</t>
  </si>
  <si>
    <t>Jordan, Dale</t>
  </si>
  <si>
    <t>PO Box 1338</t>
  </si>
  <si>
    <t>North Plains</t>
  </si>
  <si>
    <t>Kessler, Melissa</t>
  </si>
  <si>
    <t>11700 SW Butner Road #314</t>
  </si>
  <si>
    <t>Kirkwood, Don</t>
  </si>
  <si>
    <t>7892 St Charles St NE</t>
  </si>
  <si>
    <t>10/14/16-8/31/17</t>
  </si>
  <si>
    <t>Klein, Renee</t>
  </si>
  <si>
    <t>325 SANTA CLARA AVENUE</t>
  </si>
  <si>
    <t>Kola, Eric</t>
  </si>
  <si>
    <t>334 NE US Grant Place</t>
  </si>
  <si>
    <t>3/1/17-6/30/17</t>
  </si>
  <si>
    <t>Kolb, Elsie Nicole</t>
  </si>
  <si>
    <t>3268 ELK LANE</t>
  </si>
  <si>
    <t>Grants Pass</t>
  </si>
  <si>
    <t>7/12/17-8/31/17</t>
  </si>
  <si>
    <t>Lehrke, Kelli</t>
  </si>
  <si>
    <t>65745 WHITE ROCK LOOP</t>
  </si>
  <si>
    <t>3/12/18- 8/31/19</t>
  </si>
  <si>
    <t>Lieuallen, Christopher</t>
  </si>
  <si>
    <t>72 NE Thompson St</t>
  </si>
  <si>
    <t>Lines for Life</t>
  </si>
  <si>
    <t>5100 SW MACADAM AVE SUITE 400</t>
  </si>
  <si>
    <t>1/19/18- 6/30/19</t>
  </si>
  <si>
    <t>LP Company</t>
  </si>
  <si>
    <t>PO Box 12457</t>
  </si>
  <si>
    <t>7/1/16-2/1/17</t>
  </si>
  <si>
    <t>Mack-E LLC</t>
  </si>
  <si>
    <t>PO Box 4174</t>
  </si>
  <si>
    <t>4/1/16-9/30/17</t>
  </si>
  <si>
    <t>2925/mo</t>
  </si>
  <si>
    <t>Marshall, Elizabeth dba Bloom Physical Therapy</t>
  </si>
  <si>
    <t>5620 CINNAMON TEAL ST SE</t>
  </si>
  <si>
    <t>8/25/17-6/30/18</t>
  </si>
  <si>
    <t>MA General Physicians Organization DBA Think Kids at MGH</t>
  </si>
  <si>
    <t>55 FRUIT STREET</t>
  </si>
  <si>
    <t>Boston</t>
  </si>
  <si>
    <t>MA</t>
  </si>
  <si>
    <t>5/1/18-5/1/19</t>
  </si>
  <si>
    <t>MacDonald, Randy</t>
  </si>
  <si>
    <t>1325 NW 15th Street</t>
  </si>
  <si>
    <t>6/1/16-8/31/17</t>
  </si>
  <si>
    <t>Marrs, Heather</t>
  </si>
  <si>
    <t>539 N HEIGHTS DR</t>
  </si>
  <si>
    <t>Eagle Point</t>
  </si>
  <si>
    <t>6/29/17-8/31/17</t>
  </si>
  <si>
    <t>5/14/18- 9/30/18</t>
  </si>
  <si>
    <t>McDonald, Nancy</t>
  </si>
  <si>
    <t>62916 DRY CREEK LANE</t>
  </si>
  <si>
    <t>Summerville</t>
  </si>
  <si>
    <t>4/12/17-8/31/17</t>
  </si>
  <si>
    <t>McGowan, Chris</t>
  </si>
  <si>
    <t>23419 SUTTLE RD</t>
  </si>
  <si>
    <t>Veneta</t>
  </si>
  <si>
    <t>Mills, Ammon</t>
  </si>
  <si>
    <t>377 SHANNON DR</t>
  </si>
  <si>
    <t>Lebanon</t>
  </si>
  <si>
    <t>Moran, Sherie</t>
  </si>
  <si>
    <t>1867 MONSEBIRD AVE NW</t>
  </si>
  <si>
    <t>Moog Center for Deaf Education</t>
  </si>
  <si>
    <t>12300 S Forty Drive</t>
  </si>
  <si>
    <t>St. Louis</t>
  </si>
  <si>
    <t>MO</t>
  </si>
  <si>
    <t>4/25/17-5/16/17</t>
  </si>
  <si>
    <t>Moyer, Marsha DBA MBM ImPAC</t>
  </si>
  <si>
    <t>8245 ENCHANTED RIDGE COURT SE</t>
  </si>
  <si>
    <t>Turner</t>
  </si>
  <si>
    <t>Mulder, Greg</t>
  </si>
  <si>
    <t>442 NW 12TH ST</t>
  </si>
  <si>
    <t>7/10/17-8/5/17</t>
  </si>
  <si>
    <t>5/18/18- 8/1/18</t>
  </si>
  <si>
    <t>Nathan Levin Co</t>
  </si>
  <si>
    <t>9/1/15-8/31/20</t>
  </si>
  <si>
    <t>2045/mo</t>
  </si>
  <si>
    <t>6/18/15-8/31/20</t>
  </si>
  <si>
    <t>1550/mo</t>
  </si>
  <si>
    <t>6/16/16-8/31/23</t>
  </si>
  <si>
    <t>18300/mo</t>
  </si>
  <si>
    <t>Interpreting and Translation Services</t>
  </si>
  <si>
    <t>National Vocational Interpreting DBA Hi 5 Access</t>
  </si>
  <si>
    <t>5411 E MILL PLAIN BLVD #7</t>
  </si>
  <si>
    <t>Vancouver</t>
  </si>
  <si>
    <t>WA</t>
  </si>
  <si>
    <t>1/19/18-6/30/18</t>
  </si>
  <si>
    <t>New Directions Solutions DBA ProCare Therapy</t>
  </si>
  <si>
    <t>10151 Deerwood Park Blvd Building 200 Ste 400</t>
  </si>
  <si>
    <t>Jacksonville</t>
  </si>
  <si>
    <t>7/24/17-6/30/18</t>
  </si>
  <si>
    <t>New Horizon Adult Care</t>
  </si>
  <si>
    <t>1345 OLIVE STREET</t>
  </si>
  <si>
    <t>12/20/17-6/30/18</t>
  </si>
  <si>
    <t>Newman, John-Paul</t>
  </si>
  <si>
    <t>756 Iowa St</t>
  </si>
  <si>
    <t>Ashland</t>
  </si>
  <si>
    <t>7/6/17-8/31/17</t>
  </si>
  <si>
    <t>Niebergall, John</t>
  </si>
  <si>
    <t>24033 SW CASCARA TER</t>
  </si>
  <si>
    <t>1/1/17-8/31/17</t>
  </si>
  <si>
    <t>Noor, Salam</t>
  </si>
  <si>
    <t>1308 29TH CT NW</t>
  </si>
  <si>
    <t>1/31/18-4/30/18</t>
  </si>
  <si>
    <t>Northwest Distribution and Storage</t>
  </si>
  <si>
    <t>PO Box 3670</t>
  </si>
  <si>
    <t>7/1/17-2/28/19</t>
  </si>
  <si>
    <t>$2,675/mo</t>
  </si>
  <si>
    <t>O'Brien, Christopher</t>
  </si>
  <si>
    <t>7211 SW Brier Pl</t>
  </si>
  <si>
    <t>11/8/16-7/31/17</t>
  </si>
  <si>
    <t>104546</t>
  </si>
  <si>
    <t>Temporary Staffing Service</t>
  </si>
  <si>
    <t>OfficeTeam</t>
  </si>
  <si>
    <t>800 Willamette Street, Suite 430</t>
  </si>
  <si>
    <t>11/11/16-2/6/18</t>
  </si>
  <si>
    <t>Oregon ASK</t>
  </si>
  <si>
    <t>PO Box 3</t>
  </si>
  <si>
    <t>Wilsonville</t>
  </si>
  <si>
    <t>11/22/16-10/1/17</t>
  </si>
  <si>
    <t>Oregon Certified Interpreters Network</t>
  </si>
  <si>
    <t>680 NW Altishin Pl</t>
  </si>
  <si>
    <t>6/30/16-6/30/18</t>
  </si>
  <si>
    <t>01318</t>
  </si>
  <si>
    <t>Consulting</t>
  </si>
  <si>
    <t>OSBA</t>
  </si>
  <si>
    <t>PO Box 1068</t>
  </si>
  <si>
    <t>August 15, 2012 - terminate upon request of ESD</t>
  </si>
  <si>
    <t>Pacific Landscaping Services</t>
  </si>
  <si>
    <t>PO Box 821903</t>
  </si>
  <si>
    <t>12/1/16-6/30/18</t>
  </si>
  <si>
    <t>Patterson, Susan</t>
  </si>
  <si>
    <t>26027 Taylor Park Road</t>
  </si>
  <si>
    <t>Lyons</t>
  </si>
  <si>
    <t>3/13/18- 6/30/19</t>
  </si>
  <si>
    <t>Pauly Rogers and Co PC</t>
  </si>
  <si>
    <t>PO Box 23684</t>
  </si>
  <si>
    <t>Pfeifer, Gerald DBA Fycraft LLC</t>
  </si>
  <si>
    <t>297 44TH AVE NE</t>
  </si>
  <si>
    <t>Pivot Architecture</t>
  </si>
  <si>
    <t>44 West Broadway Suite 300</t>
  </si>
  <si>
    <t>11/15//15-4/25/17</t>
  </si>
  <si>
    <t>107553</t>
  </si>
  <si>
    <t>Janitorial Services</t>
  </si>
  <si>
    <t>Profectus Inc. DBA Janiking</t>
  </si>
  <si>
    <t>8338 NE Alderwood Rd, Ste 130</t>
  </si>
  <si>
    <t>9/6/16-No End Date-Mo to Mo</t>
  </si>
  <si>
    <t>1334/mo</t>
  </si>
  <si>
    <t>785/mo</t>
  </si>
  <si>
    <t>Pyne, Craig</t>
  </si>
  <si>
    <t>27420 E WELCHES RD</t>
  </si>
  <si>
    <t>Welches</t>
  </si>
  <si>
    <t>2/1/17-8/31/17</t>
  </si>
  <si>
    <t>Quick, Kathleen</t>
  </si>
  <si>
    <t>PO BOX 1965</t>
  </si>
  <si>
    <t>Sisters</t>
  </si>
  <si>
    <t>Quist, Caroline</t>
  </si>
  <si>
    <t>340 Kevin Ct SE</t>
  </si>
  <si>
    <t>Ranjani, Krisnan</t>
  </si>
  <si>
    <t>7148 SW GONZAGA ST S320</t>
  </si>
  <si>
    <t>3/1/17-7/31/17</t>
  </si>
  <si>
    <t>Remington, Dezirah</t>
  </si>
  <si>
    <t>5815 WRENTHAM MARKET RD</t>
  </si>
  <si>
    <t>The Dalles</t>
  </si>
  <si>
    <t>4/25/18- 6/30/19</t>
  </si>
  <si>
    <t>Richesin, Terrance</t>
  </si>
  <si>
    <t>390 S 11TH AVE</t>
  </si>
  <si>
    <t>Riese, Joel</t>
  </si>
  <si>
    <t>825 CASCADE ST W</t>
  </si>
  <si>
    <t>RO Health</t>
  </si>
  <si>
    <t>ONE EMBARCADERO CENTER SUITE 1510</t>
  </si>
  <si>
    <t>San Francisco</t>
  </si>
  <si>
    <t>Robert Half International DBA OfficeTeam</t>
  </si>
  <si>
    <t>P O BOX 743295</t>
  </si>
  <si>
    <t>Los Angeles</t>
  </si>
  <si>
    <t>2/16/17-2/16/18</t>
  </si>
  <si>
    <t>Roberts, Mark</t>
  </si>
  <si>
    <t>613 WILLIAMS AVE</t>
  </si>
  <si>
    <t>Tillamook</t>
  </si>
  <si>
    <t>Rose, Charles DBA CL Rose Construction Co</t>
  </si>
  <si>
    <t>PO Box 536</t>
  </si>
  <si>
    <t>6/22/17-10/13/17</t>
  </si>
  <si>
    <t>Rose, Robert</t>
  </si>
  <si>
    <t>1323 JORDAN DR S</t>
  </si>
  <si>
    <t>1700/mo</t>
  </si>
  <si>
    <t>106743</t>
  </si>
  <si>
    <t>Ruiz, Lawrence DBA New Systems Maintenance</t>
  </si>
  <si>
    <t>14845 SW Murray Scholls Dr #110-628</t>
  </si>
  <si>
    <t>8/4/17-6/30/18</t>
  </si>
  <si>
    <t>Russell, Shawn (dba Advanced App LLC)</t>
  </si>
  <si>
    <t>400 Glen Creek Rd NW #5095</t>
  </si>
  <si>
    <t>4/7/15-4/30/18</t>
  </si>
  <si>
    <t>Sanders, Jacob</t>
  </si>
  <si>
    <t>2526 SW REDMOND HILL RD</t>
  </si>
  <si>
    <t>Scenario Learning</t>
  </si>
  <si>
    <t>2135 Dana Ave Suite 300</t>
  </si>
  <si>
    <t>Cincinnati</t>
  </si>
  <si>
    <t>OH</t>
  </si>
  <si>
    <t>6/18/17-6/17/18</t>
  </si>
  <si>
    <t>Schaffeld, James</t>
  </si>
  <si>
    <t>1102 C STREET WEST</t>
  </si>
  <si>
    <t>Vale</t>
  </si>
  <si>
    <t>Scholar, Andrew</t>
  </si>
  <si>
    <t>1917 NW Meadows</t>
  </si>
  <si>
    <t>5/9/18- 8/31/19</t>
  </si>
  <si>
    <t>Schrage, Katie</t>
  </si>
  <si>
    <t>10229 SW DENNEY ROAD</t>
  </si>
  <si>
    <t>Seapy, Lillian</t>
  </si>
  <si>
    <t>330 W 21ST ST</t>
  </si>
  <si>
    <t>5/29/18- 8/31/19</t>
  </si>
  <si>
    <t>Sens, Jeffery</t>
  </si>
  <si>
    <t>1517 NE HANCOCK ST</t>
  </si>
  <si>
    <t>5/12/17-8/31/17</t>
  </si>
  <si>
    <t>107501</t>
  </si>
  <si>
    <t>Physical Therapy</t>
  </si>
  <si>
    <t>SHC Services DBA Supplemental Health Care</t>
  </si>
  <si>
    <t>7320 SW Hunziker Rd, Suite 203</t>
  </si>
  <si>
    <t>Shields, Tobin</t>
  </si>
  <si>
    <t>3174 SE KINGFISHER AVE</t>
  </si>
  <si>
    <t>Gresham</t>
  </si>
  <si>
    <t>4/24/18- 8/31/19</t>
  </si>
  <si>
    <t>Shira, Nickie</t>
  </si>
  <si>
    <t>1847 PRIMROSE ROAD</t>
  </si>
  <si>
    <t>Adrian</t>
  </si>
  <si>
    <t>Silke Communications</t>
  </si>
  <si>
    <t>680 Tyler Street</t>
  </si>
  <si>
    <t>10/18/16-10/18/18</t>
  </si>
  <si>
    <t>$250.32/mo</t>
  </si>
  <si>
    <t>Simply Pest Management</t>
  </si>
  <si>
    <t>930 Heather Turn</t>
  </si>
  <si>
    <t>Harrisburg</t>
  </si>
  <si>
    <t>$714/mo</t>
  </si>
  <si>
    <t>Sims, Wade</t>
  </si>
  <si>
    <t>237 N 2nd St</t>
  </si>
  <si>
    <t>Carlton</t>
  </si>
  <si>
    <t>5/16/18-8/31/17</t>
  </si>
  <si>
    <t>Smith, Greg</t>
  </si>
  <si>
    <t>3805 Belvedere St NW</t>
  </si>
  <si>
    <t>11/4/16-8/31/17</t>
  </si>
  <si>
    <t>Smith, Terrel</t>
  </si>
  <si>
    <t>29675 SW Jackson Way</t>
  </si>
  <si>
    <t>1/18/18- 6/30/19</t>
  </si>
  <si>
    <t>Sodexo</t>
  </si>
  <si>
    <t>3625 Fairview Industrial Drive SE</t>
  </si>
  <si>
    <t>Soliant Health</t>
  </si>
  <si>
    <t>1979 Lakeside Parkway Suite 800</t>
  </si>
  <si>
    <t>Tucker</t>
  </si>
  <si>
    <t>GA</t>
  </si>
  <si>
    <t>8/9/17-6/30/18</t>
  </si>
  <si>
    <t>Silverton United Methodist Church</t>
  </si>
  <si>
    <t>203 W Main St</t>
  </si>
  <si>
    <t>921.94/mo</t>
  </si>
  <si>
    <t>104298</t>
  </si>
  <si>
    <t>Speech/Language Services</t>
  </si>
  <si>
    <t>Speech Hub Services</t>
  </si>
  <si>
    <t>3259 Livingston Street NE</t>
  </si>
  <si>
    <t>Speed, Jaime</t>
  </si>
  <si>
    <t>63264 WISHING WELL LN</t>
  </si>
  <si>
    <t>5/11/18- 8/31/19</t>
  </si>
  <si>
    <t>Steinfield, Janis</t>
  </si>
  <si>
    <t>3145 NW 132nd Pl</t>
  </si>
  <si>
    <t>Steinfield, Peter</t>
  </si>
  <si>
    <t>5/16/17-8/31/17</t>
  </si>
  <si>
    <t>3/12/18- 6/30/19</t>
  </si>
  <si>
    <t>Strong, Dawn</t>
  </si>
  <si>
    <t>3346 HONEYWOOD ST</t>
  </si>
  <si>
    <t>6/11/18-6/30/19</t>
  </si>
  <si>
    <t>Summers, Jared</t>
  </si>
  <si>
    <t>10800 SW TONQUIN RD</t>
  </si>
  <si>
    <t>Thatcher, Evan</t>
  </si>
  <si>
    <t>465 SE BRIDGEWAY AVE</t>
  </si>
  <si>
    <t>Theriault, Robert</t>
  </si>
  <si>
    <t>79018 QUICK RD</t>
  </si>
  <si>
    <t>Hermiston</t>
  </si>
  <si>
    <t>Thonstad, Cassandra</t>
  </si>
  <si>
    <t>1900 N EMERY DR</t>
  </si>
  <si>
    <t>RI</t>
  </si>
  <si>
    <t>TruHearing</t>
  </si>
  <si>
    <t>9071 South 1300 West, Ste. 100</t>
  </si>
  <si>
    <t>West Jordan</t>
  </si>
  <si>
    <t>UT</t>
  </si>
  <si>
    <t>Turner, David</t>
  </si>
  <si>
    <t>212 Gregory Lane SE</t>
  </si>
  <si>
    <t>1/6/17-6/30/18</t>
  </si>
  <si>
    <t>Vickery, LeVonda</t>
  </si>
  <si>
    <t>650 GRIFFIN OAKS DR</t>
  </si>
  <si>
    <t>West Coast Mechanical Contractors</t>
  </si>
  <si>
    <t>PO BOX 3185</t>
  </si>
  <si>
    <t>3/6/18-8/17/18</t>
  </si>
  <si>
    <t>White, Kathy</t>
  </si>
  <si>
    <t>14511 20TH DR NW</t>
  </si>
  <si>
    <t>Maryville</t>
  </si>
  <si>
    <t>Wilde, Jannelle</t>
  </si>
  <si>
    <t>584 ROMIE HOWARD RD</t>
  </si>
  <si>
    <t>Yancalla</t>
  </si>
  <si>
    <t>106006</t>
  </si>
  <si>
    <t>Sign Language Services</t>
  </si>
  <si>
    <t>Willamette Sign Language Interpreting Services</t>
  </si>
  <si>
    <t>PO Box 8069</t>
  </si>
  <si>
    <t>11/3/17-6/30/18</t>
  </si>
  <si>
    <t>Winikka, Chris</t>
  </si>
  <si>
    <t>15245 NE Kincaid RD</t>
  </si>
  <si>
    <t>4/18/18- 8/31/19</t>
  </si>
  <si>
    <t>10</t>
  </si>
  <si>
    <t>Marion County  Housing Authority/Woodpark Terrace LP</t>
  </si>
  <si>
    <t>2645 Portland RD NE Suite 200</t>
  </si>
  <si>
    <t>8/1/17-6/30/20</t>
  </si>
  <si>
    <t>1330/mo</t>
  </si>
  <si>
    <t>107134</t>
  </si>
  <si>
    <t>Yepes, Jacqualine DBA Linguistic Services</t>
  </si>
  <si>
    <t>PO Box 56666</t>
  </si>
  <si>
    <t>9/13/17-6/30/18</t>
  </si>
  <si>
    <t>Zettl-Schaffer, Kathy</t>
  </si>
  <si>
    <t>18132 Westview Drive</t>
  </si>
  <si>
    <t>1/19/18-6/30/19</t>
  </si>
  <si>
    <t>EX9290914</t>
  </si>
  <si>
    <t>Xerox</t>
  </si>
  <si>
    <t>PO Box 101235</t>
  </si>
  <si>
    <t>Pasadena</t>
  </si>
  <si>
    <t>12/1/13-11/30/17</t>
  </si>
  <si>
    <t>MX4449044</t>
  </si>
  <si>
    <t>10/1/14-9/30/17</t>
  </si>
  <si>
    <t>MX4739845</t>
  </si>
  <si>
    <t>1/1/15-1/31/19</t>
  </si>
  <si>
    <t>MX4741788</t>
  </si>
  <si>
    <t>2/12/15-3/1/19</t>
  </si>
  <si>
    <t>MX4475267</t>
  </si>
  <si>
    <t>8/1/16-7/30/20</t>
  </si>
  <si>
    <t>BOW868885</t>
  </si>
  <si>
    <t>8606 Allisonville Rd Ste 245</t>
  </si>
  <si>
    <t>Indianapolis</t>
  </si>
  <si>
    <t>IN</t>
  </si>
  <si>
    <t>10/20/16-10/19/20</t>
  </si>
  <si>
    <t>BOW589845</t>
  </si>
  <si>
    <t>11/4/16-11/3/20</t>
  </si>
  <si>
    <t>LX5600353</t>
  </si>
  <si>
    <t>10/3/16-10/2/20</t>
  </si>
  <si>
    <t>BOW867618</t>
  </si>
  <si>
    <t>9/24/16-9/23/20</t>
  </si>
  <si>
    <t>C7X263588</t>
  </si>
  <si>
    <t>10/12/16-10/11/20</t>
  </si>
  <si>
    <t>BOW868377</t>
  </si>
  <si>
    <t>10/4/16-10/3/20</t>
  </si>
  <si>
    <t>BOW868323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</si>
</sst>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00000"/>
  </numFmts>
  <fonts count="3" x14ac:knownFonts="1">
    <font>
      <sz val="11"/>
      <color rgb="FF000000"/>
      <name val="Calibri"/>
    </font>
    <font>
      <b/>
      <sz val="10"/>
      <color rgb="FF000000"/>
      <name val="Calibri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4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1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4140625" defaultRowHeight="15" customHeight="1" x14ac:dyDescent="0.3"/>
  <cols>
    <col min="1" max="1" width="7.6640625" customWidth="1"/>
    <col min="2" max="2" width="11.33203125" customWidth="1"/>
    <col min="3" max="5" width="18.6640625" customWidth="1"/>
    <col min="6" max="6" width="18" customWidth="1"/>
    <col min="7" max="7" width="32.33203125" customWidth="1"/>
    <col min="8" max="8" width="22.6640625" customWidth="1"/>
    <col min="9" max="9" width="18.6640625" customWidth="1"/>
    <col min="10" max="10" width="11" customWidth="1"/>
    <col min="11" max="11" width="9.6640625" customWidth="1"/>
    <col min="12" max="13" width="18.6640625" customWidth="1"/>
    <col min="14" max="14" width="12.5546875" customWidth="1"/>
    <col min="15" max="15" width="18.6640625" customWidth="1"/>
    <col min="16" max="16" width="7.6640625" customWidth="1"/>
    <col min="17" max="26" width="8.88671875" customWidth="1"/>
  </cols>
  <sheetData>
    <row r="1" spans="1:26" ht="5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customHeight="1" x14ac:dyDescent="0.3">
      <c r="A2" s="5">
        <v>2117</v>
      </c>
      <c r="B2" s="5" t="s">
        <v>15</v>
      </c>
      <c r="C2" s="6">
        <v>108566</v>
      </c>
      <c r="D2" s="5" t="s">
        <v>16</v>
      </c>
      <c r="E2" s="5" t="s">
        <v>17</v>
      </c>
      <c r="F2" s="5" t="s">
        <v>18</v>
      </c>
      <c r="G2" s="7" t="s">
        <v>19</v>
      </c>
      <c r="H2" s="7" t="s">
        <v>20</v>
      </c>
      <c r="I2" s="7" t="s">
        <v>21</v>
      </c>
      <c r="J2" s="7" t="s">
        <v>22</v>
      </c>
      <c r="K2" s="8">
        <v>97209</v>
      </c>
      <c r="L2" s="7" t="s">
        <v>23</v>
      </c>
      <c r="M2" s="9">
        <v>2100</v>
      </c>
      <c r="N2" s="10"/>
      <c r="O2" s="10">
        <f t="shared" ref="O2:O33" si="0">SUM(M2:N2)</f>
        <v>2100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4.25" customHeight="1" x14ac:dyDescent="0.3">
      <c r="A3" s="5">
        <v>2117</v>
      </c>
      <c r="B3" s="5" t="s">
        <v>15</v>
      </c>
      <c r="C3" s="12">
        <v>108380</v>
      </c>
      <c r="D3" s="5" t="s">
        <v>16</v>
      </c>
      <c r="E3" s="5" t="s">
        <v>17</v>
      </c>
      <c r="F3" s="5" t="s">
        <v>18</v>
      </c>
      <c r="G3" s="5" t="s">
        <v>24</v>
      </c>
      <c r="H3" s="5" t="s">
        <v>25</v>
      </c>
      <c r="I3" s="5" t="s">
        <v>26</v>
      </c>
      <c r="J3" s="5" t="s">
        <v>27</v>
      </c>
      <c r="K3" s="13">
        <v>32128</v>
      </c>
      <c r="L3" s="14" t="s">
        <v>28</v>
      </c>
      <c r="M3" s="9">
        <v>396080</v>
      </c>
      <c r="N3" s="9">
        <v>109420</v>
      </c>
      <c r="O3" s="10">
        <f t="shared" si="0"/>
        <v>505500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4.25" customHeight="1" x14ac:dyDescent="0.3">
      <c r="A4" s="5">
        <v>2117</v>
      </c>
      <c r="B4" s="5" t="s">
        <v>15</v>
      </c>
      <c r="C4" s="6">
        <v>108820</v>
      </c>
      <c r="D4" s="5" t="s">
        <v>16</v>
      </c>
      <c r="E4" s="5" t="s">
        <v>17</v>
      </c>
      <c r="F4" s="5" t="s">
        <v>18</v>
      </c>
      <c r="G4" s="7" t="s">
        <v>29</v>
      </c>
      <c r="H4" s="7" t="s">
        <v>30</v>
      </c>
      <c r="I4" s="7" t="s">
        <v>31</v>
      </c>
      <c r="J4" s="7" t="s">
        <v>22</v>
      </c>
      <c r="K4" s="8">
        <v>97301</v>
      </c>
      <c r="L4" s="14" t="s">
        <v>32</v>
      </c>
      <c r="M4" s="9">
        <v>150</v>
      </c>
      <c r="N4" s="10"/>
      <c r="O4" s="10">
        <f t="shared" si="0"/>
        <v>150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4.25" customHeight="1" x14ac:dyDescent="0.3">
      <c r="A5" s="5">
        <v>2117</v>
      </c>
      <c r="B5" s="5" t="s">
        <v>15</v>
      </c>
      <c r="C5" s="12">
        <v>108225</v>
      </c>
      <c r="D5" s="5" t="s">
        <v>16</v>
      </c>
      <c r="E5" s="5" t="s">
        <v>17</v>
      </c>
      <c r="F5" s="5" t="s">
        <v>18</v>
      </c>
      <c r="G5" s="5" t="s">
        <v>33</v>
      </c>
      <c r="H5" s="5" t="s">
        <v>34</v>
      </c>
      <c r="I5" s="5" t="s">
        <v>35</v>
      </c>
      <c r="J5" s="5" t="s">
        <v>22</v>
      </c>
      <c r="K5" s="13">
        <v>97062</v>
      </c>
      <c r="L5" s="5" t="s">
        <v>36</v>
      </c>
      <c r="M5" s="9">
        <v>13800</v>
      </c>
      <c r="N5" s="10"/>
      <c r="O5" s="10">
        <f t="shared" si="0"/>
        <v>13800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 x14ac:dyDescent="0.3">
      <c r="A6" s="5">
        <v>2117</v>
      </c>
      <c r="B6" s="5" t="s">
        <v>15</v>
      </c>
      <c r="C6" s="12">
        <v>108466</v>
      </c>
      <c r="D6" s="5" t="s">
        <v>16</v>
      </c>
      <c r="E6" s="5" t="s">
        <v>17</v>
      </c>
      <c r="F6" s="5" t="s">
        <v>18</v>
      </c>
      <c r="G6" s="5" t="s">
        <v>37</v>
      </c>
      <c r="H6" s="5" t="s">
        <v>38</v>
      </c>
      <c r="I6" s="5" t="s">
        <v>39</v>
      </c>
      <c r="J6" s="5" t="s">
        <v>22</v>
      </c>
      <c r="K6" s="13">
        <v>97123</v>
      </c>
      <c r="L6" s="14" t="s">
        <v>40</v>
      </c>
      <c r="M6" s="9">
        <v>2100</v>
      </c>
      <c r="N6" s="10"/>
      <c r="O6" s="10">
        <f t="shared" si="0"/>
        <v>2100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4.25" customHeight="1" x14ac:dyDescent="0.3">
      <c r="A7" s="5">
        <v>2117</v>
      </c>
      <c r="B7" s="5" t="s">
        <v>15</v>
      </c>
      <c r="C7" s="15">
        <v>108917</v>
      </c>
      <c r="D7" s="5" t="s">
        <v>16</v>
      </c>
      <c r="E7" s="5" t="s">
        <v>17</v>
      </c>
      <c r="F7" s="5" t="s">
        <v>18</v>
      </c>
      <c r="G7" s="7" t="s">
        <v>41</v>
      </c>
      <c r="H7" s="7" t="s">
        <v>42</v>
      </c>
      <c r="I7" s="7" t="s">
        <v>43</v>
      </c>
      <c r="J7" s="7" t="s">
        <v>44</v>
      </c>
      <c r="K7" s="8">
        <v>21076</v>
      </c>
      <c r="L7" s="16" t="s">
        <v>45</v>
      </c>
      <c r="M7" s="10" t="s">
        <v>46</v>
      </c>
      <c r="N7" s="10"/>
      <c r="O7" s="10">
        <f t="shared" si="0"/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4.25" customHeight="1" x14ac:dyDescent="0.3">
      <c r="A8" s="5">
        <v>2117</v>
      </c>
      <c r="B8" s="5" t="s">
        <v>15</v>
      </c>
      <c r="C8" s="15">
        <v>108785</v>
      </c>
      <c r="D8" s="5" t="s">
        <v>16</v>
      </c>
      <c r="E8" s="5" t="s">
        <v>17</v>
      </c>
      <c r="F8" s="5" t="s">
        <v>18</v>
      </c>
      <c r="G8" s="14" t="s">
        <v>47</v>
      </c>
      <c r="H8" s="7" t="s">
        <v>48</v>
      </c>
      <c r="I8" s="7" t="s">
        <v>49</v>
      </c>
      <c r="J8" s="7" t="s">
        <v>50</v>
      </c>
      <c r="K8" s="8">
        <v>29715</v>
      </c>
      <c r="L8" s="14" t="s">
        <v>51</v>
      </c>
      <c r="M8" s="10" t="s">
        <v>46</v>
      </c>
      <c r="N8" s="10"/>
      <c r="O8" s="10">
        <f t="shared" si="0"/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4.25" customHeight="1" x14ac:dyDescent="0.3">
      <c r="A9" s="5">
        <v>2117</v>
      </c>
      <c r="B9" s="5" t="s">
        <v>15</v>
      </c>
      <c r="C9" s="17" t="s">
        <v>52</v>
      </c>
      <c r="D9" s="5" t="s">
        <v>16</v>
      </c>
      <c r="E9" s="5" t="s">
        <v>17</v>
      </c>
      <c r="F9" s="5" t="s">
        <v>18</v>
      </c>
      <c r="G9" s="5" t="s">
        <v>53</v>
      </c>
      <c r="H9" s="5" t="s">
        <v>54</v>
      </c>
      <c r="I9" s="5" t="s">
        <v>55</v>
      </c>
      <c r="J9" s="5" t="s">
        <v>56</v>
      </c>
      <c r="K9" s="13">
        <v>91502</v>
      </c>
      <c r="L9" s="7" t="s">
        <v>57</v>
      </c>
      <c r="M9" s="10" t="s">
        <v>46</v>
      </c>
      <c r="N9" s="10"/>
      <c r="O9" s="10">
        <f t="shared" si="0"/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4.25" customHeight="1" x14ac:dyDescent="0.3">
      <c r="A10" s="5">
        <v>2117</v>
      </c>
      <c r="B10" s="5" t="s">
        <v>15</v>
      </c>
      <c r="C10" s="12">
        <v>108370</v>
      </c>
      <c r="D10" s="5" t="s">
        <v>16</v>
      </c>
      <c r="E10" s="5" t="s">
        <v>17</v>
      </c>
      <c r="F10" s="5" t="s">
        <v>18</v>
      </c>
      <c r="G10" s="5" t="s">
        <v>58</v>
      </c>
      <c r="H10" s="5" t="s">
        <v>59</v>
      </c>
      <c r="I10" s="5" t="s">
        <v>60</v>
      </c>
      <c r="J10" s="5" t="s">
        <v>27</v>
      </c>
      <c r="K10" s="13">
        <v>33076</v>
      </c>
      <c r="L10" s="7" t="s">
        <v>61</v>
      </c>
      <c r="M10" s="10">
        <v>149000</v>
      </c>
      <c r="N10" s="10"/>
      <c r="O10" s="10">
        <f t="shared" si="0"/>
        <v>149000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4.25" customHeight="1" x14ac:dyDescent="0.3">
      <c r="A11" s="5">
        <v>2117</v>
      </c>
      <c r="B11" s="5" t="s">
        <v>15</v>
      </c>
      <c r="C11" s="15">
        <v>108528</v>
      </c>
      <c r="D11" s="5" t="s">
        <v>16</v>
      </c>
      <c r="E11" s="5" t="s">
        <v>17</v>
      </c>
      <c r="F11" s="5" t="s">
        <v>18</v>
      </c>
      <c r="G11" s="7" t="s">
        <v>62</v>
      </c>
      <c r="H11" s="7" t="s">
        <v>63</v>
      </c>
      <c r="I11" s="7" t="s">
        <v>64</v>
      </c>
      <c r="J11" s="7" t="s">
        <v>22</v>
      </c>
      <c r="K11" s="8">
        <v>97005</v>
      </c>
      <c r="L11" s="7" t="s">
        <v>65</v>
      </c>
      <c r="M11" s="9">
        <v>2100</v>
      </c>
      <c r="N11" s="10"/>
      <c r="O11" s="10">
        <f t="shared" si="0"/>
        <v>2100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4.25" customHeight="1" x14ac:dyDescent="0.3">
      <c r="A12" s="5">
        <v>2117</v>
      </c>
      <c r="B12" s="5" t="s">
        <v>15</v>
      </c>
      <c r="C12" s="6">
        <v>108722</v>
      </c>
      <c r="D12" s="5" t="s">
        <v>16</v>
      </c>
      <c r="E12" s="5" t="s">
        <v>17</v>
      </c>
      <c r="F12" s="5" t="s">
        <v>18</v>
      </c>
      <c r="G12" s="7" t="s">
        <v>66</v>
      </c>
      <c r="H12" s="7" t="s">
        <v>67</v>
      </c>
      <c r="I12" s="7" t="s">
        <v>21</v>
      </c>
      <c r="J12" s="7" t="s">
        <v>22</v>
      </c>
      <c r="K12" s="8">
        <v>97212</v>
      </c>
      <c r="L12" s="7" t="s">
        <v>68</v>
      </c>
      <c r="M12" s="9">
        <v>700</v>
      </c>
      <c r="N12" s="10"/>
      <c r="O12" s="10">
        <f t="shared" si="0"/>
        <v>700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25" customHeight="1" x14ac:dyDescent="0.3">
      <c r="A13" s="5">
        <v>2117</v>
      </c>
      <c r="B13" s="5" t="s">
        <v>15</v>
      </c>
      <c r="C13" s="15">
        <v>108837</v>
      </c>
      <c r="D13" s="5" t="s">
        <v>16</v>
      </c>
      <c r="E13" s="5" t="s">
        <v>17</v>
      </c>
      <c r="F13" s="5" t="s">
        <v>18</v>
      </c>
      <c r="G13" s="14" t="s">
        <v>69</v>
      </c>
      <c r="H13" s="7" t="s">
        <v>70</v>
      </c>
      <c r="I13" s="7" t="s">
        <v>31</v>
      </c>
      <c r="J13" s="7" t="s">
        <v>22</v>
      </c>
      <c r="K13" s="8">
        <v>97302</v>
      </c>
      <c r="L13" s="14" t="s">
        <v>71</v>
      </c>
      <c r="M13" s="9">
        <v>10162</v>
      </c>
      <c r="N13" s="10"/>
      <c r="O13" s="10">
        <f t="shared" si="0"/>
        <v>10162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4.25" customHeight="1" x14ac:dyDescent="0.3">
      <c r="A14" s="5">
        <v>2117</v>
      </c>
      <c r="B14" s="5" t="s">
        <v>15</v>
      </c>
      <c r="C14" s="15">
        <v>108595</v>
      </c>
      <c r="D14" s="5" t="s">
        <v>16</v>
      </c>
      <c r="E14" s="5" t="s">
        <v>17</v>
      </c>
      <c r="F14" s="5" t="s">
        <v>18</v>
      </c>
      <c r="G14" s="7" t="s">
        <v>72</v>
      </c>
      <c r="H14" s="7" t="s">
        <v>73</v>
      </c>
      <c r="I14" s="7" t="s">
        <v>74</v>
      </c>
      <c r="J14" s="7" t="s">
        <v>22</v>
      </c>
      <c r="K14" s="8">
        <v>97703</v>
      </c>
      <c r="L14" s="14" t="s">
        <v>75</v>
      </c>
      <c r="M14" s="9">
        <v>5000</v>
      </c>
      <c r="N14" s="10"/>
      <c r="O14" s="10">
        <f t="shared" si="0"/>
        <v>5000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4.25" customHeight="1" x14ac:dyDescent="0.3">
      <c r="A15" s="5">
        <v>2117</v>
      </c>
      <c r="B15" s="5" t="s">
        <v>15</v>
      </c>
      <c r="C15" s="15">
        <v>108561</v>
      </c>
      <c r="D15" s="5" t="s">
        <v>16</v>
      </c>
      <c r="E15" s="5" t="s">
        <v>17</v>
      </c>
      <c r="F15" s="5" t="s">
        <v>18</v>
      </c>
      <c r="G15" s="7" t="s">
        <v>76</v>
      </c>
      <c r="H15" s="7" t="s">
        <v>77</v>
      </c>
      <c r="I15" s="7" t="s">
        <v>78</v>
      </c>
      <c r="J15" s="7" t="s">
        <v>22</v>
      </c>
      <c r="K15" s="8">
        <v>97224</v>
      </c>
      <c r="L15" s="14" t="s">
        <v>79</v>
      </c>
      <c r="M15" s="9">
        <v>15000</v>
      </c>
      <c r="N15" s="10"/>
      <c r="O15" s="10">
        <f t="shared" si="0"/>
        <v>15000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4.25" customHeight="1" x14ac:dyDescent="0.3">
      <c r="A16" s="5">
        <v>2117</v>
      </c>
      <c r="B16" s="5" t="s">
        <v>15</v>
      </c>
      <c r="C16" s="15">
        <v>108527</v>
      </c>
      <c r="D16" s="5" t="s">
        <v>16</v>
      </c>
      <c r="E16" s="5" t="s">
        <v>17</v>
      </c>
      <c r="F16" s="5" t="s">
        <v>18</v>
      </c>
      <c r="G16" s="7" t="s">
        <v>80</v>
      </c>
      <c r="H16" s="7" t="s">
        <v>81</v>
      </c>
      <c r="I16" s="7" t="s">
        <v>31</v>
      </c>
      <c r="J16" s="7" t="s">
        <v>22</v>
      </c>
      <c r="K16" s="8">
        <v>97317</v>
      </c>
      <c r="L16" s="7" t="s">
        <v>82</v>
      </c>
      <c r="M16" s="9">
        <v>2100</v>
      </c>
      <c r="N16" s="9">
        <v>1900</v>
      </c>
      <c r="O16" s="10">
        <f t="shared" si="0"/>
        <v>4000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4.25" customHeight="1" x14ac:dyDescent="0.3">
      <c r="A17" s="5">
        <v>2117</v>
      </c>
      <c r="B17" s="5" t="s">
        <v>15</v>
      </c>
      <c r="C17" s="15">
        <v>108527</v>
      </c>
      <c r="D17" s="5" t="s">
        <v>16</v>
      </c>
      <c r="E17" s="5" t="s">
        <v>17</v>
      </c>
      <c r="F17" s="5" t="s">
        <v>18</v>
      </c>
      <c r="G17" s="7" t="s">
        <v>80</v>
      </c>
      <c r="H17" s="7" t="s">
        <v>81</v>
      </c>
      <c r="I17" s="7" t="s">
        <v>31</v>
      </c>
      <c r="J17" s="7" t="s">
        <v>22</v>
      </c>
      <c r="K17" s="8">
        <v>97317</v>
      </c>
      <c r="L17" s="7" t="s">
        <v>83</v>
      </c>
      <c r="M17" s="9">
        <v>15000</v>
      </c>
      <c r="N17" s="9"/>
      <c r="O17" s="10">
        <f t="shared" si="0"/>
        <v>15000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4.25" customHeight="1" x14ac:dyDescent="0.3">
      <c r="A18" s="5">
        <v>2117</v>
      </c>
      <c r="B18" s="5" t="s">
        <v>15</v>
      </c>
      <c r="C18" s="15">
        <v>108520</v>
      </c>
      <c r="D18" s="5" t="s">
        <v>16</v>
      </c>
      <c r="E18" s="5" t="s">
        <v>17</v>
      </c>
      <c r="F18" s="5" t="s">
        <v>18</v>
      </c>
      <c r="G18" s="7" t="s">
        <v>84</v>
      </c>
      <c r="H18" s="7" t="s">
        <v>85</v>
      </c>
      <c r="I18" s="7" t="s">
        <v>21</v>
      </c>
      <c r="J18" s="7" t="s">
        <v>22</v>
      </c>
      <c r="K18" s="8">
        <v>97223</v>
      </c>
      <c r="L18" s="7" t="s">
        <v>86</v>
      </c>
      <c r="M18" s="9">
        <v>2100</v>
      </c>
      <c r="N18" s="10"/>
      <c r="O18" s="10">
        <f t="shared" si="0"/>
        <v>2100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4.25" customHeight="1" x14ac:dyDescent="0.3">
      <c r="A19" s="5">
        <v>2117</v>
      </c>
      <c r="B19" s="5" t="s">
        <v>15</v>
      </c>
      <c r="C19" s="15">
        <v>108931</v>
      </c>
      <c r="D19" s="5" t="s">
        <v>16</v>
      </c>
      <c r="E19" s="5" t="s">
        <v>17</v>
      </c>
      <c r="F19" s="5" t="s">
        <v>18</v>
      </c>
      <c r="G19" s="14" t="s">
        <v>87</v>
      </c>
      <c r="H19" s="7" t="s">
        <v>88</v>
      </c>
      <c r="I19" s="7" t="s">
        <v>21</v>
      </c>
      <c r="J19" s="7" t="s">
        <v>22</v>
      </c>
      <c r="K19" s="8">
        <v>97218</v>
      </c>
      <c r="L19" s="7" t="s">
        <v>89</v>
      </c>
      <c r="M19" s="9">
        <v>8225</v>
      </c>
      <c r="N19" s="10"/>
      <c r="O19" s="10">
        <f t="shared" si="0"/>
        <v>8225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4.25" customHeight="1" x14ac:dyDescent="0.3">
      <c r="A20" s="5">
        <v>2117</v>
      </c>
      <c r="B20" s="5" t="s">
        <v>15</v>
      </c>
      <c r="C20" s="15">
        <v>108970</v>
      </c>
      <c r="D20" s="5" t="s">
        <v>16</v>
      </c>
      <c r="E20" s="5" t="s">
        <v>17</v>
      </c>
      <c r="F20" s="5" t="s">
        <v>18</v>
      </c>
      <c r="G20" s="7" t="s">
        <v>90</v>
      </c>
      <c r="H20" s="7" t="s">
        <v>91</v>
      </c>
      <c r="I20" s="7" t="s">
        <v>21</v>
      </c>
      <c r="J20" s="7" t="s">
        <v>22</v>
      </c>
      <c r="K20" s="8">
        <v>97219</v>
      </c>
      <c r="L20" s="14" t="s">
        <v>92</v>
      </c>
      <c r="M20" s="9">
        <v>1000</v>
      </c>
      <c r="N20" s="10"/>
      <c r="O20" s="10">
        <f t="shared" si="0"/>
        <v>1000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4.25" customHeight="1" x14ac:dyDescent="0.3">
      <c r="A21" s="5">
        <v>2117</v>
      </c>
      <c r="B21" s="5" t="s">
        <v>15</v>
      </c>
      <c r="C21" s="15">
        <v>109045</v>
      </c>
      <c r="D21" s="5" t="s">
        <v>16</v>
      </c>
      <c r="E21" s="5" t="s">
        <v>17</v>
      </c>
      <c r="F21" s="5" t="s">
        <v>18</v>
      </c>
      <c r="G21" s="7" t="s">
        <v>93</v>
      </c>
      <c r="H21" s="7" t="s">
        <v>94</v>
      </c>
      <c r="I21" s="7" t="s">
        <v>95</v>
      </c>
      <c r="J21" s="7" t="s">
        <v>22</v>
      </c>
      <c r="K21" s="8">
        <v>97362</v>
      </c>
      <c r="L21" s="14" t="s">
        <v>79</v>
      </c>
      <c r="M21" s="9">
        <v>15000</v>
      </c>
      <c r="N21" s="10"/>
      <c r="O21" s="10">
        <f t="shared" si="0"/>
        <v>15000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4.25" customHeight="1" x14ac:dyDescent="0.3">
      <c r="A22" s="5">
        <v>2117</v>
      </c>
      <c r="B22" s="5" t="s">
        <v>15</v>
      </c>
      <c r="C22" s="15">
        <v>108883</v>
      </c>
      <c r="D22" s="5" t="s">
        <v>16</v>
      </c>
      <c r="E22" s="5" t="s">
        <v>17</v>
      </c>
      <c r="F22" s="5" t="s">
        <v>18</v>
      </c>
      <c r="G22" s="14" t="s">
        <v>96</v>
      </c>
      <c r="H22" s="7" t="s">
        <v>97</v>
      </c>
      <c r="I22" s="7" t="s">
        <v>31</v>
      </c>
      <c r="J22" s="7" t="s">
        <v>22</v>
      </c>
      <c r="K22" s="8">
        <v>97304</v>
      </c>
      <c r="L22" s="14" t="s">
        <v>98</v>
      </c>
      <c r="M22" s="9">
        <v>625</v>
      </c>
      <c r="N22" s="10"/>
      <c r="O22" s="10">
        <f t="shared" si="0"/>
        <v>625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4.25" customHeight="1" x14ac:dyDescent="0.3">
      <c r="A23" s="5">
        <v>2117</v>
      </c>
      <c r="B23" s="5" t="s">
        <v>15</v>
      </c>
      <c r="C23" s="15">
        <v>108596</v>
      </c>
      <c r="D23" s="5" t="s">
        <v>16</v>
      </c>
      <c r="E23" s="5" t="s">
        <v>17</v>
      </c>
      <c r="F23" s="5" t="s">
        <v>18</v>
      </c>
      <c r="G23" s="7" t="s">
        <v>99</v>
      </c>
      <c r="H23" s="7" t="s">
        <v>100</v>
      </c>
      <c r="I23" s="7" t="s">
        <v>39</v>
      </c>
      <c r="J23" s="7" t="s">
        <v>22</v>
      </c>
      <c r="K23" s="8">
        <v>97124</v>
      </c>
      <c r="L23" s="7" t="s">
        <v>101</v>
      </c>
      <c r="M23" s="9">
        <v>2100</v>
      </c>
      <c r="N23" s="10"/>
      <c r="O23" s="10">
        <f t="shared" si="0"/>
        <v>2100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4.25" customHeight="1" x14ac:dyDescent="0.3">
      <c r="A24" s="5">
        <v>2117</v>
      </c>
      <c r="B24" s="5" t="s">
        <v>15</v>
      </c>
      <c r="C24" s="15">
        <v>108801</v>
      </c>
      <c r="D24" s="5" t="s">
        <v>16</v>
      </c>
      <c r="E24" s="5" t="s">
        <v>17</v>
      </c>
      <c r="F24" s="5" t="s">
        <v>18</v>
      </c>
      <c r="G24" s="14" t="s">
        <v>102</v>
      </c>
      <c r="H24" s="7" t="s">
        <v>103</v>
      </c>
      <c r="I24" s="7" t="s">
        <v>21</v>
      </c>
      <c r="J24" s="7" t="s">
        <v>22</v>
      </c>
      <c r="K24" s="8">
        <v>97202</v>
      </c>
      <c r="L24" s="14" t="s">
        <v>32</v>
      </c>
      <c r="M24" s="9">
        <v>150</v>
      </c>
      <c r="N24" s="10"/>
      <c r="O24" s="10">
        <f t="shared" si="0"/>
        <v>150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4.25" customHeight="1" x14ac:dyDescent="0.3">
      <c r="A25" s="5">
        <v>2117</v>
      </c>
      <c r="B25" s="5" t="s">
        <v>15</v>
      </c>
      <c r="C25" s="15">
        <v>108578</v>
      </c>
      <c r="D25" s="5" t="s">
        <v>16</v>
      </c>
      <c r="E25" s="5" t="s">
        <v>17</v>
      </c>
      <c r="F25" s="5" t="s">
        <v>18</v>
      </c>
      <c r="G25" s="7" t="s">
        <v>104</v>
      </c>
      <c r="H25" s="7" t="s">
        <v>105</v>
      </c>
      <c r="I25" s="7" t="s">
        <v>106</v>
      </c>
      <c r="J25" s="7" t="s">
        <v>22</v>
      </c>
      <c r="K25" s="8">
        <v>97448</v>
      </c>
      <c r="L25" s="7" t="s">
        <v>101</v>
      </c>
      <c r="M25" s="9">
        <v>2100</v>
      </c>
      <c r="N25" s="9">
        <v>2900</v>
      </c>
      <c r="O25" s="10">
        <f t="shared" si="0"/>
        <v>5000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4.25" customHeight="1" x14ac:dyDescent="0.3">
      <c r="A26" s="5">
        <v>2117</v>
      </c>
      <c r="B26" s="5" t="s">
        <v>15</v>
      </c>
      <c r="C26" s="15">
        <v>108578</v>
      </c>
      <c r="D26" s="5" t="s">
        <v>16</v>
      </c>
      <c r="E26" s="5" t="s">
        <v>17</v>
      </c>
      <c r="F26" s="5" t="s">
        <v>18</v>
      </c>
      <c r="G26" s="7" t="s">
        <v>104</v>
      </c>
      <c r="H26" s="7" t="s">
        <v>105</v>
      </c>
      <c r="I26" s="7" t="s">
        <v>106</v>
      </c>
      <c r="J26" s="7" t="s">
        <v>22</v>
      </c>
      <c r="K26" s="8">
        <v>97448</v>
      </c>
      <c r="L26" s="7" t="s">
        <v>107</v>
      </c>
      <c r="M26" s="9">
        <v>15000</v>
      </c>
      <c r="N26" s="9"/>
      <c r="O26" s="10">
        <f t="shared" si="0"/>
        <v>15000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4.25" customHeight="1" x14ac:dyDescent="0.3">
      <c r="A27" s="5">
        <v>2117</v>
      </c>
      <c r="B27" s="5" t="s">
        <v>15</v>
      </c>
      <c r="C27" s="15">
        <v>108587</v>
      </c>
      <c r="D27" s="5" t="s">
        <v>16</v>
      </c>
      <c r="E27" s="5" t="s">
        <v>17</v>
      </c>
      <c r="F27" s="5" t="s">
        <v>18</v>
      </c>
      <c r="G27" s="7" t="s">
        <v>108</v>
      </c>
      <c r="H27" s="7" t="s">
        <v>109</v>
      </c>
      <c r="I27" s="7" t="s">
        <v>110</v>
      </c>
      <c r="J27" s="7" t="s">
        <v>22</v>
      </c>
      <c r="K27" s="8">
        <v>9797128</v>
      </c>
      <c r="L27" s="7" t="s">
        <v>65</v>
      </c>
      <c r="M27" s="9">
        <v>700</v>
      </c>
      <c r="N27" s="10"/>
      <c r="O27" s="10">
        <f t="shared" si="0"/>
        <v>700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4.25" customHeight="1" x14ac:dyDescent="0.3">
      <c r="A28" s="5">
        <v>2117</v>
      </c>
      <c r="B28" s="5" t="s">
        <v>15</v>
      </c>
      <c r="C28" s="15">
        <v>108587</v>
      </c>
      <c r="D28" s="5" t="s">
        <v>16</v>
      </c>
      <c r="E28" s="5" t="s">
        <v>17</v>
      </c>
      <c r="F28" s="5" t="s">
        <v>18</v>
      </c>
      <c r="G28" s="7" t="s">
        <v>108</v>
      </c>
      <c r="H28" s="7" t="s">
        <v>109</v>
      </c>
      <c r="I28" s="7" t="s">
        <v>110</v>
      </c>
      <c r="J28" s="7" t="s">
        <v>22</v>
      </c>
      <c r="K28" s="8">
        <v>9797128</v>
      </c>
      <c r="L28" s="7" t="s">
        <v>111</v>
      </c>
      <c r="M28" s="9">
        <v>1000</v>
      </c>
      <c r="N28" s="10"/>
      <c r="O28" s="10">
        <f t="shared" si="0"/>
        <v>1000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4.25" customHeight="1" x14ac:dyDescent="0.3">
      <c r="A29" s="5">
        <v>2117</v>
      </c>
      <c r="B29" s="5" t="s">
        <v>15</v>
      </c>
      <c r="C29" s="6">
        <v>108581</v>
      </c>
      <c r="D29" s="5" t="s">
        <v>16</v>
      </c>
      <c r="E29" s="5" t="s">
        <v>17</v>
      </c>
      <c r="F29" s="5" t="s">
        <v>18</v>
      </c>
      <c r="G29" s="7" t="s">
        <v>112</v>
      </c>
      <c r="H29" s="7" t="s">
        <v>113</v>
      </c>
      <c r="I29" s="7" t="s">
        <v>64</v>
      </c>
      <c r="J29" s="7" t="s">
        <v>22</v>
      </c>
      <c r="K29" s="8">
        <v>97007</v>
      </c>
      <c r="L29" s="7" t="s">
        <v>101</v>
      </c>
      <c r="M29" s="9">
        <v>2100</v>
      </c>
      <c r="N29" s="10"/>
      <c r="O29" s="10">
        <f t="shared" si="0"/>
        <v>2100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4.25" customHeight="1" x14ac:dyDescent="0.3">
      <c r="A30" s="5">
        <v>2117</v>
      </c>
      <c r="B30" s="5" t="s">
        <v>15</v>
      </c>
      <c r="C30" s="15">
        <v>108995</v>
      </c>
      <c r="D30" s="5" t="s">
        <v>16</v>
      </c>
      <c r="E30" s="5" t="s">
        <v>17</v>
      </c>
      <c r="F30" s="5" t="s">
        <v>18</v>
      </c>
      <c r="G30" s="7" t="s">
        <v>114</v>
      </c>
      <c r="H30" s="7" t="s">
        <v>115</v>
      </c>
      <c r="I30" s="7" t="s">
        <v>116</v>
      </c>
      <c r="J30" s="7" t="s">
        <v>22</v>
      </c>
      <c r="K30" s="8">
        <v>97132</v>
      </c>
      <c r="L30" s="14" t="s">
        <v>117</v>
      </c>
      <c r="M30" s="9">
        <v>1000</v>
      </c>
      <c r="N30" s="10"/>
      <c r="O30" s="10">
        <f t="shared" si="0"/>
        <v>1000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4.25" customHeight="1" x14ac:dyDescent="0.3">
      <c r="A31" s="5">
        <v>2117</v>
      </c>
      <c r="B31" s="5" t="s">
        <v>15</v>
      </c>
      <c r="C31" s="15">
        <v>108995</v>
      </c>
      <c r="D31" s="5" t="s">
        <v>16</v>
      </c>
      <c r="E31" s="5" t="s">
        <v>17</v>
      </c>
      <c r="F31" s="5" t="s">
        <v>18</v>
      </c>
      <c r="G31" s="7" t="s">
        <v>114</v>
      </c>
      <c r="H31" s="7" t="s">
        <v>115</v>
      </c>
      <c r="I31" s="7" t="s">
        <v>116</v>
      </c>
      <c r="J31" s="7" t="s">
        <v>22</v>
      </c>
      <c r="K31" s="8">
        <v>97132</v>
      </c>
      <c r="L31" s="14" t="s">
        <v>117</v>
      </c>
      <c r="M31" s="9">
        <v>1000</v>
      </c>
      <c r="N31" s="10"/>
      <c r="O31" s="10">
        <f t="shared" si="0"/>
        <v>1000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4.25" customHeight="1" x14ac:dyDescent="0.3">
      <c r="A32" s="5">
        <v>2117</v>
      </c>
      <c r="B32" s="5" t="s">
        <v>15</v>
      </c>
      <c r="C32" s="15">
        <v>108874</v>
      </c>
      <c r="D32" s="5" t="s">
        <v>16</v>
      </c>
      <c r="E32" s="5" t="s">
        <v>17</v>
      </c>
      <c r="F32" s="5" t="s">
        <v>18</v>
      </c>
      <c r="G32" s="14" t="s">
        <v>118</v>
      </c>
      <c r="H32" s="6" t="s">
        <v>119</v>
      </c>
      <c r="I32" s="7" t="s">
        <v>120</v>
      </c>
      <c r="J32" s="7" t="s">
        <v>22</v>
      </c>
      <c r="K32" s="8">
        <v>97114</v>
      </c>
      <c r="L32" s="14" t="s">
        <v>121</v>
      </c>
      <c r="M32" s="9">
        <v>6600</v>
      </c>
      <c r="N32" s="10"/>
      <c r="O32" s="10">
        <f t="shared" si="0"/>
        <v>6600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4.25" customHeight="1" x14ac:dyDescent="0.3">
      <c r="A33" s="5">
        <v>2117</v>
      </c>
      <c r="B33" s="5" t="s">
        <v>15</v>
      </c>
      <c r="C33" s="15">
        <v>108641</v>
      </c>
      <c r="D33" s="5" t="s">
        <v>16</v>
      </c>
      <c r="E33" s="5" t="s">
        <v>17</v>
      </c>
      <c r="F33" s="5" t="s">
        <v>18</v>
      </c>
      <c r="G33" s="7" t="s">
        <v>122</v>
      </c>
      <c r="H33" s="7" t="s">
        <v>123</v>
      </c>
      <c r="I33" s="7" t="s">
        <v>124</v>
      </c>
      <c r="J33" s="7" t="s">
        <v>22</v>
      </c>
      <c r="K33" s="8">
        <v>97402</v>
      </c>
      <c r="L33" s="7" t="s">
        <v>101</v>
      </c>
      <c r="M33" s="9">
        <v>2100</v>
      </c>
      <c r="N33" s="10"/>
      <c r="O33" s="10">
        <f t="shared" si="0"/>
        <v>2100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3">
      <c r="A34" s="5">
        <v>2117</v>
      </c>
      <c r="B34" s="5" t="s">
        <v>15</v>
      </c>
      <c r="C34" s="6" t="s">
        <v>125</v>
      </c>
      <c r="D34" s="5" t="s">
        <v>126</v>
      </c>
      <c r="E34" s="5" t="s">
        <v>127</v>
      </c>
      <c r="F34" s="5" t="s">
        <v>128</v>
      </c>
      <c r="G34" s="5" t="s">
        <v>129</v>
      </c>
      <c r="H34" s="5" t="s">
        <v>130</v>
      </c>
      <c r="I34" s="5" t="s">
        <v>131</v>
      </c>
      <c r="J34" s="5" t="s">
        <v>132</v>
      </c>
      <c r="K34" s="5">
        <v>60693</v>
      </c>
      <c r="L34" s="7" t="s">
        <v>133</v>
      </c>
      <c r="M34" s="18" t="s">
        <v>134</v>
      </c>
      <c r="N34" s="18"/>
      <c r="O34" s="18" t="s">
        <v>134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3">
      <c r="A35" s="5">
        <v>2117</v>
      </c>
      <c r="B35" s="5" t="s">
        <v>15</v>
      </c>
      <c r="C35" s="6" t="s">
        <v>135</v>
      </c>
      <c r="D35" s="5" t="s">
        <v>126</v>
      </c>
      <c r="E35" s="5" t="s">
        <v>127</v>
      </c>
      <c r="F35" s="5" t="s">
        <v>128</v>
      </c>
      <c r="G35" s="5" t="s">
        <v>129</v>
      </c>
      <c r="H35" s="5" t="s">
        <v>130</v>
      </c>
      <c r="I35" s="5" t="s">
        <v>131</v>
      </c>
      <c r="J35" s="5" t="s">
        <v>132</v>
      </c>
      <c r="K35" s="5">
        <v>60693</v>
      </c>
      <c r="L35" s="7" t="s">
        <v>136</v>
      </c>
      <c r="M35" s="18" t="s">
        <v>134</v>
      </c>
      <c r="N35" s="18"/>
      <c r="O35" s="18" t="s">
        <v>134</v>
      </c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4.25" customHeight="1" x14ac:dyDescent="0.3">
      <c r="A36" s="5">
        <v>2117</v>
      </c>
      <c r="B36" s="5" t="s">
        <v>15</v>
      </c>
      <c r="C36" s="6" t="s">
        <v>137</v>
      </c>
      <c r="D36" s="5" t="s">
        <v>126</v>
      </c>
      <c r="E36" s="5" t="s">
        <v>127</v>
      </c>
      <c r="F36" s="5" t="s">
        <v>128</v>
      </c>
      <c r="G36" s="5" t="s">
        <v>129</v>
      </c>
      <c r="H36" s="5" t="s">
        <v>130</v>
      </c>
      <c r="I36" s="5" t="s">
        <v>131</v>
      </c>
      <c r="J36" s="5" t="s">
        <v>132</v>
      </c>
      <c r="K36" s="5">
        <v>60693</v>
      </c>
      <c r="L36" s="7" t="s">
        <v>138</v>
      </c>
      <c r="M36" s="18" t="s">
        <v>134</v>
      </c>
      <c r="N36" s="18"/>
      <c r="O36" s="18" t="s">
        <v>134</v>
      </c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4.25" customHeight="1" x14ac:dyDescent="0.3">
      <c r="A37" s="5">
        <v>2117</v>
      </c>
      <c r="B37" s="5" t="s">
        <v>15</v>
      </c>
      <c r="C37" s="6" t="s">
        <v>139</v>
      </c>
      <c r="D37" s="5" t="s">
        <v>126</v>
      </c>
      <c r="E37" s="5" t="s">
        <v>127</v>
      </c>
      <c r="F37" s="5" t="s">
        <v>128</v>
      </c>
      <c r="G37" s="5" t="s">
        <v>129</v>
      </c>
      <c r="H37" s="5" t="s">
        <v>130</v>
      </c>
      <c r="I37" s="5" t="s">
        <v>131</v>
      </c>
      <c r="J37" s="5" t="s">
        <v>132</v>
      </c>
      <c r="K37" s="5">
        <v>60693</v>
      </c>
      <c r="L37" s="7" t="s">
        <v>136</v>
      </c>
      <c r="M37" s="18" t="s">
        <v>134</v>
      </c>
      <c r="N37" s="18"/>
      <c r="O37" s="18" t="s">
        <v>134</v>
      </c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3">
      <c r="A38" s="5">
        <v>2117</v>
      </c>
      <c r="B38" s="5" t="s">
        <v>15</v>
      </c>
      <c r="C38" s="6" t="s">
        <v>140</v>
      </c>
      <c r="D38" s="5" t="s">
        <v>126</v>
      </c>
      <c r="E38" s="5" t="s">
        <v>127</v>
      </c>
      <c r="F38" s="5" t="s">
        <v>128</v>
      </c>
      <c r="G38" s="5" t="s">
        <v>129</v>
      </c>
      <c r="H38" s="5" t="s">
        <v>130</v>
      </c>
      <c r="I38" s="5" t="s">
        <v>131</v>
      </c>
      <c r="J38" s="5" t="s">
        <v>132</v>
      </c>
      <c r="K38" s="5">
        <v>60693</v>
      </c>
      <c r="L38" s="7" t="s">
        <v>136</v>
      </c>
      <c r="M38" s="18" t="s">
        <v>134</v>
      </c>
      <c r="N38" s="18"/>
      <c r="O38" s="18" t="s">
        <v>134</v>
      </c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3">
      <c r="A39" s="5">
        <v>2117</v>
      </c>
      <c r="B39" s="5" t="s">
        <v>15</v>
      </c>
      <c r="C39" s="6" t="s">
        <v>141</v>
      </c>
      <c r="D39" s="5" t="s">
        <v>126</v>
      </c>
      <c r="E39" s="5" t="s">
        <v>127</v>
      </c>
      <c r="F39" s="5" t="s">
        <v>128</v>
      </c>
      <c r="G39" s="5" t="s">
        <v>129</v>
      </c>
      <c r="H39" s="5" t="s">
        <v>130</v>
      </c>
      <c r="I39" s="5" t="s">
        <v>131</v>
      </c>
      <c r="J39" s="5" t="s">
        <v>132</v>
      </c>
      <c r="K39" s="5">
        <v>60693</v>
      </c>
      <c r="L39" s="7" t="s">
        <v>136</v>
      </c>
      <c r="M39" s="18" t="s">
        <v>134</v>
      </c>
      <c r="N39" s="18"/>
      <c r="O39" s="18" t="s">
        <v>134</v>
      </c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4.25" customHeight="1" x14ac:dyDescent="0.3">
      <c r="A40" s="5">
        <v>2117</v>
      </c>
      <c r="B40" s="5" t="s">
        <v>15</v>
      </c>
      <c r="C40" s="6" t="s">
        <v>142</v>
      </c>
      <c r="D40" s="5" t="s">
        <v>126</v>
      </c>
      <c r="E40" s="5" t="s">
        <v>127</v>
      </c>
      <c r="F40" s="5" t="s">
        <v>128</v>
      </c>
      <c r="G40" s="5" t="s">
        <v>129</v>
      </c>
      <c r="H40" s="5" t="s">
        <v>130</v>
      </c>
      <c r="I40" s="5" t="s">
        <v>131</v>
      </c>
      <c r="J40" s="5" t="s">
        <v>132</v>
      </c>
      <c r="K40" s="5">
        <v>60693</v>
      </c>
      <c r="L40" s="7" t="s">
        <v>136</v>
      </c>
      <c r="M40" s="18" t="s">
        <v>134</v>
      </c>
      <c r="N40" s="18"/>
      <c r="O40" s="18" t="s">
        <v>134</v>
      </c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4.25" customHeight="1" x14ac:dyDescent="0.3">
      <c r="A41" s="5">
        <v>2117</v>
      </c>
      <c r="B41" s="5" t="s">
        <v>15</v>
      </c>
      <c r="C41" s="6" t="s">
        <v>143</v>
      </c>
      <c r="D41" s="5" t="s">
        <v>126</v>
      </c>
      <c r="E41" s="5" t="s">
        <v>127</v>
      </c>
      <c r="F41" s="5" t="s">
        <v>128</v>
      </c>
      <c r="G41" s="5" t="s">
        <v>129</v>
      </c>
      <c r="H41" s="5" t="s">
        <v>130</v>
      </c>
      <c r="I41" s="5" t="s">
        <v>131</v>
      </c>
      <c r="J41" s="5" t="s">
        <v>132</v>
      </c>
      <c r="K41" s="5">
        <v>60693</v>
      </c>
      <c r="L41" s="7" t="s">
        <v>136</v>
      </c>
      <c r="M41" s="18" t="s">
        <v>134</v>
      </c>
      <c r="N41" s="18"/>
      <c r="O41" s="18" t="s">
        <v>134</v>
      </c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3">
      <c r="A42" s="5">
        <v>2117</v>
      </c>
      <c r="B42" s="5" t="s">
        <v>15</v>
      </c>
      <c r="C42" s="6" t="s">
        <v>144</v>
      </c>
      <c r="D42" s="5" t="s">
        <v>126</v>
      </c>
      <c r="E42" s="5" t="s">
        <v>127</v>
      </c>
      <c r="F42" s="5" t="s">
        <v>128</v>
      </c>
      <c r="G42" s="5" t="s">
        <v>129</v>
      </c>
      <c r="H42" s="5" t="s">
        <v>130</v>
      </c>
      <c r="I42" s="5" t="s">
        <v>131</v>
      </c>
      <c r="J42" s="5" t="s">
        <v>132</v>
      </c>
      <c r="K42" s="5">
        <v>60693</v>
      </c>
      <c r="L42" s="7" t="s">
        <v>136</v>
      </c>
      <c r="M42" s="18" t="s">
        <v>134</v>
      </c>
      <c r="N42" s="18"/>
      <c r="O42" s="18" t="s">
        <v>134</v>
      </c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3">
      <c r="A43" s="5">
        <v>2117</v>
      </c>
      <c r="B43" s="5" t="s">
        <v>15</v>
      </c>
      <c r="C43" s="6" t="s">
        <v>145</v>
      </c>
      <c r="D43" s="5" t="s">
        <v>126</v>
      </c>
      <c r="E43" s="5" t="s">
        <v>127</v>
      </c>
      <c r="F43" s="5" t="s">
        <v>128</v>
      </c>
      <c r="G43" s="5" t="s">
        <v>129</v>
      </c>
      <c r="H43" s="5" t="s">
        <v>130</v>
      </c>
      <c r="I43" s="5" t="s">
        <v>131</v>
      </c>
      <c r="J43" s="5" t="s">
        <v>132</v>
      </c>
      <c r="K43" s="5">
        <v>60693</v>
      </c>
      <c r="L43" s="7" t="s">
        <v>136</v>
      </c>
      <c r="M43" s="18" t="s">
        <v>134</v>
      </c>
      <c r="N43" s="18"/>
      <c r="O43" s="18" t="s">
        <v>134</v>
      </c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4.25" customHeight="1" x14ac:dyDescent="0.3">
      <c r="A44" s="5">
        <v>2117</v>
      </c>
      <c r="B44" s="5" t="s">
        <v>15</v>
      </c>
      <c r="C44" s="6" t="s">
        <v>146</v>
      </c>
      <c r="D44" s="5" t="s">
        <v>126</v>
      </c>
      <c r="E44" s="5" t="s">
        <v>127</v>
      </c>
      <c r="F44" s="5" t="s">
        <v>128</v>
      </c>
      <c r="G44" s="5" t="s">
        <v>129</v>
      </c>
      <c r="H44" s="5" t="s">
        <v>130</v>
      </c>
      <c r="I44" s="5" t="s">
        <v>131</v>
      </c>
      <c r="J44" s="5" t="s">
        <v>132</v>
      </c>
      <c r="K44" s="5">
        <v>60693</v>
      </c>
      <c r="L44" s="7" t="s">
        <v>136</v>
      </c>
      <c r="M44" s="18" t="s">
        <v>134</v>
      </c>
      <c r="N44" s="18"/>
      <c r="O44" s="18" t="s">
        <v>134</v>
      </c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4.25" customHeight="1" x14ac:dyDescent="0.3">
      <c r="A45" s="5">
        <v>2117</v>
      </c>
      <c r="B45" s="5" t="s">
        <v>15</v>
      </c>
      <c r="C45" s="6" t="s">
        <v>147</v>
      </c>
      <c r="D45" s="5" t="s">
        <v>126</v>
      </c>
      <c r="E45" s="5" t="s">
        <v>127</v>
      </c>
      <c r="F45" s="5" t="s">
        <v>128</v>
      </c>
      <c r="G45" s="5" t="s">
        <v>129</v>
      </c>
      <c r="H45" s="5" t="s">
        <v>130</v>
      </c>
      <c r="I45" s="5" t="s">
        <v>131</v>
      </c>
      <c r="J45" s="5" t="s">
        <v>132</v>
      </c>
      <c r="K45" s="5">
        <v>60693</v>
      </c>
      <c r="L45" s="7" t="s">
        <v>136</v>
      </c>
      <c r="M45" s="18" t="s">
        <v>134</v>
      </c>
      <c r="N45" s="18"/>
      <c r="O45" s="18" t="s">
        <v>134</v>
      </c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4.25" customHeight="1" x14ac:dyDescent="0.3">
      <c r="A46" s="5">
        <v>2117</v>
      </c>
      <c r="B46" s="5" t="s">
        <v>15</v>
      </c>
      <c r="C46" s="6" t="s">
        <v>148</v>
      </c>
      <c r="D46" s="5" t="s">
        <v>126</v>
      </c>
      <c r="E46" s="5" t="s">
        <v>127</v>
      </c>
      <c r="F46" s="5" t="s">
        <v>128</v>
      </c>
      <c r="G46" s="5" t="s">
        <v>129</v>
      </c>
      <c r="H46" s="5" t="s">
        <v>130</v>
      </c>
      <c r="I46" s="5" t="s">
        <v>131</v>
      </c>
      <c r="J46" s="5" t="s">
        <v>132</v>
      </c>
      <c r="K46" s="5">
        <v>60693</v>
      </c>
      <c r="L46" s="7" t="s">
        <v>136</v>
      </c>
      <c r="M46" s="18" t="s">
        <v>134</v>
      </c>
      <c r="N46" s="18"/>
      <c r="O46" s="18" t="s">
        <v>134</v>
      </c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4.25" customHeight="1" x14ac:dyDescent="0.3">
      <c r="A47" s="5">
        <v>2117</v>
      </c>
      <c r="B47" s="5" t="s">
        <v>15</v>
      </c>
      <c r="C47" s="6" t="s">
        <v>149</v>
      </c>
      <c r="D47" s="5" t="s">
        <v>126</v>
      </c>
      <c r="E47" s="5" t="s">
        <v>127</v>
      </c>
      <c r="F47" s="5" t="s">
        <v>128</v>
      </c>
      <c r="G47" s="5" t="s">
        <v>129</v>
      </c>
      <c r="H47" s="5" t="s">
        <v>130</v>
      </c>
      <c r="I47" s="5" t="s">
        <v>131</v>
      </c>
      <c r="J47" s="5" t="s">
        <v>132</v>
      </c>
      <c r="K47" s="5">
        <v>60693</v>
      </c>
      <c r="L47" s="7" t="s">
        <v>136</v>
      </c>
      <c r="M47" s="18" t="s">
        <v>134</v>
      </c>
      <c r="N47" s="18"/>
      <c r="O47" s="18" t="s">
        <v>134</v>
      </c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4.25" customHeight="1" x14ac:dyDescent="0.3">
      <c r="A48" s="5">
        <v>2117</v>
      </c>
      <c r="B48" s="5" t="s">
        <v>15</v>
      </c>
      <c r="C48" s="12">
        <v>107948</v>
      </c>
      <c r="D48" s="5" t="s">
        <v>150</v>
      </c>
      <c r="E48" s="5" t="s">
        <v>17</v>
      </c>
      <c r="F48" s="5" t="s">
        <v>18</v>
      </c>
      <c r="G48" s="7" t="s">
        <v>151</v>
      </c>
      <c r="H48" s="5" t="s">
        <v>152</v>
      </c>
      <c r="I48" s="5" t="s">
        <v>153</v>
      </c>
      <c r="J48" s="5" t="s">
        <v>154</v>
      </c>
      <c r="K48" s="5">
        <v>87109</v>
      </c>
      <c r="L48" s="7" t="s">
        <v>155</v>
      </c>
      <c r="M48" s="9">
        <v>149000</v>
      </c>
      <c r="N48" s="9">
        <v>262280</v>
      </c>
      <c r="O48" s="10">
        <f t="shared" ref="O48:O142" si="1">SUM(M48:N48)</f>
        <v>411280</v>
      </c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4.25" customHeight="1" x14ac:dyDescent="0.3">
      <c r="A49" s="5">
        <v>2117</v>
      </c>
      <c r="B49" s="5" t="s">
        <v>15</v>
      </c>
      <c r="C49" s="6">
        <v>108739</v>
      </c>
      <c r="D49" s="5" t="s">
        <v>16</v>
      </c>
      <c r="E49" s="5" t="s">
        <v>17</v>
      </c>
      <c r="F49" s="5" t="s">
        <v>18</v>
      </c>
      <c r="G49" s="7" t="s">
        <v>156</v>
      </c>
      <c r="H49" s="7" t="s">
        <v>157</v>
      </c>
      <c r="I49" s="7" t="s">
        <v>31</v>
      </c>
      <c r="J49" s="7" t="s">
        <v>22</v>
      </c>
      <c r="K49" s="8">
        <v>97303</v>
      </c>
      <c r="L49" s="7" t="s">
        <v>158</v>
      </c>
      <c r="M49" s="9">
        <v>15000</v>
      </c>
      <c r="N49" s="10"/>
      <c r="O49" s="10">
        <f t="shared" si="1"/>
        <v>15000</v>
      </c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4.25" customHeight="1" x14ac:dyDescent="0.3">
      <c r="A50" s="5">
        <v>2117</v>
      </c>
      <c r="B50" s="5" t="s">
        <v>15</v>
      </c>
      <c r="C50" s="6">
        <v>108602</v>
      </c>
      <c r="D50" s="5" t="s">
        <v>16</v>
      </c>
      <c r="E50" s="5" t="s">
        <v>17</v>
      </c>
      <c r="F50" s="5" t="s">
        <v>18</v>
      </c>
      <c r="G50" s="7" t="s">
        <v>159</v>
      </c>
      <c r="H50" s="7" t="s">
        <v>160</v>
      </c>
      <c r="I50" s="7" t="s">
        <v>64</v>
      </c>
      <c r="J50" s="7" t="s">
        <v>22</v>
      </c>
      <c r="K50" s="8">
        <v>97008</v>
      </c>
      <c r="L50" s="7" t="s">
        <v>101</v>
      </c>
      <c r="M50" s="9">
        <v>2100</v>
      </c>
      <c r="N50" s="10"/>
      <c r="O50" s="10">
        <f t="shared" si="1"/>
        <v>2100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4.25" customHeight="1" x14ac:dyDescent="0.3">
      <c r="A51" s="5">
        <v>2117</v>
      </c>
      <c r="B51" s="5" t="s">
        <v>15</v>
      </c>
      <c r="C51" s="12" t="s">
        <v>161</v>
      </c>
      <c r="D51" s="5" t="s">
        <v>162</v>
      </c>
      <c r="E51" s="5" t="s">
        <v>127</v>
      </c>
      <c r="F51" s="5" t="s">
        <v>128</v>
      </c>
      <c r="G51" s="5" t="s">
        <v>163</v>
      </c>
      <c r="H51" s="5" t="s">
        <v>164</v>
      </c>
      <c r="I51" s="5" t="s">
        <v>165</v>
      </c>
      <c r="J51" s="5" t="s">
        <v>22</v>
      </c>
      <c r="K51" s="5">
        <v>97351</v>
      </c>
      <c r="L51" s="7" t="s">
        <v>155</v>
      </c>
      <c r="M51" s="10" t="s">
        <v>166</v>
      </c>
      <c r="N51" s="10"/>
      <c r="O51" s="10">
        <f t="shared" si="1"/>
        <v>0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4.25" customHeight="1" x14ac:dyDescent="0.3">
      <c r="A52" s="5">
        <v>2117</v>
      </c>
      <c r="B52" s="5" t="s">
        <v>15</v>
      </c>
      <c r="C52" s="6">
        <v>108365</v>
      </c>
      <c r="D52" s="5" t="s">
        <v>16</v>
      </c>
      <c r="E52" s="5" t="s">
        <v>17</v>
      </c>
      <c r="F52" s="5" t="s">
        <v>18</v>
      </c>
      <c r="G52" s="7" t="s">
        <v>167</v>
      </c>
      <c r="H52" s="7" t="s">
        <v>168</v>
      </c>
      <c r="I52" s="7" t="s">
        <v>21</v>
      </c>
      <c r="J52" s="7" t="s">
        <v>169</v>
      </c>
      <c r="K52" s="7">
        <v>4101</v>
      </c>
      <c r="L52" s="7" t="s">
        <v>170</v>
      </c>
      <c r="M52" s="9">
        <v>11625</v>
      </c>
      <c r="N52" s="10"/>
      <c r="O52" s="10">
        <f t="shared" si="1"/>
        <v>11625</v>
      </c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4.25" customHeight="1" x14ac:dyDescent="0.3">
      <c r="A53" s="5">
        <v>2117</v>
      </c>
      <c r="B53" s="5" t="s">
        <v>15</v>
      </c>
      <c r="C53" s="6">
        <v>108800</v>
      </c>
      <c r="D53" s="5" t="s">
        <v>16</v>
      </c>
      <c r="E53" s="5" t="s">
        <v>17</v>
      </c>
      <c r="F53" s="5" t="s">
        <v>18</v>
      </c>
      <c r="G53" s="7" t="s">
        <v>171</v>
      </c>
      <c r="H53" s="7" t="s">
        <v>172</v>
      </c>
      <c r="I53" s="7" t="s">
        <v>31</v>
      </c>
      <c r="J53" s="7" t="s">
        <v>22</v>
      </c>
      <c r="K53" s="7">
        <v>97301</v>
      </c>
      <c r="L53" s="7" t="s">
        <v>173</v>
      </c>
      <c r="M53" s="9">
        <v>92600</v>
      </c>
      <c r="N53" s="10"/>
      <c r="O53" s="10">
        <f t="shared" si="1"/>
        <v>92600</v>
      </c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4.25" customHeight="1" x14ac:dyDescent="0.3">
      <c r="A54" s="5">
        <v>2117</v>
      </c>
      <c r="B54" s="5" t="s">
        <v>15</v>
      </c>
      <c r="C54" s="6">
        <v>108593</v>
      </c>
      <c r="D54" s="5" t="s">
        <v>16</v>
      </c>
      <c r="E54" s="5" t="s">
        <v>17</v>
      </c>
      <c r="F54" s="5" t="s">
        <v>18</v>
      </c>
      <c r="G54" s="7" t="s">
        <v>174</v>
      </c>
      <c r="H54" s="7" t="s">
        <v>175</v>
      </c>
      <c r="I54" s="7" t="s">
        <v>74</v>
      </c>
      <c r="J54" s="7" t="s">
        <v>22</v>
      </c>
      <c r="K54" s="7">
        <v>97701</v>
      </c>
      <c r="L54" s="7" t="s">
        <v>65</v>
      </c>
      <c r="M54" s="9">
        <v>600</v>
      </c>
      <c r="N54" s="10"/>
      <c r="O54" s="10">
        <f t="shared" si="1"/>
        <v>600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4.25" customHeight="1" x14ac:dyDescent="0.3">
      <c r="A55" s="5">
        <v>2117</v>
      </c>
      <c r="B55" s="5" t="s">
        <v>15</v>
      </c>
      <c r="C55" s="12">
        <v>4</v>
      </c>
      <c r="D55" s="5" t="s">
        <v>162</v>
      </c>
      <c r="E55" s="5" t="s">
        <v>127</v>
      </c>
      <c r="F55" s="5" t="s">
        <v>128</v>
      </c>
      <c r="G55" s="5" t="s">
        <v>176</v>
      </c>
      <c r="H55" s="5" t="s">
        <v>177</v>
      </c>
      <c r="I55" s="5" t="s">
        <v>31</v>
      </c>
      <c r="J55" s="5" t="s">
        <v>22</v>
      </c>
      <c r="K55" s="5">
        <v>97302</v>
      </c>
      <c r="L55" s="7" t="s">
        <v>178</v>
      </c>
      <c r="M55" s="9" t="s">
        <v>179</v>
      </c>
      <c r="N55" s="10"/>
      <c r="O55" s="10">
        <f t="shared" si="1"/>
        <v>0</v>
      </c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4.25" customHeight="1" x14ac:dyDescent="0.3">
      <c r="A56" s="5">
        <v>2117</v>
      </c>
      <c r="B56" s="5" t="s">
        <v>15</v>
      </c>
      <c r="C56" s="6">
        <v>108575</v>
      </c>
      <c r="D56" s="5" t="s">
        <v>16</v>
      </c>
      <c r="E56" s="5" t="s">
        <v>17</v>
      </c>
      <c r="F56" s="5" t="s">
        <v>18</v>
      </c>
      <c r="G56" s="7" t="s">
        <v>180</v>
      </c>
      <c r="H56" s="7" t="s">
        <v>181</v>
      </c>
      <c r="I56" s="7" t="s">
        <v>21</v>
      </c>
      <c r="J56" s="7" t="s">
        <v>22</v>
      </c>
      <c r="K56" s="7">
        <v>97217</v>
      </c>
      <c r="L56" s="7" t="s">
        <v>101</v>
      </c>
      <c r="M56" s="9">
        <v>500</v>
      </c>
      <c r="N56" s="10"/>
      <c r="O56" s="10">
        <f t="shared" si="1"/>
        <v>500</v>
      </c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4.25" customHeight="1" x14ac:dyDescent="0.3">
      <c r="A57" s="5">
        <v>2117</v>
      </c>
      <c r="B57" s="5" t="s">
        <v>15</v>
      </c>
      <c r="C57" s="12">
        <v>107893</v>
      </c>
      <c r="D57" s="5" t="s">
        <v>150</v>
      </c>
      <c r="E57" s="5" t="s">
        <v>17</v>
      </c>
      <c r="F57" s="5" t="s">
        <v>18</v>
      </c>
      <c r="G57" s="5" t="s">
        <v>182</v>
      </c>
      <c r="H57" s="5" t="s">
        <v>183</v>
      </c>
      <c r="I57" s="5" t="s">
        <v>184</v>
      </c>
      <c r="J57" s="5" t="s">
        <v>185</v>
      </c>
      <c r="K57" s="5">
        <v>75397</v>
      </c>
      <c r="L57" s="5" t="s">
        <v>186</v>
      </c>
      <c r="M57" s="10">
        <v>400000</v>
      </c>
      <c r="N57" s="10">
        <v>215000</v>
      </c>
      <c r="O57" s="10">
        <f t="shared" si="1"/>
        <v>615000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4.25" customHeight="1" x14ac:dyDescent="0.3">
      <c r="A58" s="5">
        <v>2117</v>
      </c>
      <c r="B58" s="5" t="s">
        <v>15</v>
      </c>
      <c r="C58" s="6">
        <v>107991</v>
      </c>
      <c r="D58" s="5" t="s">
        <v>16</v>
      </c>
      <c r="E58" s="5" t="s">
        <v>17</v>
      </c>
      <c r="F58" s="5" t="s">
        <v>18</v>
      </c>
      <c r="G58" s="7" t="s">
        <v>187</v>
      </c>
      <c r="H58" s="7" t="s">
        <v>188</v>
      </c>
      <c r="I58" s="7" t="s">
        <v>184</v>
      </c>
      <c r="J58" s="7" t="s">
        <v>185</v>
      </c>
      <c r="K58" s="8">
        <v>75265</v>
      </c>
      <c r="L58" s="7" t="s">
        <v>189</v>
      </c>
      <c r="M58" s="18" t="s">
        <v>134</v>
      </c>
      <c r="N58" s="9"/>
      <c r="O58" s="10">
        <f t="shared" si="1"/>
        <v>0</v>
      </c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4.25" customHeight="1" x14ac:dyDescent="0.3">
      <c r="A59" s="5">
        <v>2117</v>
      </c>
      <c r="B59" s="5" t="s">
        <v>15</v>
      </c>
      <c r="C59" s="6">
        <v>108708</v>
      </c>
      <c r="D59" s="5" t="s">
        <v>150</v>
      </c>
      <c r="E59" s="5" t="s">
        <v>17</v>
      </c>
      <c r="F59" s="5" t="s">
        <v>18</v>
      </c>
      <c r="G59" s="7" t="s">
        <v>190</v>
      </c>
      <c r="H59" s="7" t="s">
        <v>191</v>
      </c>
      <c r="I59" s="7" t="s">
        <v>192</v>
      </c>
      <c r="J59" s="7" t="s">
        <v>193</v>
      </c>
      <c r="K59" s="8">
        <v>3103</v>
      </c>
      <c r="L59" s="7" t="s">
        <v>194</v>
      </c>
      <c r="M59" s="9">
        <v>149000</v>
      </c>
      <c r="N59" s="9">
        <v>177700</v>
      </c>
      <c r="O59" s="10">
        <f t="shared" si="1"/>
        <v>326700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4.25" customHeight="1" x14ac:dyDescent="0.3">
      <c r="A60" s="5">
        <v>2117</v>
      </c>
      <c r="B60" s="5" t="s">
        <v>15</v>
      </c>
      <c r="C60" s="6">
        <v>108676</v>
      </c>
      <c r="D60" s="5" t="s">
        <v>16</v>
      </c>
      <c r="E60" s="5" t="s">
        <v>17</v>
      </c>
      <c r="F60" s="5" t="s">
        <v>18</v>
      </c>
      <c r="G60" s="7" t="s">
        <v>195</v>
      </c>
      <c r="H60" s="7" t="s">
        <v>196</v>
      </c>
      <c r="I60" s="7" t="s">
        <v>21</v>
      </c>
      <c r="J60" s="7" t="s">
        <v>22</v>
      </c>
      <c r="K60" s="8">
        <v>97225</v>
      </c>
      <c r="L60" s="7" t="s">
        <v>197</v>
      </c>
      <c r="M60" s="9">
        <v>2100</v>
      </c>
      <c r="N60" s="9">
        <v>7500</v>
      </c>
      <c r="O60" s="10">
        <f t="shared" si="1"/>
        <v>9600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4.25" customHeight="1" x14ac:dyDescent="0.3">
      <c r="A61" s="5">
        <v>2117</v>
      </c>
      <c r="B61" s="5" t="s">
        <v>15</v>
      </c>
      <c r="C61" s="6">
        <v>108676</v>
      </c>
      <c r="D61" s="5" t="s">
        <v>16</v>
      </c>
      <c r="E61" s="5" t="s">
        <v>17</v>
      </c>
      <c r="F61" s="5" t="s">
        <v>18</v>
      </c>
      <c r="G61" s="7" t="s">
        <v>195</v>
      </c>
      <c r="H61" s="7" t="s">
        <v>196</v>
      </c>
      <c r="I61" s="7" t="s">
        <v>21</v>
      </c>
      <c r="J61" s="7" t="s">
        <v>22</v>
      </c>
      <c r="K61" s="8">
        <v>97225</v>
      </c>
      <c r="L61" s="7" t="s">
        <v>198</v>
      </c>
      <c r="M61" s="9">
        <v>15000</v>
      </c>
      <c r="N61" s="9"/>
      <c r="O61" s="10">
        <f t="shared" si="1"/>
        <v>15000</v>
      </c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4.25" customHeight="1" x14ac:dyDescent="0.3">
      <c r="A62" s="5">
        <v>2117</v>
      </c>
      <c r="B62" s="5" t="s">
        <v>15</v>
      </c>
      <c r="C62" s="12">
        <v>108449</v>
      </c>
      <c r="D62" s="5" t="s">
        <v>16</v>
      </c>
      <c r="E62" s="5" t="s">
        <v>17</v>
      </c>
      <c r="F62" s="5" t="s">
        <v>18</v>
      </c>
      <c r="G62" s="5" t="s">
        <v>199</v>
      </c>
      <c r="H62" s="5" t="s">
        <v>200</v>
      </c>
      <c r="I62" s="5" t="s">
        <v>201</v>
      </c>
      <c r="J62" s="5" t="s">
        <v>22</v>
      </c>
      <c r="K62" s="13">
        <v>97502</v>
      </c>
      <c r="L62" s="7" t="s">
        <v>202</v>
      </c>
      <c r="M62" s="10">
        <v>10000</v>
      </c>
      <c r="N62" s="10"/>
      <c r="O62" s="10">
        <f t="shared" si="1"/>
        <v>10000</v>
      </c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4.25" customHeight="1" x14ac:dyDescent="0.3">
      <c r="A63" s="5">
        <v>2117</v>
      </c>
      <c r="B63" s="5" t="s">
        <v>15</v>
      </c>
      <c r="C63" s="12">
        <v>108449</v>
      </c>
      <c r="D63" s="5" t="s">
        <v>16</v>
      </c>
      <c r="E63" s="5" t="s">
        <v>17</v>
      </c>
      <c r="F63" s="5" t="s">
        <v>18</v>
      </c>
      <c r="G63" s="5" t="s">
        <v>199</v>
      </c>
      <c r="H63" s="5" t="s">
        <v>200</v>
      </c>
      <c r="I63" s="5" t="s">
        <v>201</v>
      </c>
      <c r="J63" s="5" t="s">
        <v>22</v>
      </c>
      <c r="K63" s="13">
        <v>97502</v>
      </c>
      <c r="L63" s="7" t="s">
        <v>203</v>
      </c>
      <c r="M63" s="9">
        <v>5000</v>
      </c>
      <c r="N63" s="10"/>
      <c r="O63" s="10">
        <f t="shared" si="1"/>
        <v>5000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4.25" customHeight="1" x14ac:dyDescent="0.3">
      <c r="A64" s="5">
        <v>2117</v>
      </c>
      <c r="B64" s="5" t="s">
        <v>15</v>
      </c>
      <c r="C64" s="12" t="s">
        <v>204</v>
      </c>
      <c r="D64" s="5" t="s">
        <v>205</v>
      </c>
      <c r="E64" s="5" t="s">
        <v>17</v>
      </c>
      <c r="F64" s="5" t="s">
        <v>18</v>
      </c>
      <c r="G64" s="5" t="s">
        <v>206</v>
      </c>
      <c r="H64" s="5" t="s">
        <v>207</v>
      </c>
      <c r="I64" s="5" t="s">
        <v>208</v>
      </c>
      <c r="J64" s="5" t="s">
        <v>209</v>
      </c>
      <c r="K64" s="5">
        <v>28273</v>
      </c>
      <c r="L64" s="7" t="s">
        <v>155</v>
      </c>
      <c r="M64" s="9">
        <v>149000</v>
      </c>
      <c r="N64" s="10"/>
      <c r="O64" s="10">
        <f t="shared" si="1"/>
        <v>149000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4.25" customHeight="1" x14ac:dyDescent="0.3">
      <c r="A65" s="5">
        <v>2117</v>
      </c>
      <c r="B65" s="5" t="s">
        <v>15</v>
      </c>
      <c r="C65" s="6">
        <v>108569</v>
      </c>
      <c r="D65" s="5" t="s">
        <v>16</v>
      </c>
      <c r="E65" s="5" t="s">
        <v>17</v>
      </c>
      <c r="F65" s="5" t="s">
        <v>18</v>
      </c>
      <c r="G65" s="7" t="s">
        <v>210</v>
      </c>
      <c r="H65" s="7" t="s">
        <v>211</v>
      </c>
      <c r="I65" s="7" t="s">
        <v>124</v>
      </c>
      <c r="J65" s="7" t="s">
        <v>22</v>
      </c>
      <c r="K65" s="8">
        <v>97405</v>
      </c>
      <c r="L65" s="7" t="s">
        <v>101</v>
      </c>
      <c r="M65" s="9">
        <v>2100</v>
      </c>
      <c r="N65" s="10"/>
      <c r="O65" s="10">
        <f t="shared" si="1"/>
        <v>2100</v>
      </c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4.25" customHeight="1" x14ac:dyDescent="0.3">
      <c r="A66" s="5">
        <v>2117</v>
      </c>
      <c r="B66" s="5" t="s">
        <v>15</v>
      </c>
      <c r="C66" s="6">
        <v>108723</v>
      </c>
      <c r="D66" s="5" t="s">
        <v>16</v>
      </c>
      <c r="E66" s="5" t="s">
        <v>17</v>
      </c>
      <c r="F66" s="5" t="s">
        <v>18</v>
      </c>
      <c r="G66" s="7" t="s">
        <v>212</v>
      </c>
      <c r="H66" s="7" t="s">
        <v>213</v>
      </c>
      <c r="I66" s="7" t="s">
        <v>214</v>
      </c>
      <c r="J66" s="7" t="s">
        <v>22</v>
      </c>
      <c r="K66" s="8">
        <v>97330</v>
      </c>
      <c r="L66" s="7" t="s">
        <v>101</v>
      </c>
      <c r="M66" s="9">
        <v>2100</v>
      </c>
      <c r="N66" s="10"/>
      <c r="O66" s="10">
        <f t="shared" si="1"/>
        <v>2100</v>
      </c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4.25" customHeight="1" x14ac:dyDescent="0.3">
      <c r="A67" s="5">
        <v>2117</v>
      </c>
      <c r="B67" s="5" t="s">
        <v>15</v>
      </c>
      <c r="C67" s="12">
        <v>108355</v>
      </c>
      <c r="D67" s="5" t="s">
        <v>16</v>
      </c>
      <c r="E67" s="5" t="s">
        <v>17</v>
      </c>
      <c r="F67" s="5" t="s">
        <v>18</v>
      </c>
      <c r="G67" s="5" t="s">
        <v>215</v>
      </c>
      <c r="H67" s="5" t="s">
        <v>216</v>
      </c>
      <c r="I67" s="5" t="s">
        <v>39</v>
      </c>
      <c r="J67" s="5" t="s">
        <v>22</v>
      </c>
      <c r="K67" s="13">
        <v>97123</v>
      </c>
      <c r="L67" s="7" t="s">
        <v>217</v>
      </c>
      <c r="M67" s="9">
        <v>70000</v>
      </c>
      <c r="N67" s="10"/>
      <c r="O67" s="10">
        <f t="shared" si="1"/>
        <v>70000</v>
      </c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4.25" customHeight="1" x14ac:dyDescent="0.3">
      <c r="A68" s="5">
        <v>2117</v>
      </c>
      <c r="B68" s="5" t="s">
        <v>15</v>
      </c>
      <c r="C68" s="6">
        <v>108916</v>
      </c>
      <c r="D68" s="5" t="s">
        <v>16</v>
      </c>
      <c r="E68" s="5" t="s">
        <v>17</v>
      </c>
      <c r="F68" s="5" t="s">
        <v>18</v>
      </c>
      <c r="G68" s="7" t="s">
        <v>218</v>
      </c>
      <c r="H68" s="7" t="s">
        <v>219</v>
      </c>
      <c r="I68" s="7" t="s">
        <v>31</v>
      </c>
      <c r="J68" s="7" t="s">
        <v>22</v>
      </c>
      <c r="K68" s="7">
        <v>97317</v>
      </c>
      <c r="L68" s="7" t="s">
        <v>220</v>
      </c>
      <c r="M68" s="9">
        <v>1942.5</v>
      </c>
      <c r="N68" s="10"/>
      <c r="O68" s="10">
        <f t="shared" si="1"/>
        <v>1942.5</v>
      </c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4.25" customHeight="1" x14ac:dyDescent="0.3">
      <c r="A69" s="5">
        <v>2117</v>
      </c>
      <c r="B69" s="5" t="s">
        <v>15</v>
      </c>
      <c r="C69" s="12">
        <v>11</v>
      </c>
      <c r="D69" s="5" t="s">
        <v>162</v>
      </c>
      <c r="E69" s="5" t="s">
        <v>127</v>
      </c>
      <c r="F69" s="5" t="s">
        <v>128</v>
      </c>
      <c r="G69" s="5" t="s">
        <v>221</v>
      </c>
      <c r="H69" s="5" t="s">
        <v>222</v>
      </c>
      <c r="I69" s="5" t="s">
        <v>31</v>
      </c>
      <c r="J69" s="5" t="s">
        <v>22</v>
      </c>
      <c r="K69" s="5">
        <v>97309</v>
      </c>
      <c r="L69" s="7" t="s">
        <v>223</v>
      </c>
      <c r="M69" s="9" t="s">
        <v>224</v>
      </c>
      <c r="N69" s="10"/>
      <c r="O69" s="10">
        <f t="shared" si="1"/>
        <v>0</v>
      </c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4.25" customHeight="1" x14ac:dyDescent="0.3">
      <c r="A70" s="5">
        <v>2117</v>
      </c>
      <c r="B70" s="5" t="s">
        <v>15</v>
      </c>
      <c r="C70" s="12" t="s">
        <v>225</v>
      </c>
      <c r="D70" s="5" t="s">
        <v>205</v>
      </c>
      <c r="E70" s="5" t="s">
        <v>17</v>
      </c>
      <c r="F70" s="5" t="s">
        <v>18</v>
      </c>
      <c r="G70" s="7" t="s">
        <v>226</v>
      </c>
      <c r="H70" s="5" t="s">
        <v>227</v>
      </c>
      <c r="I70" s="5" t="s">
        <v>228</v>
      </c>
      <c r="J70" s="5" t="s">
        <v>229</v>
      </c>
      <c r="K70" s="5">
        <v>19382</v>
      </c>
      <c r="L70" s="7" t="s">
        <v>155</v>
      </c>
      <c r="M70" s="9">
        <v>717680</v>
      </c>
      <c r="N70" s="9">
        <v>137320</v>
      </c>
      <c r="O70" s="10">
        <f t="shared" si="1"/>
        <v>855000</v>
      </c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4.25" customHeight="1" x14ac:dyDescent="0.3">
      <c r="A71" s="5">
        <v>2117</v>
      </c>
      <c r="B71" s="5" t="s">
        <v>15</v>
      </c>
      <c r="C71" s="6">
        <v>108144</v>
      </c>
      <c r="D71" s="5" t="s">
        <v>16</v>
      </c>
      <c r="E71" s="5" t="s">
        <v>17</v>
      </c>
      <c r="F71" s="5" t="s">
        <v>18</v>
      </c>
      <c r="G71" s="7" t="s">
        <v>230</v>
      </c>
      <c r="H71" s="7" t="s">
        <v>231</v>
      </c>
      <c r="I71" s="7" t="s">
        <v>232</v>
      </c>
      <c r="J71" s="7" t="s">
        <v>209</v>
      </c>
      <c r="K71" s="8">
        <v>28031</v>
      </c>
      <c r="L71" s="7" t="s">
        <v>233</v>
      </c>
      <c r="M71" s="9">
        <v>149000</v>
      </c>
      <c r="N71" s="10"/>
      <c r="O71" s="10">
        <f t="shared" si="1"/>
        <v>149000</v>
      </c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4.25" customHeight="1" x14ac:dyDescent="0.3">
      <c r="A72" s="5">
        <v>2117</v>
      </c>
      <c r="B72" s="5" t="s">
        <v>15</v>
      </c>
      <c r="C72" s="12"/>
      <c r="D72" s="5" t="s">
        <v>16</v>
      </c>
      <c r="E72" s="5" t="s">
        <v>17</v>
      </c>
      <c r="F72" s="5" t="s">
        <v>18</v>
      </c>
      <c r="G72" s="7" t="s">
        <v>234</v>
      </c>
      <c r="H72" s="7" t="s">
        <v>235</v>
      </c>
      <c r="I72" s="7" t="s">
        <v>236</v>
      </c>
      <c r="J72" s="7" t="s">
        <v>237</v>
      </c>
      <c r="K72" s="8">
        <v>49512</v>
      </c>
      <c r="L72" s="7" t="s">
        <v>238</v>
      </c>
      <c r="M72" s="18" t="s">
        <v>134</v>
      </c>
      <c r="N72" s="10"/>
      <c r="O72" s="10">
        <f t="shared" si="1"/>
        <v>0</v>
      </c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4.25" customHeight="1" x14ac:dyDescent="0.3">
      <c r="A73" s="5">
        <v>2117</v>
      </c>
      <c r="B73" s="5" t="s">
        <v>15</v>
      </c>
      <c r="C73" s="19">
        <v>108969</v>
      </c>
      <c r="D73" s="5" t="s">
        <v>16</v>
      </c>
      <c r="E73" s="5" t="s">
        <v>17</v>
      </c>
      <c r="F73" s="5" t="s">
        <v>18</v>
      </c>
      <c r="G73" s="7" t="s">
        <v>239</v>
      </c>
      <c r="H73" s="7" t="s">
        <v>240</v>
      </c>
      <c r="I73" s="7" t="s">
        <v>110</v>
      </c>
      <c r="J73" s="7" t="s">
        <v>22</v>
      </c>
      <c r="K73" s="8">
        <v>97128</v>
      </c>
      <c r="L73" s="7" t="s">
        <v>92</v>
      </c>
      <c r="M73" s="20">
        <v>1000</v>
      </c>
      <c r="N73" s="10"/>
      <c r="O73" s="10">
        <f t="shared" si="1"/>
        <v>1000</v>
      </c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4.25" customHeight="1" x14ac:dyDescent="0.3">
      <c r="A74" s="5">
        <v>2117</v>
      </c>
      <c r="B74" s="5" t="s">
        <v>15</v>
      </c>
      <c r="C74" s="6">
        <v>108526</v>
      </c>
      <c r="D74" s="5" t="s">
        <v>16</v>
      </c>
      <c r="E74" s="5" t="s">
        <v>17</v>
      </c>
      <c r="F74" s="5" t="s">
        <v>18</v>
      </c>
      <c r="G74" s="7" t="s">
        <v>241</v>
      </c>
      <c r="H74" s="7" t="s">
        <v>242</v>
      </c>
      <c r="I74" s="7" t="s">
        <v>243</v>
      </c>
      <c r="J74" s="7" t="s">
        <v>22</v>
      </c>
      <c r="K74" s="7">
        <v>97381</v>
      </c>
      <c r="L74" s="7" t="s">
        <v>244</v>
      </c>
      <c r="M74" s="9">
        <v>2100</v>
      </c>
      <c r="N74" s="10"/>
      <c r="O74" s="10">
        <f t="shared" si="1"/>
        <v>2100</v>
      </c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4.25" customHeight="1" x14ac:dyDescent="0.3">
      <c r="A75" s="5">
        <v>2117</v>
      </c>
      <c r="B75" s="5" t="s">
        <v>15</v>
      </c>
      <c r="C75" s="6">
        <v>108987</v>
      </c>
      <c r="D75" s="5" t="s">
        <v>16</v>
      </c>
      <c r="E75" s="5" t="s">
        <v>17</v>
      </c>
      <c r="F75" s="5" t="s">
        <v>18</v>
      </c>
      <c r="G75" s="7" t="s">
        <v>245</v>
      </c>
      <c r="H75" s="7" t="s">
        <v>246</v>
      </c>
      <c r="I75" s="7" t="s">
        <v>247</v>
      </c>
      <c r="J75" s="7" t="s">
        <v>22</v>
      </c>
      <c r="K75" s="7">
        <v>97224</v>
      </c>
      <c r="L75" s="7" t="s">
        <v>248</v>
      </c>
      <c r="M75" s="9">
        <v>15000</v>
      </c>
      <c r="N75" s="10"/>
      <c r="O75" s="10">
        <f t="shared" si="1"/>
        <v>15000</v>
      </c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4.25" customHeight="1" x14ac:dyDescent="0.3">
      <c r="A76" s="5">
        <v>2117</v>
      </c>
      <c r="B76" s="5" t="s">
        <v>15</v>
      </c>
      <c r="C76" s="6">
        <v>108594</v>
      </c>
      <c r="D76" s="5" t="s">
        <v>16</v>
      </c>
      <c r="E76" s="5" t="s">
        <v>17</v>
      </c>
      <c r="F76" s="5" t="s">
        <v>18</v>
      </c>
      <c r="G76" s="7" t="s">
        <v>249</v>
      </c>
      <c r="H76" s="6" t="s">
        <v>250</v>
      </c>
      <c r="I76" s="7" t="s">
        <v>251</v>
      </c>
      <c r="J76" s="7" t="s">
        <v>22</v>
      </c>
      <c r="K76" s="7">
        <v>97140</v>
      </c>
      <c r="L76" s="7" t="s">
        <v>65</v>
      </c>
      <c r="M76" s="9">
        <v>2100</v>
      </c>
      <c r="N76" s="10"/>
      <c r="O76" s="10">
        <f t="shared" si="1"/>
        <v>2100</v>
      </c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4.25" customHeight="1" x14ac:dyDescent="0.3">
      <c r="A77" s="5">
        <v>2117</v>
      </c>
      <c r="B77" s="5" t="s">
        <v>15</v>
      </c>
      <c r="C77" s="12">
        <v>105404</v>
      </c>
      <c r="D77" s="5" t="s">
        <v>150</v>
      </c>
      <c r="E77" s="5" t="s">
        <v>17</v>
      </c>
      <c r="F77" s="5" t="s">
        <v>18</v>
      </c>
      <c r="G77" s="5" t="s">
        <v>252</v>
      </c>
      <c r="H77" s="5" t="s">
        <v>253</v>
      </c>
      <c r="I77" s="5" t="s">
        <v>165</v>
      </c>
      <c r="J77" s="5" t="s">
        <v>22</v>
      </c>
      <c r="K77" s="5">
        <v>97351</v>
      </c>
      <c r="L77" s="7" t="s">
        <v>254</v>
      </c>
      <c r="M77" s="9">
        <v>65000</v>
      </c>
      <c r="N77" s="10"/>
      <c r="O77" s="10">
        <f t="shared" si="1"/>
        <v>65000</v>
      </c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4.25" customHeight="1" x14ac:dyDescent="0.3">
      <c r="A78" s="5">
        <v>2117</v>
      </c>
      <c r="B78" s="5" t="s">
        <v>15</v>
      </c>
      <c r="C78" s="6">
        <v>108163</v>
      </c>
      <c r="D78" s="5" t="s">
        <v>16</v>
      </c>
      <c r="E78" s="5" t="s">
        <v>17</v>
      </c>
      <c r="F78" s="5" t="s">
        <v>18</v>
      </c>
      <c r="G78" s="7" t="s">
        <v>255</v>
      </c>
      <c r="H78" s="7" t="s">
        <v>256</v>
      </c>
      <c r="I78" s="7" t="s">
        <v>95</v>
      </c>
      <c r="J78" s="7" t="s">
        <v>22</v>
      </c>
      <c r="K78" s="8">
        <v>97362</v>
      </c>
      <c r="L78" s="7" t="s">
        <v>257</v>
      </c>
      <c r="M78" s="9">
        <v>6000</v>
      </c>
      <c r="N78" s="10"/>
      <c r="O78" s="10">
        <f t="shared" si="1"/>
        <v>6000</v>
      </c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4.25" customHeight="1" x14ac:dyDescent="0.3">
      <c r="A79" s="5">
        <v>2117</v>
      </c>
      <c r="B79" s="5" t="s">
        <v>15</v>
      </c>
      <c r="C79" s="6">
        <v>108984</v>
      </c>
      <c r="D79" s="5" t="s">
        <v>16</v>
      </c>
      <c r="E79" s="5" t="s">
        <v>17</v>
      </c>
      <c r="F79" s="5" t="s">
        <v>18</v>
      </c>
      <c r="G79" s="7" t="s">
        <v>258</v>
      </c>
      <c r="H79" s="7" t="s">
        <v>259</v>
      </c>
      <c r="I79" s="7" t="s">
        <v>260</v>
      </c>
      <c r="J79" s="7" t="s">
        <v>22</v>
      </c>
      <c r="K79" s="8">
        <v>97361</v>
      </c>
      <c r="L79" s="7" t="s">
        <v>261</v>
      </c>
      <c r="M79" s="9">
        <v>15000</v>
      </c>
      <c r="N79" s="10"/>
      <c r="O79" s="10">
        <f t="shared" si="1"/>
        <v>15000</v>
      </c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4.25" customHeight="1" x14ac:dyDescent="0.3">
      <c r="A80" s="5">
        <v>2117</v>
      </c>
      <c r="B80" s="5" t="s">
        <v>15</v>
      </c>
      <c r="C80" s="6">
        <v>108576</v>
      </c>
      <c r="D80" s="5" t="s">
        <v>16</v>
      </c>
      <c r="E80" s="5" t="s">
        <v>17</v>
      </c>
      <c r="F80" s="5" t="s">
        <v>18</v>
      </c>
      <c r="G80" s="7" t="s">
        <v>262</v>
      </c>
      <c r="H80" s="7" t="s">
        <v>263</v>
      </c>
      <c r="I80" s="7" t="s">
        <v>264</v>
      </c>
      <c r="J80" s="7" t="s">
        <v>22</v>
      </c>
      <c r="K80" s="8">
        <v>97836</v>
      </c>
      <c r="L80" s="7" t="s">
        <v>265</v>
      </c>
      <c r="M80" s="9">
        <v>2100</v>
      </c>
      <c r="N80" s="10"/>
      <c r="O80" s="10">
        <f t="shared" si="1"/>
        <v>2100</v>
      </c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4.25" customHeight="1" x14ac:dyDescent="0.3">
      <c r="A81" s="5">
        <v>2117</v>
      </c>
      <c r="B81" s="5" t="s">
        <v>15</v>
      </c>
      <c r="C81" s="12">
        <v>108589</v>
      </c>
      <c r="D81" s="5" t="s">
        <v>16</v>
      </c>
      <c r="E81" s="5" t="s">
        <v>17</v>
      </c>
      <c r="F81" s="5" t="s">
        <v>18</v>
      </c>
      <c r="G81" s="5" t="s">
        <v>266</v>
      </c>
      <c r="H81" s="5" t="s">
        <v>267</v>
      </c>
      <c r="I81" s="5" t="s">
        <v>21</v>
      </c>
      <c r="J81" s="5" t="s">
        <v>22</v>
      </c>
      <c r="K81" s="13">
        <v>97202</v>
      </c>
      <c r="L81" s="5" t="s">
        <v>268</v>
      </c>
      <c r="M81" s="10">
        <v>5000</v>
      </c>
      <c r="N81" s="10">
        <v>35300</v>
      </c>
      <c r="O81" s="10">
        <f t="shared" si="1"/>
        <v>40300</v>
      </c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4.25" customHeight="1" x14ac:dyDescent="0.3">
      <c r="A82" s="5">
        <v>2117</v>
      </c>
      <c r="B82" s="5" t="s">
        <v>15</v>
      </c>
      <c r="C82" s="12" t="s">
        <v>269</v>
      </c>
      <c r="D82" s="5" t="s">
        <v>270</v>
      </c>
      <c r="E82" s="5" t="s">
        <v>17</v>
      </c>
      <c r="F82" s="5" t="s">
        <v>18</v>
      </c>
      <c r="G82" s="5" t="s">
        <v>271</v>
      </c>
      <c r="H82" s="5" t="s">
        <v>272</v>
      </c>
      <c r="I82" s="5" t="s">
        <v>31</v>
      </c>
      <c r="J82" s="5" t="s">
        <v>22</v>
      </c>
      <c r="K82" s="5">
        <v>97301</v>
      </c>
      <c r="L82" s="5" t="s">
        <v>273</v>
      </c>
      <c r="M82" s="10">
        <v>15000</v>
      </c>
      <c r="N82" s="10"/>
      <c r="O82" s="10">
        <f t="shared" si="1"/>
        <v>15000</v>
      </c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4.25" customHeight="1" x14ac:dyDescent="0.3">
      <c r="A83" s="5">
        <v>2117</v>
      </c>
      <c r="B83" s="5" t="s">
        <v>15</v>
      </c>
      <c r="C83" s="12">
        <v>108450</v>
      </c>
      <c r="D83" s="5" t="s">
        <v>16</v>
      </c>
      <c r="E83" s="5" t="s">
        <v>17</v>
      </c>
      <c r="F83" s="5" t="s">
        <v>18</v>
      </c>
      <c r="G83" s="5" t="s">
        <v>274</v>
      </c>
      <c r="H83" s="5" t="s">
        <v>275</v>
      </c>
      <c r="I83" s="5" t="s">
        <v>64</v>
      </c>
      <c r="J83" s="5" t="s">
        <v>22</v>
      </c>
      <c r="K83" s="13">
        <v>97005</v>
      </c>
      <c r="L83" s="7" t="s">
        <v>202</v>
      </c>
      <c r="M83" s="10">
        <v>10000</v>
      </c>
      <c r="N83" s="10"/>
      <c r="O83" s="10">
        <f t="shared" si="1"/>
        <v>10000</v>
      </c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4.25" customHeight="1" x14ac:dyDescent="0.3">
      <c r="A84" s="5">
        <v>2117</v>
      </c>
      <c r="B84" s="5" t="s">
        <v>15</v>
      </c>
      <c r="C84" s="6">
        <v>108532</v>
      </c>
      <c r="D84" s="5" t="s">
        <v>16</v>
      </c>
      <c r="E84" s="5" t="s">
        <v>17</v>
      </c>
      <c r="F84" s="5" t="s">
        <v>18</v>
      </c>
      <c r="G84" s="7" t="s">
        <v>276</v>
      </c>
      <c r="H84" s="7" t="s">
        <v>277</v>
      </c>
      <c r="I84" s="7" t="s">
        <v>78</v>
      </c>
      <c r="J84" s="5" t="s">
        <v>22</v>
      </c>
      <c r="K84" s="8">
        <v>97223</v>
      </c>
      <c r="L84" s="7" t="s">
        <v>278</v>
      </c>
      <c r="M84" s="9">
        <v>2100</v>
      </c>
      <c r="N84" s="10"/>
      <c r="O84" s="10">
        <f t="shared" si="1"/>
        <v>2100</v>
      </c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4.25" customHeight="1" x14ac:dyDescent="0.3">
      <c r="A85" s="5">
        <v>2117</v>
      </c>
      <c r="B85" s="5" t="s">
        <v>15</v>
      </c>
      <c r="C85" s="12">
        <v>5</v>
      </c>
      <c r="D85" s="5" t="s">
        <v>162</v>
      </c>
      <c r="E85" s="5" t="s">
        <v>127</v>
      </c>
      <c r="F85" s="5" t="s">
        <v>128</v>
      </c>
      <c r="G85" s="5" t="s">
        <v>279</v>
      </c>
      <c r="H85" s="5" t="s">
        <v>280</v>
      </c>
      <c r="I85" s="5" t="s">
        <v>281</v>
      </c>
      <c r="J85" s="5" t="s">
        <v>22</v>
      </c>
      <c r="K85" s="5">
        <v>97026</v>
      </c>
      <c r="L85" s="7" t="s">
        <v>282</v>
      </c>
      <c r="M85" s="10" t="s">
        <v>283</v>
      </c>
      <c r="N85" s="10"/>
      <c r="O85" s="10">
        <f t="shared" si="1"/>
        <v>0</v>
      </c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4.25" customHeight="1" x14ac:dyDescent="0.3">
      <c r="A86" s="5">
        <v>2117</v>
      </c>
      <c r="B86" s="5" t="s">
        <v>15</v>
      </c>
      <c r="C86" s="6">
        <v>108570</v>
      </c>
      <c r="D86" s="5" t="s">
        <v>16</v>
      </c>
      <c r="E86" s="5" t="s">
        <v>17</v>
      </c>
      <c r="F86" s="5" t="s">
        <v>18</v>
      </c>
      <c r="G86" s="7" t="s">
        <v>284</v>
      </c>
      <c r="H86" s="7" t="s">
        <v>285</v>
      </c>
      <c r="I86" s="7" t="s">
        <v>286</v>
      </c>
      <c r="J86" s="5" t="s">
        <v>22</v>
      </c>
      <c r="K86" s="8">
        <v>97116</v>
      </c>
      <c r="L86" s="7" t="s">
        <v>101</v>
      </c>
      <c r="M86" s="9">
        <v>2100</v>
      </c>
      <c r="N86" s="10"/>
      <c r="O86" s="10">
        <f t="shared" si="1"/>
        <v>2100</v>
      </c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4.25" customHeight="1" x14ac:dyDescent="0.3">
      <c r="A87" s="5">
        <v>2117</v>
      </c>
      <c r="B87" s="5" t="s">
        <v>15</v>
      </c>
      <c r="C87" s="15">
        <v>108986</v>
      </c>
      <c r="D87" s="5" t="s">
        <v>16</v>
      </c>
      <c r="E87" s="5" t="s">
        <v>17</v>
      </c>
      <c r="F87" s="5" t="s">
        <v>18</v>
      </c>
      <c r="G87" s="7" t="s">
        <v>287</v>
      </c>
      <c r="H87" s="7" t="s">
        <v>288</v>
      </c>
      <c r="I87" s="5" t="s">
        <v>289</v>
      </c>
      <c r="J87" s="5" t="s">
        <v>22</v>
      </c>
      <c r="K87" s="13">
        <v>97035</v>
      </c>
      <c r="L87" s="14" t="s">
        <v>290</v>
      </c>
      <c r="M87" s="9">
        <v>450</v>
      </c>
      <c r="N87" s="10"/>
      <c r="O87" s="10">
        <f t="shared" si="1"/>
        <v>450</v>
      </c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4.25" customHeight="1" x14ac:dyDescent="0.3">
      <c r="A88" s="5">
        <v>2117</v>
      </c>
      <c r="B88" s="5" t="s">
        <v>15</v>
      </c>
      <c r="C88" s="12">
        <v>107722</v>
      </c>
      <c r="D88" s="5" t="s">
        <v>16</v>
      </c>
      <c r="E88" s="5" t="s">
        <v>17</v>
      </c>
      <c r="F88" s="5" t="s">
        <v>18</v>
      </c>
      <c r="G88" s="7" t="s">
        <v>291</v>
      </c>
      <c r="H88" s="7" t="s">
        <v>292</v>
      </c>
      <c r="I88" s="5" t="s">
        <v>31</v>
      </c>
      <c r="J88" s="5" t="s">
        <v>22</v>
      </c>
      <c r="K88" s="7">
        <v>97301</v>
      </c>
      <c r="L88" s="5" t="s">
        <v>293</v>
      </c>
      <c r="M88" s="10">
        <v>112304</v>
      </c>
      <c r="N88" s="10">
        <v>87216</v>
      </c>
      <c r="O88" s="10">
        <f t="shared" si="1"/>
        <v>199520</v>
      </c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4.25" customHeight="1" x14ac:dyDescent="0.3">
      <c r="A89" s="5">
        <v>2117</v>
      </c>
      <c r="B89" s="5" t="s">
        <v>15</v>
      </c>
      <c r="C89" s="6">
        <v>108935</v>
      </c>
      <c r="D89" s="5" t="s">
        <v>16</v>
      </c>
      <c r="E89" s="5" t="s">
        <v>17</v>
      </c>
      <c r="F89" s="5" t="s">
        <v>18</v>
      </c>
      <c r="G89" s="7" t="s">
        <v>294</v>
      </c>
      <c r="H89" s="16" t="s">
        <v>295</v>
      </c>
      <c r="I89" s="7" t="s">
        <v>296</v>
      </c>
      <c r="J89" s="7" t="s">
        <v>297</v>
      </c>
      <c r="K89" s="7">
        <v>20009</v>
      </c>
      <c r="L89" s="7" t="s">
        <v>298</v>
      </c>
      <c r="M89" s="9">
        <v>6200</v>
      </c>
      <c r="N89" s="10"/>
      <c r="O89" s="10">
        <f t="shared" si="1"/>
        <v>6200</v>
      </c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4.25" customHeight="1" x14ac:dyDescent="0.3">
      <c r="A90" s="5">
        <v>2117</v>
      </c>
      <c r="B90" s="5" t="s">
        <v>15</v>
      </c>
      <c r="C90" s="6">
        <v>108568</v>
      </c>
      <c r="D90" s="5" t="s">
        <v>16</v>
      </c>
      <c r="E90" s="5" t="s">
        <v>17</v>
      </c>
      <c r="F90" s="5" t="s">
        <v>18</v>
      </c>
      <c r="G90" s="7" t="s">
        <v>299</v>
      </c>
      <c r="H90" s="16" t="s">
        <v>300</v>
      </c>
      <c r="I90" s="7" t="s">
        <v>21</v>
      </c>
      <c r="J90" s="7" t="s">
        <v>22</v>
      </c>
      <c r="K90" s="7">
        <v>97232</v>
      </c>
      <c r="L90" s="7" t="s">
        <v>101</v>
      </c>
      <c r="M90" s="9">
        <v>2100</v>
      </c>
      <c r="N90" s="10"/>
      <c r="O90" s="10">
        <f t="shared" si="1"/>
        <v>2100</v>
      </c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4.25" customHeight="1" x14ac:dyDescent="0.3">
      <c r="A91" s="5">
        <v>2117</v>
      </c>
      <c r="B91" s="5" t="s">
        <v>15</v>
      </c>
      <c r="C91" s="6">
        <v>108989</v>
      </c>
      <c r="D91" s="5" t="s">
        <v>16</v>
      </c>
      <c r="E91" s="5" t="s">
        <v>17</v>
      </c>
      <c r="F91" s="5" t="s">
        <v>18</v>
      </c>
      <c r="G91" s="7" t="s">
        <v>301</v>
      </c>
      <c r="H91" s="7" t="s">
        <v>302</v>
      </c>
      <c r="I91" s="7" t="s">
        <v>303</v>
      </c>
      <c r="J91" s="7" t="s">
        <v>22</v>
      </c>
      <c r="K91" s="8">
        <v>97303</v>
      </c>
      <c r="L91" s="7" t="s">
        <v>304</v>
      </c>
      <c r="M91" s="9">
        <v>15000</v>
      </c>
      <c r="N91" s="10"/>
      <c r="O91" s="10">
        <f t="shared" si="1"/>
        <v>15000</v>
      </c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4.25" customHeight="1" x14ac:dyDescent="0.3">
      <c r="A92" s="5">
        <v>2117</v>
      </c>
      <c r="B92" s="5" t="s">
        <v>15</v>
      </c>
      <c r="C92" s="6">
        <v>108522</v>
      </c>
      <c r="D92" s="5" t="s">
        <v>16</v>
      </c>
      <c r="E92" s="5" t="s">
        <v>17</v>
      </c>
      <c r="F92" s="5" t="s">
        <v>18</v>
      </c>
      <c r="G92" s="7" t="s">
        <v>305</v>
      </c>
      <c r="H92" s="7" t="s">
        <v>306</v>
      </c>
      <c r="I92" s="7" t="s">
        <v>251</v>
      </c>
      <c r="J92" s="7" t="s">
        <v>22</v>
      </c>
      <c r="K92" s="8">
        <v>97140</v>
      </c>
      <c r="L92" s="7" t="s">
        <v>307</v>
      </c>
      <c r="M92" s="9">
        <v>2100</v>
      </c>
      <c r="N92" s="10"/>
      <c r="O92" s="10">
        <f t="shared" si="1"/>
        <v>2100</v>
      </c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4.25" customHeight="1" x14ac:dyDescent="0.3">
      <c r="A93" s="5">
        <v>2117</v>
      </c>
      <c r="B93" s="5" t="s">
        <v>15</v>
      </c>
      <c r="C93" s="6">
        <v>108521</v>
      </c>
      <c r="D93" s="5" t="s">
        <v>16</v>
      </c>
      <c r="E93" s="5" t="s">
        <v>17</v>
      </c>
      <c r="F93" s="5" t="s">
        <v>18</v>
      </c>
      <c r="G93" s="7" t="s">
        <v>308</v>
      </c>
      <c r="H93" s="7" t="s">
        <v>309</v>
      </c>
      <c r="I93" s="7" t="s">
        <v>310</v>
      </c>
      <c r="J93" s="7" t="s">
        <v>22</v>
      </c>
      <c r="K93" s="8">
        <v>97131</v>
      </c>
      <c r="L93" s="7" t="s">
        <v>65</v>
      </c>
      <c r="M93" s="9">
        <v>2100</v>
      </c>
      <c r="N93" s="10"/>
      <c r="O93" s="10">
        <f t="shared" si="1"/>
        <v>2100</v>
      </c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4.25" customHeight="1" x14ac:dyDescent="0.3">
      <c r="A94" s="5">
        <v>2117</v>
      </c>
      <c r="B94" s="5" t="s">
        <v>15</v>
      </c>
      <c r="C94" s="6">
        <v>108724</v>
      </c>
      <c r="D94" s="5" t="s">
        <v>16</v>
      </c>
      <c r="E94" s="5" t="s">
        <v>17</v>
      </c>
      <c r="F94" s="5" t="s">
        <v>18</v>
      </c>
      <c r="G94" s="7" t="s">
        <v>311</v>
      </c>
      <c r="H94" s="7" t="s">
        <v>312</v>
      </c>
      <c r="I94" s="7" t="s">
        <v>313</v>
      </c>
      <c r="J94" s="7" t="s">
        <v>22</v>
      </c>
      <c r="K94" s="8">
        <v>97103</v>
      </c>
      <c r="L94" s="7" t="s">
        <v>101</v>
      </c>
      <c r="M94" s="9">
        <v>2100</v>
      </c>
      <c r="N94" s="10"/>
      <c r="O94" s="10">
        <f t="shared" si="1"/>
        <v>2100</v>
      </c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4.25" customHeight="1" x14ac:dyDescent="0.3">
      <c r="A95" s="5">
        <v>2117</v>
      </c>
      <c r="B95" s="5" t="s">
        <v>15</v>
      </c>
      <c r="C95" s="12">
        <v>108451</v>
      </c>
      <c r="D95" s="5" t="s">
        <v>16</v>
      </c>
      <c r="E95" s="5" t="s">
        <v>17</v>
      </c>
      <c r="F95" s="5" t="s">
        <v>18</v>
      </c>
      <c r="G95" s="5" t="s">
        <v>314</v>
      </c>
      <c r="H95" s="5" t="s">
        <v>315</v>
      </c>
      <c r="I95" s="5" t="s">
        <v>316</v>
      </c>
      <c r="J95" s="5" t="s">
        <v>22</v>
      </c>
      <c r="K95" s="13">
        <v>97133</v>
      </c>
      <c r="L95" s="7" t="s">
        <v>202</v>
      </c>
      <c r="M95" s="10">
        <v>10000</v>
      </c>
      <c r="N95" s="10"/>
      <c r="O95" s="10">
        <f t="shared" si="1"/>
        <v>10000</v>
      </c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4.25" customHeight="1" x14ac:dyDescent="0.3">
      <c r="A96" s="5">
        <v>2117</v>
      </c>
      <c r="B96" s="5" t="s">
        <v>15</v>
      </c>
      <c r="C96" s="12">
        <v>108452</v>
      </c>
      <c r="D96" s="5" t="s">
        <v>16</v>
      </c>
      <c r="E96" s="5" t="s">
        <v>17</v>
      </c>
      <c r="F96" s="5" t="s">
        <v>18</v>
      </c>
      <c r="G96" s="5" t="s">
        <v>317</v>
      </c>
      <c r="H96" s="5" t="s">
        <v>318</v>
      </c>
      <c r="I96" s="5" t="s">
        <v>21</v>
      </c>
      <c r="J96" s="5" t="s">
        <v>22</v>
      </c>
      <c r="K96" s="13">
        <v>97225</v>
      </c>
      <c r="L96" s="7" t="s">
        <v>202</v>
      </c>
      <c r="M96" s="10">
        <v>10000</v>
      </c>
      <c r="N96" s="10"/>
      <c r="O96" s="10">
        <f t="shared" si="1"/>
        <v>10000</v>
      </c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4.25" customHeight="1" x14ac:dyDescent="0.3">
      <c r="A97" s="5">
        <v>2117</v>
      </c>
      <c r="B97" s="5" t="s">
        <v>15</v>
      </c>
      <c r="C97" s="12">
        <v>108452</v>
      </c>
      <c r="D97" s="5" t="s">
        <v>16</v>
      </c>
      <c r="E97" s="5" t="s">
        <v>17</v>
      </c>
      <c r="F97" s="5" t="s">
        <v>18</v>
      </c>
      <c r="G97" s="5" t="s">
        <v>317</v>
      </c>
      <c r="H97" s="5" t="s">
        <v>318</v>
      </c>
      <c r="I97" s="5" t="s">
        <v>21</v>
      </c>
      <c r="J97" s="5" t="s">
        <v>22</v>
      </c>
      <c r="K97" s="13">
        <v>97225</v>
      </c>
      <c r="L97" s="7" t="s">
        <v>304</v>
      </c>
      <c r="M97" s="9">
        <v>15000</v>
      </c>
      <c r="N97" s="10"/>
      <c r="O97" s="10">
        <f t="shared" si="1"/>
        <v>15000</v>
      </c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4.25" customHeight="1" x14ac:dyDescent="0.3">
      <c r="A98" s="5">
        <v>2117</v>
      </c>
      <c r="B98" s="5" t="s">
        <v>15</v>
      </c>
      <c r="C98" s="12">
        <v>108468</v>
      </c>
      <c r="D98" s="5" t="s">
        <v>16</v>
      </c>
      <c r="E98" s="5" t="s">
        <v>17</v>
      </c>
      <c r="F98" s="5" t="s">
        <v>18</v>
      </c>
      <c r="G98" s="5" t="s">
        <v>319</v>
      </c>
      <c r="H98" s="5" t="s">
        <v>320</v>
      </c>
      <c r="I98" s="5" t="s">
        <v>303</v>
      </c>
      <c r="J98" s="5" t="s">
        <v>22</v>
      </c>
      <c r="K98" s="13">
        <v>97303</v>
      </c>
      <c r="L98" s="5" t="s">
        <v>321</v>
      </c>
      <c r="M98" s="10">
        <v>10000</v>
      </c>
      <c r="N98" s="10"/>
      <c r="O98" s="10">
        <f t="shared" si="1"/>
        <v>10000</v>
      </c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4.25" customHeight="1" x14ac:dyDescent="0.3">
      <c r="A99" s="5">
        <v>2117</v>
      </c>
      <c r="B99" s="5" t="s">
        <v>15</v>
      </c>
      <c r="C99" s="12">
        <v>108468</v>
      </c>
      <c r="D99" s="5" t="s">
        <v>16</v>
      </c>
      <c r="E99" s="5" t="s">
        <v>17</v>
      </c>
      <c r="F99" s="5" t="s">
        <v>18</v>
      </c>
      <c r="G99" s="5" t="s">
        <v>319</v>
      </c>
      <c r="H99" s="5" t="s">
        <v>320</v>
      </c>
      <c r="I99" s="5" t="s">
        <v>303</v>
      </c>
      <c r="J99" s="5" t="s">
        <v>22</v>
      </c>
      <c r="K99" s="13">
        <v>97303</v>
      </c>
      <c r="L99" s="14" t="s">
        <v>40</v>
      </c>
      <c r="M99" s="9">
        <v>10000</v>
      </c>
      <c r="N99" s="10"/>
      <c r="O99" s="10">
        <f t="shared" si="1"/>
        <v>10000</v>
      </c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4.25" customHeight="1" x14ac:dyDescent="0.3">
      <c r="A100" s="5">
        <v>2117</v>
      </c>
      <c r="B100" s="5" t="s">
        <v>15</v>
      </c>
      <c r="C100" s="6">
        <v>108565</v>
      </c>
      <c r="D100" s="5" t="s">
        <v>16</v>
      </c>
      <c r="E100" s="5" t="s">
        <v>17</v>
      </c>
      <c r="F100" s="5" t="s">
        <v>18</v>
      </c>
      <c r="G100" s="7" t="s">
        <v>322</v>
      </c>
      <c r="H100" s="7" t="s">
        <v>323</v>
      </c>
      <c r="I100" s="7" t="s">
        <v>124</v>
      </c>
      <c r="J100" s="7" t="s">
        <v>22</v>
      </c>
      <c r="K100" s="8">
        <v>97404</v>
      </c>
      <c r="L100" s="7" t="s">
        <v>65</v>
      </c>
      <c r="M100" s="9">
        <v>2100</v>
      </c>
      <c r="N100" s="10"/>
      <c r="O100" s="10">
        <f t="shared" si="1"/>
        <v>2100</v>
      </c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4.25" customHeight="1" x14ac:dyDescent="0.3">
      <c r="A101" s="5">
        <v>2117</v>
      </c>
      <c r="B101" s="5" t="s">
        <v>15</v>
      </c>
      <c r="C101" s="12">
        <v>108551</v>
      </c>
      <c r="D101" s="5" t="s">
        <v>16</v>
      </c>
      <c r="E101" s="5" t="s">
        <v>17</v>
      </c>
      <c r="F101" s="5" t="s">
        <v>18</v>
      </c>
      <c r="G101" s="5" t="s">
        <v>324</v>
      </c>
      <c r="H101" s="5" t="s">
        <v>325</v>
      </c>
      <c r="I101" s="5" t="s">
        <v>21</v>
      </c>
      <c r="J101" s="5" t="s">
        <v>22</v>
      </c>
      <c r="K101" s="13">
        <v>97212</v>
      </c>
      <c r="L101" s="5" t="s">
        <v>326</v>
      </c>
      <c r="M101" s="10">
        <v>9100</v>
      </c>
      <c r="N101" s="10"/>
      <c r="O101" s="10">
        <f t="shared" si="1"/>
        <v>9100</v>
      </c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4.25" customHeight="1" x14ac:dyDescent="0.3">
      <c r="A102" s="5">
        <v>2117</v>
      </c>
      <c r="B102" s="5" t="s">
        <v>15</v>
      </c>
      <c r="C102" s="6">
        <v>108783</v>
      </c>
      <c r="D102" s="5" t="s">
        <v>16</v>
      </c>
      <c r="E102" s="5" t="s">
        <v>17</v>
      </c>
      <c r="F102" s="5" t="s">
        <v>18</v>
      </c>
      <c r="G102" s="7" t="s">
        <v>327</v>
      </c>
      <c r="H102" s="7" t="s">
        <v>328</v>
      </c>
      <c r="I102" s="7" t="s">
        <v>329</v>
      </c>
      <c r="J102" s="7" t="s">
        <v>22</v>
      </c>
      <c r="K102" s="8">
        <v>97527</v>
      </c>
      <c r="L102" s="7" t="s">
        <v>330</v>
      </c>
      <c r="M102" s="9">
        <v>2100</v>
      </c>
      <c r="N102" s="9">
        <v>2900</v>
      </c>
      <c r="O102" s="10">
        <f t="shared" si="1"/>
        <v>5000</v>
      </c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4.25" customHeight="1" x14ac:dyDescent="0.3">
      <c r="A103" s="5">
        <v>2117</v>
      </c>
      <c r="B103" s="5" t="s">
        <v>15</v>
      </c>
      <c r="C103" s="6">
        <v>108088</v>
      </c>
      <c r="D103" s="5" t="s">
        <v>16</v>
      </c>
      <c r="E103" s="5" t="s">
        <v>17</v>
      </c>
      <c r="F103" s="5" t="s">
        <v>18</v>
      </c>
      <c r="G103" s="7" t="s">
        <v>331</v>
      </c>
      <c r="H103" s="7" t="s">
        <v>332</v>
      </c>
      <c r="I103" s="7" t="s">
        <v>74</v>
      </c>
      <c r="J103" s="7" t="s">
        <v>22</v>
      </c>
      <c r="K103" s="8">
        <v>97703</v>
      </c>
      <c r="L103" s="7" t="s">
        <v>333</v>
      </c>
      <c r="M103" s="9">
        <v>50000</v>
      </c>
      <c r="N103" s="9"/>
      <c r="O103" s="10">
        <f t="shared" si="1"/>
        <v>50000</v>
      </c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4.25" customHeight="1" x14ac:dyDescent="0.3">
      <c r="A104" s="5">
        <v>2117</v>
      </c>
      <c r="B104" s="5" t="s">
        <v>15</v>
      </c>
      <c r="C104" s="6">
        <v>108582</v>
      </c>
      <c r="D104" s="5" t="s">
        <v>16</v>
      </c>
      <c r="E104" s="5" t="s">
        <v>17</v>
      </c>
      <c r="F104" s="5" t="s">
        <v>18</v>
      </c>
      <c r="G104" s="7" t="s">
        <v>334</v>
      </c>
      <c r="H104" s="7" t="s">
        <v>335</v>
      </c>
      <c r="I104" s="7" t="s">
        <v>21</v>
      </c>
      <c r="J104" s="7" t="s">
        <v>22</v>
      </c>
      <c r="K104" s="7">
        <v>97212</v>
      </c>
      <c r="L104" s="7" t="s">
        <v>65</v>
      </c>
      <c r="M104" s="9">
        <v>2100</v>
      </c>
      <c r="N104" s="10"/>
      <c r="O104" s="10">
        <f t="shared" si="1"/>
        <v>2100</v>
      </c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4.25" customHeight="1" x14ac:dyDescent="0.3">
      <c r="A105" s="5">
        <v>2117</v>
      </c>
      <c r="B105" s="5" t="s">
        <v>15</v>
      </c>
      <c r="C105" s="19">
        <v>108642</v>
      </c>
      <c r="D105" s="5" t="s">
        <v>16</v>
      </c>
      <c r="E105" s="5" t="s">
        <v>17</v>
      </c>
      <c r="F105" s="5" t="s">
        <v>18</v>
      </c>
      <c r="G105" s="7" t="s">
        <v>336</v>
      </c>
      <c r="H105" s="7" t="s">
        <v>337</v>
      </c>
      <c r="I105" s="7" t="s">
        <v>21</v>
      </c>
      <c r="J105" s="7" t="s">
        <v>22</v>
      </c>
      <c r="K105" s="7">
        <v>97239</v>
      </c>
      <c r="L105" s="7" t="s">
        <v>338</v>
      </c>
      <c r="M105" s="9" t="s">
        <v>46</v>
      </c>
      <c r="N105" s="10"/>
      <c r="O105" s="10">
        <f t="shared" si="1"/>
        <v>0</v>
      </c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4.25" customHeight="1" x14ac:dyDescent="0.3">
      <c r="A106" s="5">
        <v>2117</v>
      </c>
      <c r="B106" s="5" t="s">
        <v>15</v>
      </c>
      <c r="C106" s="12">
        <v>108425</v>
      </c>
      <c r="D106" s="5" t="s">
        <v>16</v>
      </c>
      <c r="E106" s="5" t="s">
        <v>17</v>
      </c>
      <c r="F106" s="5" t="s">
        <v>18</v>
      </c>
      <c r="G106" s="5" t="s">
        <v>339</v>
      </c>
      <c r="H106" s="5" t="s">
        <v>340</v>
      </c>
      <c r="I106" s="5" t="s">
        <v>31</v>
      </c>
      <c r="J106" s="5" t="s">
        <v>22</v>
      </c>
      <c r="K106" s="13">
        <v>97309</v>
      </c>
      <c r="L106" s="5" t="s">
        <v>341</v>
      </c>
      <c r="M106" s="10">
        <v>16100</v>
      </c>
      <c r="N106" s="10"/>
      <c r="O106" s="10">
        <f t="shared" si="1"/>
        <v>16100</v>
      </c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4.25" customHeight="1" x14ac:dyDescent="0.3">
      <c r="A107" s="5">
        <v>2117</v>
      </c>
      <c r="B107" s="5" t="s">
        <v>15</v>
      </c>
      <c r="C107" s="12">
        <v>12</v>
      </c>
      <c r="D107" s="5" t="s">
        <v>162</v>
      </c>
      <c r="E107" s="5" t="s">
        <v>127</v>
      </c>
      <c r="F107" s="5" t="s">
        <v>128</v>
      </c>
      <c r="G107" s="5" t="s">
        <v>342</v>
      </c>
      <c r="H107" s="5" t="s">
        <v>343</v>
      </c>
      <c r="I107" s="5" t="s">
        <v>31</v>
      </c>
      <c r="J107" s="5" t="s">
        <v>22</v>
      </c>
      <c r="K107" s="5">
        <v>97302</v>
      </c>
      <c r="L107" s="5" t="s">
        <v>344</v>
      </c>
      <c r="M107" s="10" t="s">
        <v>345</v>
      </c>
      <c r="N107" s="10"/>
      <c r="O107" s="10">
        <f t="shared" si="1"/>
        <v>0</v>
      </c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4.25" customHeight="1" x14ac:dyDescent="0.3">
      <c r="A108" s="5">
        <v>2117</v>
      </c>
      <c r="B108" s="5" t="s">
        <v>15</v>
      </c>
      <c r="C108" s="12">
        <v>108372</v>
      </c>
      <c r="D108" s="5" t="s">
        <v>16</v>
      </c>
      <c r="E108" s="5" t="s">
        <v>17</v>
      </c>
      <c r="F108" s="5" t="s">
        <v>18</v>
      </c>
      <c r="G108" s="7" t="s">
        <v>346</v>
      </c>
      <c r="H108" s="5" t="s">
        <v>347</v>
      </c>
      <c r="I108" s="5" t="s">
        <v>31</v>
      </c>
      <c r="J108" s="5" t="s">
        <v>22</v>
      </c>
      <c r="K108" s="13">
        <v>97306</v>
      </c>
      <c r="L108" s="7" t="s">
        <v>348</v>
      </c>
      <c r="M108" s="10">
        <v>149000</v>
      </c>
      <c r="N108" s="10"/>
      <c r="O108" s="10">
        <f t="shared" si="1"/>
        <v>149000</v>
      </c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4.25" customHeight="1" x14ac:dyDescent="0.3">
      <c r="A109" s="5">
        <v>2117</v>
      </c>
      <c r="B109" s="5" t="s">
        <v>15</v>
      </c>
      <c r="C109" s="6">
        <v>106945</v>
      </c>
      <c r="D109" s="5" t="s">
        <v>16</v>
      </c>
      <c r="E109" s="5" t="s">
        <v>17</v>
      </c>
      <c r="F109" s="5" t="s">
        <v>18</v>
      </c>
      <c r="G109" s="7" t="s">
        <v>349</v>
      </c>
      <c r="H109" s="7" t="s">
        <v>350</v>
      </c>
      <c r="I109" s="7" t="s">
        <v>351</v>
      </c>
      <c r="J109" s="7" t="s">
        <v>352</v>
      </c>
      <c r="K109" s="8">
        <v>2114</v>
      </c>
      <c r="L109" s="7" t="s">
        <v>353</v>
      </c>
      <c r="M109" s="9">
        <v>13000</v>
      </c>
      <c r="N109" s="10"/>
      <c r="O109" s="10">
        <f t="shared" si="1"/>
        <v>13000</v>
      </c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4.25" customHeight="1" x14ac:dyDescent="0.3">
      <c r="A110" s="5">
        <v>2117</v>
      </c>
      <c r="B110" s="5" t="s">
        <v>15</v>
      </c>
      <c r="C110" s="12">
        <v>108367</v>
      </c>
      <c r="D110" s="5" t="s">
        <v>16</v>
      </c>
      <c r="E110" s="5" t="s">
        <v>17</v>
      </c>
      <c r="F110" s="5" t="s">
        <v>18</v>
      </c>
      <c r="G110" s="7" t="s">
        <v>354</v>
      </c>
      <c r="H110" s="5" t="s">
        <v>355</v>
      </c>
      <c r="I110" s="5" t="s">
        <v>214</v>
      </c>
      <c r="J110" s="5" t="s">
        <v>22</v>
      </c>
      <c r="K110" s="13">
        <v>97330</v>
      </c>
      <c r="L110" s="7" t="s">
        <v>356</v>
      </c>
      <c r="M110" s="10">
        <v>20000</v>
      </c>
      <c r="N110" s="10">
        <v>20000</v>
      </c>
      <c r="O110" s="10">
        <f t="shared" si="1"/>
        <v>40000</v>
      </c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4.25" customHeight="1" x14ac:dyDescent="0.3">
      <c r="A111" s="5">
        <v>2117</v>
      </c>
      <c r="B111" s="5" t="s">
        <v>15</v>
      </c>
      <c r="C111" s="12">
        <v>108367</v>
      </c>
      <c r="D111" s="5" t="s">
        <v>16</v>
      </c>
      <c r="E111" s="5" t="s">
        <v>17</v>
      </c>
      <c r="F111" s="5" t="s">
        <v>18</v>
      </c>
      <c r="G111" s="7" t="s">
        <v>354</v>
      </c>
      <c r="H111" s="5" t="s">
        <v>355</v>
      </c>
      <c r="I111" s="5" t="s">
        <v>214</v>
      </c>
      <c r="J111" s="5" t="s">
        <v>22</v>
      </c>
      <c r="K111" s="13">
        <v>97330</v>
      </c>
      <c r="L111" s="7" t="s">
        <v>83</v>
      </c>
      <c r="M111" s="9">
        <v>50000</v>
      </c>
      <c r="N111" s="10"/>
      <c r="O111" s="10">
        <f t="shared" si="1"/>
        <v>50000</v>
      </c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4.25" customHeight="1" x14ac:dyDescent="0.3">
      <c r="A112" s="5">
        <v>2117</v>
      </c>
      <c r="B112" s="5" t="s">
        <v>15</v>
      </c>
      <c r="C112" s="6">
        <v>108677</v>
      </c>
      <c r="D112" s="5" t="s">
        <v>16</v>
      </c>
      <c r="E112" s="5" t="s">
        <v>17</v>
      </c>
      <c r="F112" s="5" t="s">
        <v>18</v>
      </c>
      <c r="G112" s="7" t="s">
        <v>357</v>
      </c>
      <c r="H112" s="7" t="s">
        <v>358</v>
      </c>
      <c r="I112" s="7" t="s">
        <v>359</v>
      </c>
      <c r="J112" s="7" t="s">
        <v>22</v>
      </c>
      <c r="K112" s="21">
        <v>97524</v>
      </c>
      <c r="L112" s="7" t="s">
        <v>360</v>
      </c>
      <c r="M112" s="9">
        <v>5000</v>
      </c>
      <c r="N112" s="10"/>
      <c r="O112" s="10">
        <f t="shared" si="1"/>
        <v>5000</v>
      </c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4.25" customHeight="1" x14ac:dyDescent="0.3">
      <c r="A113" s="5">
        <v>2117</v>
      </c>
      <c r="B113" s="5" t="s">
        <v>15</v>
      </c>
      <c r="C113" s="6">
        <v>108677</v>
      </c>
      <c r="D113" s="5" t="s">
        <v>16</v>
      </c>
      <c r="E113" s="5" t="s">
        <v>17</v>
      </c>
      <c r="F113" s="5" t="s">
        <v>18</v>
      </c>
      <c r="G113" s="7" t="s">
        <v>357</v>
      </c>
      <c r="H113" s="7" t="s">
        <v>358</v>
      </c>
      <c r="I113" s="7" t="s">
        <v>359</v>
      </c>
      <c r="J113" s="7" t="s">
        <v>22</v>
      </c>
      <c r="K113" s="21">
        <v>97524</v>
      </c>
      <c r="L113" s="7" t="s">
        <v>361</v>
      </c>
      <c r="M113" s="9">
        <v>10000</v>
      </c>
      <c r="N113" s="10"/>
      <c r="O113" s="10">
        <f t="shared" si="1"/>
        <v>10000</v>
      </c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4.25" customHeight="1" x14ac:dyDescent="0.3">
      <c r="A114" s="5">
        <v>2117</v>
      </c>
      <c r="B114" s="5" t="s">
        <v>15</v>
      </c>
      <c r="C114" s="6">
        <v>108533</v>
      </c>
      <c r="D114" s="5" t="s">
        <v>16</v>
      </c>
      <c r="E114" s="5" t="s">
        <v>17</v>
      </c>
      <c r="F114" s="5" t="s">
        <v>18</v>
      </c>
      <c r="G114" s="7" t="s">
        <v>362</v>
      </c>
      <c r="H114" s="7" t="s">
        <v>363</v>
      </c>
      <c r="I114" s="7" t="s">
        <v>364</v>
      </c>
      <c r="J114" s="7" t="s">
        <v>22</v>
      </c>
      <c r="K114" s="21">
        <v>97867</v>
      </c>
      <c r="L114" s="7" t="s">
        <v>365</v>
      </c>
      <c r="M114" s="9">
        <v>2100</v>
      </c>
      <c r="N114" s="10"/>
      <c r="O114" s="10">
        <f t="shared" si="1"/>
        <v>2100</v>
      </c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4.25" customHeight="1" x14ac:dyDescent="0.3">
      <c r="A115" s="5">
        <v>2117</v>
      </c>
      <c r="B115" s="5" t="s">
        <v>15</v>
      </c>
      <c r="C115" s="6">
        <v>108721</v>
      </c>
      <c r="D115" s="5" t="s">
        <v>16</v>
      </c>
      <c r="E115" s="5" t="s">
        <v>17</v>
      </c>
      <c r="F115" s="5" t="s">
        <v>18</v>
      </c>
      <c r="G115" s="7" t="s">
        <v>366</v>
      </c>
      <c r="H115" s="7" t="s">
        <v>367</v>
      </c>
      <c r="I115" s="7" t="s">
        <v>368</v>
      </c>
      <c r="J115" s="7" t="s">
        <v>22</v>
      </c>
      <c r="K115" s="21">
        <v>97487</v>
      </c>
      <c r="L115" s="7" t="s">
        <v>101</v>
      </c>
      <c r="M115" s="9">
        <v>2100</v>
      </c>
      <c r="N115" s="9">
        <v>2900</v>
      </c>
      <c r="O115" s="10">
        <f t="shared" si="1"/>
        <v>5000</v>
      </c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4.25" customHeight="1" x14ac:dyDescent="0.3">
      <c r="A116" s="5">
        <v>2117</v>
      </c>
      <c r="B116" s="5" t="s">
        <v>15</v>
      </c>
      <c r="C116" s="6">
        <v>108560</v>
      </c>
      <c r="D116" s="5" t="s">
        <v>16</v>
      </c>
      <c r="E116" s="5" t="s">
        <v>17</v>
      </c>
      <c r="F116" s="5" t="s">
        <v>18</v>
      </c>
      <c r="G116" s="7" t="s">
        <v>369</v>
      </c>
      <c r="H116" s="7" t="s">
        <v>370</v>
      </c>
      <c r="I116" s="7" t="s">
        <v>371</v>
      </c>
      <c r="J116" s="7" t="s">
        <v>22</v>
      </c>
      <c r="K116" s="21">
        <v>97355</v>
      </c>
      <c r="L116" s="7" t="s">
        <v>65</v>
      </c>
      <c r="M116" s="9">
        <v>2100</v>
      </c>
      <c r="N116" s="10"/>
      <c r="O116" s="10">
        <f t="shared" si="1"/>
        <v>2100</v>
      </c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4.25" customHeight="1" x14ac:dyDescent="0.3">
      <c r="A117" s="5">
        <v>2117</v>
      </c>
      <c r="B117" s="5" t="s">
        <v>15</v>
      </c>
      <c r="C117" s="6">
        <v>108529</v>
      </c>
      <c r="D117" s="5" t="s">
        <v>16</v>
      </c>
      <c r="E117" s="5" t="s">
        <v>17</v>
      </c>
      <c r="F117" s="5" t="s">
        <v>18</v>
      </c>
      <c r="G117" s="7" t="s">
        <v>372</v>
      </c>
      <c r="H117" s="7" t="s">
        <v>373</v>
      </c>
      <c r="I117" s="7" t="s">
        <v>31</v>
      </c>
      <c r="J117" s="7" t="s">
        <v>22</v>
      </c>
      <c r="K117" s="21">
        <v>97304</v>
      </c>
      <c r="L117" s="7" t="s">
        <v>101</v>
      </c>
      <c r="M117" s="9">
        <v>2100</v>
      </c>
      <c r="N117" s="10"/>
      <c r="O117" s="10">
        <f t="shared" si="1"/>
        <v>2100</v>
      </c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4.25" customHeight="1" x14ac:dyDescent="0.3">
      <c r="A118" s="5">
        <v>2117</v>
      </c>
      <c r="B118" s="5" t="s">
        <v>15</v>
      </c>
      <c r="C118" s="12">
        <v>108626</v>
      </c>
      <c r="D118" s="5" t="s">
        <v>16</v>
      </c>
      <c r="E118" s="5" t="s">
        <v>17</v>
      </c>
      <c r="F118" s="5" t="s">
        <v>18</v>
      </c>
      <c r="G118" s="5" t="s">
        <v>374</v>
      </c>
      <c r="H118" s="5" t="s">
        <v>375</v>
      </c>
      <c r="I118" s="5" t="s">
        <v>376</v>
      </c>
      <c r="J118" s="5" t="s">
        <v>377</v>
      </c>
      <c r="K118" s="22">
        <v>63141</v>
      </c>
      <c r="L118" s="5" t="s">
        <v>378</v>
      </c>
      <c r="M118" s="10">
        <v>2386.98</v>
      </c>
      <c r="N118" s="10"/>
      <c r="O118" s="10">
        <f t="shared" si="1"/>
        <v>2386.98</v>
      </c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4.25" customHeight="1" x14ac:dyDescent="0.3">
      <c r="A119" s="5">
        <v>2117</v>
      </c>
      <c r="B119" s="5" t="s">
        <v>15</v>
      </c>
      <c r="C119" s="6">
        <v>108782</v>
      </c>
      <c r="D119" s="5" t="s">
        <v>16</v>
      </c>
      <c r="E119" s="5" t="s">
        <v>17</v>
      </c>
      <c r="F119" s="5" t="s">
        <v>18</v>
      </c>
      <c r="G119" s="7" t="s">
        <v>379</v>
      </c>
      <c r="H119" s="7" t="s">
        <v>380</v>
      </c>
      <c r="I119" s="7" t="s">
        <v>381</v>
      </c>
      <c r="J119" s="7" t="s">
        <v>22</v>
      </c>
      <c r="K119" s="7">
        <v>97392</v>
      </c>
      <c r="L119" s="7" t="s">
        <v>28</v>
      </c>
      <c r="M119" s="9">
        <v>12000</v>
      </c>
      <c r="N119" s="10"/>
      <c r="O119" s="10">
        <f t="shared" si="1"/>
        <v>12000</v>
      </c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4.25" customHeight="1" x14ac:dyDescent="0.3">
      <c r="A120" s="5">
        <v>2117</v>
      </c>
      <c r="B120" s="5" t="s">
        <v>15</v>
      </c>
      <c r="C120" s="6">
        <v>108802</v>
      </c>
      <c r="D120" s="5" t="s">
        <v>16</v>
      </c>
      <c r="E120" s="5" t="s">
        <v>17</v>
      </c>
      <c r="F120" s="5" t="s">
        <v>18</v>
      </c>
      <c r="G120" s="7" t="s">
        <v>382</v>
      </c>
      <c r="H120" s="7" t="s">
        <v>383</v>
      </c>
      <c r="I120" s="7" t="s">
        <v>214</v>
      </c>
      <c r="J120" s="7" t="s">
        <v>22</v>
      </c>
      <c r="K120" s="7">
        <v>97330</v>
      </c>
      <c r="L120" s="7" t="s">
        <v>384</v>
      </c>
      <c r="M120" s="9">
        <v>4800</v>
      </c>
      <c r="N120" s="10"/>
      <c r="O120" s="10">
        <f t="shared" si="1"/>
        <v>4800</v>
      </c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4.25" customHeight="1" x14ac:dyDescent="0.3">
      <c r="A121" s="5">
        <v>2117</v>
      </c>
      <c r="B121" s="5" t="s">
        <v>15</v>
      </c>
      <c r="C121" s="6">
        <v>108802</v>
      </c>
      <c r="D121" s="5" t="s">
        <v>16</v>
      </c>
      <c r="E121" s="5" t="s">
        <v>17</v>
      </c>
      <c r="F121" s="5" t="s">
        <v>18</v>
      </c>
      <c r="G121" s="7" t="s">
        <v>382</v>
      </c>
      <c r="H121" s="7" t="s">
        <v>383</v>
      </c>
      <c r="I121" s="7" t="s">
        <v>214</v>
      </c>
      <c r="J121" s="7" t="s">
        <v>22</v>
      </c>
      <c r="K121" s="7">
        <v>97330</v>
      </c>
      <c r="L121" s="7" t="s">
        <v>385</v>
      </c>
      <c r="M121" s="9">
        <v>15000</v>
      </c>
      <c r="N121" s="10"/>
      <c r="O121" s="10">
        <f t="shared" si="1"/>
        <v>15000</v>
      </c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4.25" customHeight="1" x14ac:dyDescent="0.3">
      <c r="A122" s="5">
        <v>2117</v>
      </c>
      <c r="B122" s="5" t="s">
        <v>15</v>
      </c>
      <c r="C122" s="12">
        <v>13</v>
      </c>
      <c r="D122" s="5" t="s">
        <v>162</v>
      </c>
      <c r="E122" s="5" t="s">
        <v>127</v>
      </c>
      <c r="F122" s="5" t="s">
        <v>128</v>
      </c>
      <c r="G122" s="5" t="s">
        <v>386</v>
      </c>
      <c r="H122" s="5" t="s">
        <v>343</v>
      </c>
      <c r="I122" s="5" t="s">
        <v>31</v>
      </c>
      <c r="J122" s="5" t="s">
        <v>22</v>
      </c>
      <c r="K122" s="5">
        <v>97302</v>
      </c>
      <c r="L122" s="5" t="s">
        <v>387</v>
      </c>
      <c r="M122" s="9" t="s">
        <v>388</v>
      </c>
      <c r="N122" s="10"/>
      <c r="O122" s="10">
        <f t="shared" si="1"/>
        <v>0</v>
      </c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4.25" customHeight="1" x14ac:dyDescent="0.3">
      <c r="A123" s="5">
        <v>2117</v>
      </c>
      <c r="B123" s="5" t="s">
        <v>15</v>
      </c>
      <c r="C123" s="12">
        <v>14</v>
      </c>
      <c r="D123" s="5" t="s">
        <v>162</v>
      </c>
      <c r="E123" s="5" t="s">
        <v>127</v>
      </c>
      <c r="F123" s="5" t="s">
        <v>128</v>
      </c>
      <c r="G123" s="5" t="s">
        <v>386</v>
      </c>
      <c r="H123" s="5" t="s">
        <v>343</v>
      </c>
      <c r="I123" s="5" t="s">
        <v>31</v>
      </c>
      <c r="J123" s="5" t="s">
        <v>22</v>
      </c>
      <c r="K123" s="5">
        <v>97302</v>
      </c>
      <c r="L123" s="5" t="s">
        <v>389</v>
      </c>
      <c r="M123" s="9" t="s">
        <v>390</v>
      </c>
      <c r="N123" s="10"/>
      <c r="O123" s="10">
        <f t="shared" si="1"/>
        <v>0</v>
      </c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4.25" customHeight="1" x14ac:dyDescent="0.3">
      <c r="A124" s="5">
        <v>2117</v>
      </c>
      <c r="B124" s="5" t="s">
        <v>15</v>
      </c>
      <c r="C124" s="12">
        <v>15</v>
      </c>
      <c r="D124" s="5" t="s">
        <v>162</v>
      </c>
      <c r="E124" s="5" t="s">
        <v>127</v>
      </c>
      <c r="F124" s="5" t="s">
        <v>128</v>
      </c>
      <c r="G124" s="5" t="s">
        <v>386</v>
      </c>
      <c r="H124" s="5" t="s">
        <v>343</v>
      </c>
      <c r="I124" s="5" t="s">
        <v>31</v>
      </c>
      <c r="J124" s="5" t="s">
        <v>22</v>
      </c>
      <c r="K124" s="5">
        <v>97302</v>
      </c>
      <c r="L124" s="5" t="s">
        <v>391</v>
      </c>
      <c r="M124" s="9" t="s">
        <v>392</v>
      </c>
      <c r="N124" s="10"/>
      <c r="O124" s="10">
        <f t="shared" si="1"/>
        <v>0</v>
      </c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4.25" customHeight="1" x14ac:dyDescent="0.3">
      <c r="A125" s="5">
        <v>2117</v>
      </c>
      <c r="B125" s="5" t="s">
        <v>15</v>
      </c>
      <c r="C125" s="6">
        <v>108924</v>
      </c>
      <c r="D125" s="7" t="s">
        <v>393</v>
      </c>
      <c r="E125" s="5" t="s">
        <v>17</v>
      </c>
      <c r="F125" s="5" t="s">
        <v>18</v>
      </c>
      <c r="G125" s="7" t="s">
        <v>394</v>
      </c>
      <c r="H125" s="7" t="s">
        <v>395</v>
      </c>
      <c r="I125" s="7" t="s">
        <v>396</v>
      </c>
      <c r="J125" s="7" t="s">
        <v>397</v>
      </c>
      <c r="K125" s="7">
        <v>98661</v>
      </c>
      <c r="L125" s="7" t="s">
        <v>398</v>
      </c>
      <c r="M125" s="9">
        <v>9500</v>
      </c>
      <c r="N125" s="10"/>
      <c r="O125" s="10">
        <f t="shared" si="1"/>
        <v>9500</v>
      </c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4.25" customHeight="1" x14ac:dyDescent="0.3">
      <c r="A126" s="5">
        <v>2117</v>
      </c>
      <c r="B126" s="5" t="s">
        <v>15</v>
      </c>
      <c r="C126" s="12">
        <v>107886</v>
      </c>
      <c r="D126" s="5" t="s">
        <v>150</v>
      </c>
      <c r="E126" s="5" t="s">
        <v>17</v>
      </c>
      <c r="F126" s="5" t="s">
        <v>18</v>
      </c>
      <c r="G126" s="7" t="s">
        <v>399</v>
      </c>
      <c r="H126" s="5" t="s">
        <v>400</v>
      </c>
      <c r="I126" s="5" t="s">
        <v>401</v>
      </c>
      <c r="J126" s="5" t="s">
        <v>27</v>
      </c>
      <c r="K126" s="5">
        <v>32256</v>
      </c>
      <c r="L126" s="7" t="s">
        <v>402</v>
      </c>
      <c r="M126" s="9">
        <v>552860</v>
      </c>
      <c r="N126" s="9">
        <v>177140</v>
      </c>
      <c r="O126" s="10">
        <f t="shared" si="1"/>
        <v>730000</v>
      </c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4.25" customHeight="1" x14ac:dyDescent="0.3">
      <c r="A127" s="5">
        <v>2117</v>
      </c>
      <c r="B127" s="5" t="s">
        <v>15</v>
      </c>
      <c r="C127" s="6">
        <v>108907</v>
      </c>
      <c r="D127" s="5" t="s">
        <v>16</v>
      </c>
      <c r="E127" s="5" t="s">
        <v>17</v>
      </c>
      <c r="F127" s="5" t="s">
        <v>18</v>
      </c>
      <c r="G127" s="7" t="s">
        <v>403</v>
      </c>
      <c r="H127" s="7" t="s">
        <v>404</v>
      </c>
      <c r="I127" s="7" t="s">
        <v>124</v>
      </c>
      <c r="J127" s="7" t="s">
        <v>22</v>
      </c>
      <c r="K127" s="7">
        <v>97401</v>
      </c>
      <c r="L127" s="7" t="s">
        <v>405</v>
      </c>
      <c r="M127" s="9">
        <v>75000</v>
      </c>
      <c r="N127" s="10"/>
      <c r="O127" s="10">
        <f t="shared" si="1"/>
        <v>75000</v>
      </c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4.25" customHeight="1" x14ac:dyDescent="0.3">
      <c r="A128" s="5">
        <v>2117</v>
      </c>
      <c r="B128" s="5" t="s">
        <v>15</v>
      </c>
      <c r="C128" s="12">
        <v>108470</v>
      </c>
      <c r="D128" s="5" t="s">
        <v>16</v>
      </c>
      <c r="E128" s="5" t="s">
        <v>17</v>
      </c>
      <c r="F128" s="5" t="s">
        <v>18</v>
      </c>
      <c r="G128" s="5" t="s">
        <v>406</v>
      </c>
      <c r="H128" s="5" t="s">
        <v>407</v>
      </c>
      <c r="I128" s="5" t="s">
        <v>408</v>
      </c>
      <c r="J128" s="5" t="s">
        <v>22</v>
      </c>
      <c r="K128" s="13">
        <v>97520</v>
      </c>
      <c r="L128" s="7" t="s">
        <v>409</v>
      </c>
      <c r="M128" s="10">
        <v>10000</v>
      </c>
      <c r="N128" s="10"/>
      <c r="O128" s="10">
        <f t="shared" si="1"/>
        <v>10000</v>
      </c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4.25" customHeight="1" x14ac:dyDescent="0.3">
      <c r="A129" s="5">
        <v>2117</v>
      </c>
      <c r="B129" s="5" t="s">
        <v>15</v>
      </c>
      <c r="C129" s="6">
        <v>108628</v>
      </c>
      <c r="D129" s="5" t="s">
        <v>16</v>
      </c>
      <c r="E129" s="5" t="s">
        <v>17</v>
      </c>
      <c r="F129" s="5" t="s">
        <v>18</v>
      </c>
      <c r="G129" s="7" t="s">
        <v>410</v>
      </c>
      <c r="H129" s="7" t="s">
        <v>411</v>
      </c>
      <c r="I129" s="7" t="s">
        <v>251</v>
      </c>
      <c r="J129" s="7" t="s">
        <v>22</v>
      </c>
      <c r="K129" s="8">
        <v>97140</v>
      </c>
      <c r="L129" s="7" t="s">
        <v>412</v>
      </c>
      <c r="M129" s="9">
        <v>3000</v>
      </c>
      <c r="N129" s="9"/>
      <c r="O129" s="10">
        <f t="shared" si="1"/>
        <v>3000</v>
      </c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4.25" customHeight="1" x14ac:dyDescent="0.3">
      <c r="A130" s="5">
        <v>2117</v>
      </c>
      <c r="B130" s="5" t="s">
        <v>15</v>
      </c>
      <c r="C130" s="6">
        <v>108942</v>
      </c>
      <c r="D130" s="5" t="s">
        <v>16</v>
      </c>
      <c r="E130" s="5" t="s">
        <v>17</v>
      </c>
      <c r="F130" s="5" t="s">
        <v>18</v>
      </c>
      <c r="G130" s="7" t="s">
        <v>413</v>
      </c>
      <c r="H130" s="7" t="s">
        <v>414</v>
      </c>
      <c r="I130" s="7" t="s">
        <v>31</v>
      </c>
      <c r="J130" s="7" t="s">
        <v>22</v>
      </c>
      <c r="K130" s="8">
        <v>97304</v>
      </c>
      <c r="L130" s="7" t="s">
        <v>415</v>
      </c>
      <c r="M130" s="9">
        <v>5600</v>
      </c>
      <c r="N130" s="9">
        <v>400</v>
      </c>
      <c r="O130" s="10">
        <f t="shared" si="1"/>
        <v>6000</v>
      </c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4.25" customHeight="1" x14ac:dyDescent="0.3">
      <c r="A131" s="7">
        <v>2117</v>
      </c>
      <c r="B131" s="5" t="s">
        <v>15</v>
      </c>
      <c r="C131" s="6">
        <v>16</v>
      </c>
      <c r="D131" s="7" t="s">
        <v>162</v>
      </c>
      <c r="E131" s="7" t="s">
        <v>127</v>
      </c>
      <c r="F131" s="7" t="s">
        <v>128</v>
      </c>
      <c r="G131" s="7" t="s">
        <v>416</v>
      </c>
      <c r="H131" s="7" t="s">
        <v>417</v>
      </c>
      <c r="I131" s="7" t="s">
        <v>31</v>
      </c>
      <c r="J131" s="7" t="s">
        <v>22</v>
      </c>
      <c r="K131" s="8">
        <v>97302</v>
      </c>
      <c r="L131" s="7" t="s">
        <v>418</v>
      </c>
      <c r="M131" s="9" t="s">
        <v>419</v>
      </c>
      <c r="N131" s="10"/>
      <c r="O131" s="10">
        <f t="shared" si="1"/>
        <v>0</v>
      </c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4.25" customHeight="1" x14ac:dyDescent="0.3">
      <c r="A132" s="5">
        <v>2117</v>
      </c>
      <c r="B132" s="5" t="s">
        <v>15</v>
      </c>
      <c r="C132" s="12">
        <v>108482</v>
      </c>
      <c r="D132" s="5" t="s">
        <v>16</v>
      </c>
      <c r="E132" s="5" t="s">
        <v>17</v>
      </c>
      <c r="F132" s="5" t="s">
        <v>18</v>
      </c>
      <c r="G132" s="5" t="s">
        <v>420</v>
      </c>
      <c r="H132" s="5" t="s">
        <v>421</v>
      </c>
      <c r="I132" s="5" t="s">
        <v>21</v>
      </c>
      <c r="J132" s="5" t="s">
        <v>22</v>
      </c>
      <c r="K132" s="13">
        <v>97219</v>
      </c>
      <c r="L132" s="7" t="s">
        <v>422</v>
      </c>
      <c r="M132" s="10">
        <v>10000</v>
      </c>
      <c r="N132" s="10"/>
      <c r="O132" s="10">
        <f t="shared" si="1"/>
        <v>10000</v>
      </c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4.25" customHeight="1" x14ac:dyDescent="0.3">
      <c r="A133" s="5">
        <v>2117</v>
      </c>
      <c r="B133" s="5" t="s">
        <v>15</v>
      </c>
      <c r="C133" s="12" t="s">
        <v>423</v>
      </c>
      <c r="D133" s="5" t="s">
        <v>424</v>
      </c>
      <c r="E133" s="5" t="s">
        <v>17</v>
      </c>
      <c r="F133" s="5" t="s">
        <v>18</v>
      </c>
      <c r="G133" s="5" t="s">
        <v>425</v>
      </c>
      <c r="H133" s="5" t="s">
        <v>426</v>
      </c>
      <c r="I133" s="5" t="s">
        <v>124</v>
      </c>
      <c r="J133" s="5" t="s">
        <v>22</v>
      </c>
      <c r="K133" s="5">
        <v>97401</v>
      </c>
      <c r="L133" s="5" t="s">
        <v>427</v>
      </c>
      <c r="M133" s="10">
        <v>20000</v>
      </c>
      <c r="N133" s="10"/>
      <c r="O133" s="10">
        <f t="shared" si="1"/>
        <v>20000</v>
      </c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4.25" customHeight="1" x14ac:dyDescent="0.3">
      <c r="A134" s="5">
        <v>2117</v>
      </c>
      <c r="B134" s="5" t="s">
        <v>15</v>
      </c>
      <c r="C134" s="12">
        <v>108487</v>
      </c>
      <c r="D134" s="5" t="s">
        <v>16</v>
      </c>
      <c r="E134" s="5" t="s">
        <v>17</v>
      </c>
      <c r="F134" s="5" t="s">
        <v>18</v>
      </c>
      <c r="G134" s="5" t="s">
        <v>428</v>
      </c>
      <c r="H134" s="5" t="s">
        <v>429</v>
      </c>
      <c r="I134" s="5" t="s">
        <v>430</v>
      </c>
      <c r="J134" s="5" t="s">
        <v>22</v>
      </c>
      <c r="K134" s="13">
        <v>97070</v>
      </c>
      <c r="L134" s="7" t="s">
        <v>431</v>
      </c>
      <c r="M134" s="10">
        <v>10000</v>
      </c>
      <c r="N134" s="10"/>
      <c r="O134" s="10">
        <f t="shared" si="1"/>
        <v>10000</v>
      </c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4.25" customHeight="1" x14ac:dyDescent="0.3">
      <c r="A135" s="5">
        <v>2117</v>
      </c>
      <c r="B135" s="5" t="s">
        <v>15</v>
      </c>
      <c r="C135" s="12">
        <v>106941</v>
      </c>
      <c r="D135" s="5" t="s">
        <v>16</v>
      </c>
      <c r="E135" s="5" t="s">
        <v>17</v>
      </c>
      <c r="F135" s="5" t="s">
        <v>18</v>
      </c>
      <c r="G135" s="5" t="s">
        <v>432</v>
      </c>
      <c r="H135" s="5" t="s">
        <v>433</v>
      </c>
      <c r="I135" s="5" t="s">
        <v>64</v>
      </c>
      <c r="J135" s="5" t="s">
        <v>22</v>
      </c>
      <c r="K135" s="13">
        <v>97006</v>
      </c>
      <c r="L135" s="7" t="s">
        <v>434</v>
      </c>
      <c r="M135" s="10">
        <v>20000</v>
      </c>
      <c r="N135" s="10"/>
      <c r="O135" s="10">
        <f t="shared" si="1"/>
        <v>20000</v>
      </c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4.25" customHeight="1" x14ac:dyDescent="0.3">
      <c r="A136" s="5">
        <v>2117</v>
      </c>
      <c r="B136" s="5" t="s">
        <v>15</v>
      </c>
      <c r="C136" s="17" t="s">
        <v>435</v>
      </c>
      <c r="D136" s="5" t="s">
        <v>436</v>
      </c>
      <c r="E136" s="5" t="s">
        <v>17</v>
      </c>
      <c r="F136" s="5" t="s">
        <v>18</v>
      </c>
      <c r="G136" s="5" t="s">
        <v>437</v>
      </c>
      <c r="H136" s="5" t="s">
        <v>438</v>
      </c>
      <c r="I136" s="5" t="s">
        <v>31</v>
      </c>
      <c r="J136" s="5" t="s">
        <v>22</v>
      </c>
      <c r="K136" s="5">
        <v>97308</v>
      </c>
      <c r="L136" s="5" t="s">
        <v>439</v>
      </c>
      <c r="M136" s="10">
        <v>5000</v>
      </c>
      <c r="N136" s="10"/>
      <c r="O136" s="10">
        <f t="shared" si="1"/>
        <v>5000</v>
      </c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4.25" customHeight="1" x14ac:dyDescent="0.3">
      <c r="A137" s="5">
        <v>2117</v>
      </c>
      <c r="B137" s="5" t="s">
        <v>15</v>
      </c>
      <c r="C137" s="12">
        <v>108495</v>
      </c>
      <c r="D137" s="5" t="s">
        <v>16</v>
      </c>
      <c r="E137" s="5" t="s">
        <v>17</v>
      </c>
      <c r="F137" s="5" t="s">
        <v>18</v>
      </c>
      <c r="G137" s="5" t="s">
        <v>440</v>
      </c>
      <c r="H137" s="5" t="s">
        <v>441</v>
      </c>
      <c r="I137" s="5" t="s">
        <v>396</v>
      </c>
      <c r="J137" s="5" t="s">
        <v>397</v>
      </c>
      <c r="K137" s="13">
        <v>98682</v>
      </c>
      <c r="L137" s="7" t="s">
        <v>442</v>
      </c>
      <c r="M137" s="10">
        <v>25000</v>
      </c>
      <c r="N137" s="10"/>
      <c r="O137" s="10">
        <f t="shared" si="1"/>
        <v>25000</v>
      </c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4.25" customHeight="1" x14ac:dyDescent="0.3">
      <c r="A138" s="5">
        <v>2117</v>
      </c>
      <c r="B138" s="5" t="s">
        <v>15</v>
      </c>
      <c r="C138" s="12">
        <v>108668</v>
      </c>
      <c r="D138" s="5" t="s">
        <v>16</v>
      </c>
      <c r="E138" s="5" t="s">
        <v>17</v>
      </c>
      <c r="F138" s="5" t="s">
        <v>18</v>
      </c>
      <c r="G138" s="7" t="s">
        <v>443</v>
      </c>
      <c r="H138" s="5" t="s">
        <v>444</v>
      </c>
      <c r="I138" s="5" t="s">
        <v>445</v>
      </c>
      <c r="J138" s="5" t="s">
        <v>22</v>
      </c>
      <c r="K138" s="13">
        <v>97358</v>
      </c>
      <c r="L138" s="5" t="s">
        <v>412</v>
      </c>
      <c r="M138" s="10">
        <v>2000</v>
      </c>
      <c r="N138" s="10"/>
      <c r="O138" s="10">
        <f t="shared" si="1"/>
        <v>2000</v>
      </c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4.25" customHeight="1" x14ac:dyDescent="0.3">
      <c r="A139" s="5">
        <v>2117</v>
      </c>
      <c r="B139" s="5" t="s">
        <v>15</v>
      </c>
      <c r="C139" s="12">
        <v>108668</v>
      </c>
      <c r="D139" s="5" t="s">
        <v>16</v>
      </c>
      <c r="E139" s="5" t="s">
        <v>17</v>
      </c>
      <c r="F139" s="5" t="s">
        <v>18</v>
      </c>
      <c r="G139" s="7" t="s">
        <v>443</v>
      </c>
      <c r="H139" s="5" t="s">
        <v>444</v>
      </c>
      <c r="I139" s="5" t="s">
        <v>445</v>
      </c>
      <c r="J139" s="5" t="s">
        <v>22</v>
      </c>
      <c r="K139" s="13">
        <v>97358</v>
      </c>
      <c r="L139" s="14" t="s">
        <v>446</v>
      </c>
      <c r="M139" s="9">
        <v>5000</v>
      </c>
      <c r="N139" s="10"/>
      <c r="O139" s="10">
        <f t="shared" si="1"/>
        <v>5000</v>
      </c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4.25" customHeight="1" x14ac:dyDescent="0.3">
      <c r="A140" s="5">
        <v>2117</v>
      </c>
      <c r="B140" s="5" t="s">
        <v>15</v>
      </c>
      <c r="C140" s="12">
        <v>106477</v>
      </c>
      <c r="D140" s="5" t="s">
        <v>16</v>
      </c>
      <c r="E140" s="5" t="s">
        <v>17</v>
      </c>
      <c r="F140" s="5" t="s">
        <v>18</v>
      </c>
      <c r="G140" s="5" t="s">
        <v>447</v>
      </c>
      <c r="H140" s="5" t="s">
        <v>448</v>
      </c>
      <c r="I140" s="5" t="s">
        <v>78</v>
      </c>
      <c r="J140" s="5" t="s">
        <v>22</v>
      </c>
      <c r="K140" s="5">
        <v>97223</v>
      </c>
      <c r="L140" s="7" t="s">
        <v>155</v>
      </c>
      <c r="M140" s="9">
        <v>93500</v>
      </c>
      <c r="N140" s="10"/>
      <c r="O140" s="10">
        <f t="shared" si="1"/>
        <v>93500</v>
      </c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4.25" customHeight="1" x14ac:dyDescent="0.3">
      <c r="A141" s="5">
        <v>2117</v>
      </c>
      <c r="B141" s="5" t="s">
        <v>15</v>
      </c>
      <c r="C141" s="6">
        <v>105659</v>
      </c>
      <c r="D141" s="5" t="s">
        <v>16</v>
      </c>
      <c r="E141" s="5" t="s">
        <v>17</v>
      </c>
      <c r="F141" s="5" t="s">
        <v>18</v>
      </c>
      <c r="G141" s="7" t="s">
        <v>449</v>
      </c>
      <c r="H141" s="7" t="s">
        <v>450</v>
      </c>
      <c r="I141" s="7" t="s">
        <v>31</v>
      </c>
      <c r="J141" s="7" t="s">
        <v>22</v>
      </c>
      <c r="K141" s="8">
        <v>97301</v>
      </c>
      <c r="L141" s="7" t="s">
        <v>405</v>
      </c>
      <c r="M141" s="9">
        <v>10000</v>
      </c>
      <c r="N141" s="10"/>
      <c r="O141" s="10">
        <f t="shared" si="1"/>
        <v>10000</v>
      </c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4.25" customHeight="1" x14ac:dyDescent="0.3">
      <c r="A142" s="5">
        <v>2117</v>
      </c>
      <c r="B142" s="5" t="s">
        <v>15</v>
      </c>
      <c r="C142" s="12">
        <v>108202</v>
      </c>
      <c r="D142" s="5" t="s">
        <v>16</v>
      </c>
      <c r="E142" s="5" t="s">
        <v>17</v>
      </c>
      <c r="F142" s="5" t="s">
        <v>18</v>
      </c>
      <c r="G142" s="5" t="s">
        <v>451</v>
      </c>
      <c r="H142" s="5" t="s">
        <v>452</v>
      </c>
      <c r="I142" s="5" t="s">
        <v>124</v>
      </c>
      <c r="J142" s="5" t="s">
        <v>22</v>
      </c>
      <c r="K142" s="13">
        <v>97401</v>
      </c>
      <c r="L142" s="5" t="s">
        <v>453</v>
      </c>
      <c r="M142" s="10">
        <v>382000</v>
      </c>
      <c r="N142" s="10">
        <v>157440</v>
      </c>
      <c r="O142" s="10">
        <f t="shared" si="1"/>
        <v>539440</v>
      </c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4.25" customHeight="1" x14ac:dyDescent="0.3">
      <c r="A143" s="5">
        <v>2117</v>
      </c>
      <c r="B143" s="5" t="s">
        <v>15</v>
      </c>
      <c r="C143" s="12" t="s">
        <v>454</v>
      </c>
      <c r="D143" s="5" t="s">
        <v>455</v>
      </c>
      <c r="E143" s="5" t="s">
        <v>17</v>
      </c>
      <c r="F143" s="5" t="s">
        <v>18</v>
      </c>
      <c r="G143" s="5" t="s">
        <v>456</v>
      </c>
      <c r="H143" s="5" t="s">
        <v>457</v>
      </c>
      <c r="I143" s="5" t="s">
        <v>21</v>
      </c>
      <c r="J143" s="5" t="s">
        <v>22</v>
      </c>
      <c r="K143" s="5">
        <v>97220</v>
      </c>
      <c r="L143" s="7" t="s">
        <v>458</v>
      </c>
      <c r="M143" s="9" t="s">
        <v>459</v>
      </c>
      <c r="N143" s="9">
        <v>-549</v>
      </c>
      <c r="O143" s="9" t="s">
        <v>460</v>
      </c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4.25" customHeight="1" x14ac:dyDescent="0.3">
      <c r="A144" s="5">
        <v>2117</v>
      </c>
      <c r="B144" s="5" t="s">
        <v>15</v>
      </c>
      <c r="C144" s="6">
        <v>108531</v>
      </c>
      <c r="D144" s="5" t="s">
        <v>16</v>
      </c>
      <c r="E144" s="5" t="s">
        <v>17</v>
      </c>
      <c r="F144" s="5" t="s">
        <v>18</v>
      </c>
      <c r="G144" s="7" t="s">
        <v>461</v>
      </c>
      <c r="H144" s="7" t="s">
        <v>462</v>
      </c>
      <c r="I144" s="7" t="s">
        <v>463</v>
      </c>
      <c r="J144" s="7" t="s">
        <v>22</v>
      </c>
      <c r="K144" s="7">
        <v>97067</v>
      </c>
      <c r="L144" s="7" t="s">
        <v>464</v>
      </c>
      <c r="M144" s="9">
        <v>2100</v>
      </c>
      <c r="N144" s="10"/>
      <c r="O144" s="10">
        <f t="shared" ref="O144:O201" si="2">SUM(M144:N144)</f>
        <v>2100</v>
      </c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4.25" customHeight="1" x14ac:dyDescent="0.3">
      <c r="A145" s="5">
        <v>2117</v>
      </c>
      <c r="B145" s="5" t="s">
        <v>15</v>
      </c>
      <c r="C145" s="6">
        <v>108523</v>
      </c>
      <c r="D145" s="5" t="s">
        <v>16</v>
      </c>
      <c r="E145" s="5" t="s">
        <v>17</v>
      </c>
      <c r="F145" s="5" t="s">
        <v>18</v>
      </c>
      <c r="G145" s="7" t="s">
        <v>465</v>
      </c>
      <c r="H145" s="7" t="s">
        <v>466</v>
      </c>
      <c r="I145" s="7" t="s">
        <v>467</v>
      </c>
      <c r="J145" s="7" t="s">
        <v>22</v>
      </c>
      <c r="K145" s="7">
        <v>97759</v>
      </c>
      <c r="L145" s="7" t="s">
        <v>101</v>
      </c>
      <c r="M145" s="9">
        <v>2100</v>
      </c>
      <c r="N145" s="10"/>
      <c r="O145" s="10">
        <f t="shared" si="2"/>
        <v>2100</v>
      </c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4.25" customHeight="1" x14ac:dyDescent="0.3">
      <c r="A146" s="5">
        <v>2117</v>
      </c>
      <c r="B146" s="5" t="s">
        <v>15</v>
      </c>
      <c r="C146" s="12">
        <v>107899</v>
      </c>
      <c r="D146" s="5" t="s">
        <v>16</v>
      </c>
      <c r="E146" s="5" t="s">
        <v>17</v>
      </c>
      <c r="F146" s="5" t="s">
        <v>18</v>
      </c>
      <c r="G146" s="5" t="s">
        <v>468</v>
      </c>
      <c r="H146" s="5" t="s">
        <v>469</v>
      </c>
      <c r="I146" s="5" t="s">
        <v>31</v>
      </c>
      <c r="J146" s="5" t="s">
        <v>22</v>
      </c>
      <c r="K146" s="5">
        <v>97306</v>
      </c>
      <c r="L146" s="7" t="s">
        <v>254</v>
      </c>
      <c r="M146" s="9">
        <v>65000</v>
      </c>
      <c r="N146" s="10"/>
      <c r="O146" s="10">
        <f t="shared" si="2"/>
        <v>65000</v>
      </c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4.25" customHeight="1" x14ac:dyDescent="0.3">
      <c r="A147" s="5">
        <v>2117</v>
      </c>
      <c r="B147" s="5" t="s">
        <v>15</v>
      </c>
      <c r="C147" s="6">
        <v>108563</v>
      </c>
      <c r="D147" s="5" t="s">
        <v>16</v>
      </c>
      <c r="E147" s="5" t="s">
        <v>17</v>
      </c>
      <c r="F147" s="5" t="s">
        <v>18</v>
      </c>
      <c r="G147" s="7" t="s">
        <v>470</v>
      </c>
      <c r="H147" s="7" t="s">
        <v>471</v>
      </c>
      <c r="I147" s="7" t="s">
        <v>78</v>
      </c>
      <c r="J147" s="7" t="s">
        <v>22</v>
      </c>
      <c r="K147" s="7">
        <v>97223</v>
      </c>
      <c r="L147" s="7" t="s">
        <v>472</v>
      </c>
      <c r="M147" s="9">
        <v>2100</v>
      </c>
      <c r="N147" s="10"/>
      <c r="O147" s="10">
        <f t="shared" si="2"/>
        <v>2100</v>
      </c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4.25" customHeight="1" x14ac:dyDescent="0.3">
      <c r="A148" s="5">
        <v>2117</v>
      </c>
      <c r="B148" s="5" t="s">
        <v>15</v>
      </c>
      <c r="C148" s="6">
        <v>108524</v>
      </c>
      <c r="D148" s="5" t="s">
        <v>16</v>
      </c>
      <c r="E148" s="5" t="s">
        <v>17</v>
      </c>
      <c r="F148" s="5" t="s">
        <v>18</v>
      </c>
      <c r="G148" s="7" t="s">
        <v>473</v>
      </c>
      <c r="H148" s="7" t="s">
        <v>474</v>
      </c>
      <c r="I148" s="7" t="s">
        <v>475</v>
      </c>
      <c r="J148" s="7" t="s">
        <v>22</v>
      </c>
      <c r="K148" s="8">
        <v>97058</v>
      </c>
      <c r="L148" s="7" t="s">
        <v>101</v>
      </c>
      <c r="M148" s="9">
        <v>2000</v>
      </c>
      <c r="N148" s="10"/>
      <c r="O148" s="10">
        <f t="shared" si="2"/>
        <v>2000</v>
      </c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4.25" customHeight="1" x14ac:dyDescent="0.3">
      <c r="A149" s="5">
        <v>2117</v>
      </c>
      <c r="B149" s="5" t="s">
        <v>15</v>
      </c>
      <c r="C149" s="6">
        <v>108524</v>
      </c>
      <c r="D149" s="5" t="s">
        <v>16</v>
      </c>
      <c r="E149" s="5" t="s">
        <v>17</v>
      </c>
      <c r="F149" s="5" t="s">
        <v>18</v>
      </c>
      <c r="G149" s="7" t="s">
        <v>473</v>
      </c>
      <c r="H149" s="7" t="s">
        <v>474</v>
      </c>
      <c r="I149" s="7" t="s">
        <v>475</v>
      </c>
      <c r="J149" s="7" t="s">
        <v>22</v>
      </c>
      <c r="K149" s="8">
        <v>97058</v>
      </c>
      <c r="L149" s="7" t="s">
        <v>476</v>
      </c>
      <c r="M149" s="9">
        <v>5000</v>
      </c>
      <c r="N149" s="10"/>
      <c r="O149" s="10">
        <f t="shared" si="2"/>
        <v>5000</v>
      </c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4.25" customHeight="1" x14ac:dyDescent="0.3">
      <c r="A150" s="5">
        <v>2117</v>
      </c>
      <c r="B150" s="5" t="s">
        <v>15</v>
      </c>
      <c r="C150" s="6">
        <v>108577</v>
      </c>
      <c r="D150" s="5" t="s">
        <v>16</v>
      </c>
      <c r="E150" s="5" t="s">
        <v>17</v>
      </c>
      <c r="F150" s="5" t="s">
        <v>18</v>
      </c>
      <c r="G150" s="7" t="s">
        <v>477</v>
      </c>
      <c r="H150" s="16" t="s">
        <v>478</v>
      </c>
      <c r="I150" s="7" t="s">
        <v>232</v>
      </c>
      <c r="J150" s="7" t="s">
        <v>22</v>
      </c>
      <c r="K150" s="8">
        <v>97113</v>
      </c>
      <c r="L150" s="7" t="s">
        <v>65</v>
      </c>
      <c r="M150" s="9">
        <v>2100</v>
      </c>
      <c r="N150" s="10"/>
      <c r="O150" s="10">
        <f t="shared" si="2"/>
        <v>2100</v>
      </c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4.25" customHeight="1" x14ac:dyDescent="0.3">
      <c r="A151" s="5">
        <v>2117</v>
      </c>
      <c r="B151" s="5" t="s">
        <v>15</v>
      </c>
      <c r="C151" s="19">
        <v>108979</v>
      </c>
      <c r="D151" s="5" t="s">
        <v>16</v>
      </c>
      <c r="E151" s="5" t="s">
        <v>17</v>
      </c>
      <c r="F151" s="5" t="s">
        <v>18</v>
      </c>
      <c r="G151" s="7" t="s">
        <v>479</v>
      </c>
      <c r="H151" s="16" t="s">
        <v>480</v>
      </c>
      <c r="I151" s="7" t="s">
        <v>475</v>
      </c>
      <c r="J151" s="7" t="s">
        <v>22</v>
      </c>
      <c r="K151" s="8">
        <v>97058</v>
      </c>
      <c r="L151" s="7" t="s">
        <v>75</v>
      </c>
      <c r="M151" s="9">
        <v>5000</v>
      </c>
      <c r="N151" s="10"/>
      <c r="O151" s="10">
        <f t="shared" si="2"/>
        <v>5000</v>
      </c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4.25" customHeight="1" x14ac:dyDescent="0.3">
      <c r="A152" s="5">
        <v>2117</v>
      </c>
      <c r="B152" s="5" t="s">
        <v>15</v>
      </c>
      <c r="C152" s="6">
        <v>108806</v>
      </c>
      <c r="D152" s="5" t="s">
        <v>16</v>
      </c>
      <c r="E152" s="5" t="s">
        <v>17</v>
      </c>
      <c r="F152" s="5" t="s">
        <v>18</v>
      </c>
      <c r="G152" s="7" t="s">
        <v>481</v>
      </c>
      <c r="H152" s="7" t="s">
        <v>482</v>
      </c>
      <c r="I152" s="7" t="s">
        <v>483</v>
      </c>
      <c r="J152" s="7" t="s">
        <v>56</v>
      </c>
      <c r="K152" s="8">
        <v>94111</v>
      </c>
      <c r="L152" s="7" t="s">
        <v>348</v>
      </c>
      <c r="M152" s="9">
        <v>149000</v>
      </c>
      <c r="N152" s="10"/>
      <c r="O152" s="10">
        <f t="shared" si="2"/>
        <v>149000</v>
      </c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4.25" customHeight="1" x14ac:dyDescent="0.3">
      <c r="A153" s="5">
        <v>2117</v>
      </c>
      <c r="B153" s="5" t="s">
        <v>15</v>
      </c>
      <c r="C153" s="6">
        <v>104546</v>
      </c>
      <c r="D153" s="5" t="s">
        <v>16</v>
      </c>
      <c r="E153" s="5" t="s">
        <v>17</v>
      </c>
      <c r="F153" s="5" t="s">
        <v>18</v>
      </c>
      <c r="G153" s="7" t="s">
        <v>484</v>
      </c>
      <c r="H153" s="7" t="s">
        <v>485</v>
      </c>
      <c r="I153" s="7" t="s">
        <v>486</v>
      </c>
      <c r="J153" s="7" t="s">
        <v>56</v>
      </c>
      <c r="K153" s="8">
        <v>90074</v>
      </c>
      <c r="L153" s="7" t="s">
        <v>487</v>
      </c>
      <c r="M153" s="9">
        <v>20000</v>
      </c>
      <c r="N153" s="10"/>
      <c r="O153" s="10">
        <f t="shared" si="2"/>
        <v>20000</v>
      </c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4.25" customHeight="1" x14ac:dyDescent="0.3">
      <c r="A154" s="5">
        <v>2117</v>
      </c>
      <c r="B154" s="5" t="s">
        <v>15</v>
      </c>
      <c r="C154" s="6">
        <v>108530</v>
      </c>
      <c r="D154" s="5" t="s">
        <v>16</v>
      </c>
      <c r="E154" s="5" t="s">
        <v>17</v>
      </c>
      <c r="F154" s="5" t="s">
        <v>18</v>
      </c>
      <c r="G154" s="7" t="s">
        <v>488</v>
      </c>
      <c r="H154" s="7" t="s">
        <v>489</v>
      </c>
      <c r="I154" s="7" t="s">
        <v>490</v>
      </c>
      <c r="J154" s="7" t="s">
        <v>22</v>
      </c>
      <c r="K154" s="8">
        <v>97141</v>
      </c>
      <c r="L154" s="7" t="s">
        <v>65</v>
      </c>
      <c r="M154" s="9">
        <v>2100</v>
      </c>
      <c r="N154" s="10"/>
      <c r="O154" s="10">
        <f t="shared" si="2"/>
        <v>2100</v>
      </c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4.25" customHeight="1" x14ac:dyDescent="0.3">
      <c r="A155" s="5">
        <v>2117</v>
      </c>
      <c r="B155" s="5" t="s">
        <v>15</v>
      </c>
      <c r="C155" s="12">
        <v>107402</v>
      </c>
      <c r="D155" s="5" t="s">
        <v>16</v>
      </c>
      <c r="E155" s="5" t="s">
        <v>17</v>
      </c>
      <c r="F155" s="5" t="s">
        <v>18</v>
      </c>
      <c r="G155" s="7" t="s">
        <v>491</v>
      </c>
      <c r="H155" s="5" t="s">
        <v>492</v>
      </c>
      <c r="I155" s="5" t="s">
        <v>243</v>
      </c>
      <c r="J155" s="5" t="s">
        <v>22</v>
      </c>
      <c r="K155" s="13">
        <v>97381</v>
      </c>
      <c r="L155" s="5" t="s">
        <v>493</v>
      </c>
      <c r="M155" s="10">
        <v>232100</v>
      </c>
      <c r="N155" s="10"/>
      <c r="O155" s="10">
        <f t="shared" si="2"/>
        <v>232100</v>
      </c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4.25" customHeight="1" x14ac:dyDescent="0.3">
      <c r="A156" s="5">
        <v>2117</v>
      </c>
      <c r="B156" s="5" t="s">
        <v>15</v>
      </c>
      <c r="C156" s="6">
        <v>108427</v>
      </c>
      <c r="D156" s="5" t="s">
        <v>16</v>
      </c>
      <c r="E156" s="5" t="s">
        <v>17</v>
      </c>
      <c r="F156" s="5" t="s">
        <v>18</v>
      </c>
      <c r="G156" s="7" t="s">
        <v>494</v>
      </c>
      <c r="H156" s="7" t="s">
        <v>495</v>
      </c>
      <c r="I156" s="7" t="s">
        <v>31</v>
      </c>
      <c r="J156" s="7" t="s">
        <v>22</v>
      </c>
      <c r="K156" s="8">
        <v>97302</v>
      </c>
      <c r="L156" s="7" t="s">
        <v>155</v>
      </c>
      <c r="M156" s="9" t="s">
        <v>496</v>
      </c>
      <c r="N156" s="10"/>
      <c r="O156" s="10">
        <f t="shared" si="2"/>
        <v>0</v>
      </c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4.25" customHeight="1" x14ac:dyDescent="0.3">
      <c r="A157" s="5">
        <v>2117</v>
      </c>
      <c r="B157" s="5" t="s">
        <v>15</v>
      </c>
      <c r="C157" s="12" t="s">
        <v>497</v>
      </c>
      <c r="D157" s="5" t="s">
        <v>455</v>
      </c>
      <c r="E157" s="5" t="s">
        <v>17</v>
      </c>
      <c r="F157" s="5" t="s">
        <v>18</v>
      </c>
      <c r="G157" s="7" t="s">
        <v>498</v>
      </c>
      <c r="H157" s="5" t="s">
        <v>499</v>
      </c>
      <c r="I157" s="5" t="s">
        <v>64</v>
      </c>
      <c r="J157" s="5" t="s">
        <v>22</v>
      </c>
      <c r="K157" s="5">
        <v>97007</v>
      </c>
      <c r="L157" s="7" t="s">
        <v>500</v>
      </c>
      <c r="M157" s="9">
        <v>13520</v>
      </c>
      <c r="N157" s="10"/>
      <c r="O157" s="10">
        <f t="shared" si="2"/>
        <v>13520</v>
      </c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4.25" customHeight="1" x14ac:dyDescent="0.3">
      <c r="A158" s="5">
        <v>2117</v>
      </c>
      <c r="B158" s="5" t="s">
        <v>15</v>
      </c>
      <c r="C158" s="12">
        <v>102499</v>
      </c>
      <c r="D158" s="5" t="s">
        <v>16</v>
      </c>
      <c r="E158" s="5" t="s">
        <v>17</v>
      </c>
      <c r="F158" s="5" t="s">
        <v>18</v>
      </c>
      <c r="G158" s="7" t="s">
        <v>501</v>
      </c>
      <c r="H158" s="5" t="s">
        <v>502</v>
      </c>
      <c r="I158" s="5" t="s">
        <v>31</v>
      </c>
      <c r="J158" s="5" t="s">
        <v>22</v>
      </c>
      <c r="K158" s="13">
        <v>97304</v>
      </c>
      <c r="L158" s="5" t="s">
        <v>503</v>
      </c>
      <c r="M158" s="10">
        <v>300000</v>
      </c>
      <c r="N158" s="9">
        <v>193000</v>
      </c>
      <c r="O158" s="10">
        <f t="shared" si="2"/>
        <v>493000</v>
      </c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4.25" customHeight="1" x14ac:dyDescent="0.3">
      <c r="A159" s="5">
        <v>2117</v>
      </c>
      <c r="B159" s="5" t="s">
        <v>15</v>
      </c>
      <c r="C159" s="6">
        <v>108559</v>
      </c>
      <c r="D159" s="5" t="s">
        <v>16</v>
      </c>
      <c r="E159" s="5" t="s">
        <v>17</v>
      </c>
      <c r="F159" s="5" t="s">
        <v>18</v>
      </c>
      <c r="G159" s="7" t="s">
        <v>504</v>
      </c>
      <c r="H159" s="7" t="s">
        <v>505</v>
      </c>
      <c r="I159" s="7" t="s">
        <v>110</v>
      </c>
      <c r="J159" s="7" t="s">
        <v>22</v>
      </c>
      <c r="K159" s="8">
        <v>97128</v>
      </c>
      <c r="L159" s="7" t="s">
        <v>65</v>
      </c>
      <c r="M159" s="9">
        <v>700</v>
      </c>
      <c r="N159" s="10"/>
      <c r="O159" s="10">
        <f t="shared" si="2"/>
        <v>700</v>
      </c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4.25" customHeight="1" x14ac:dyDescent="0.3">
      <c r="A160" s="5">
        <v>2117</v>
      </c>
      <c r="B160" s="5" t="s">
        <v>15</v>
      </c>
      <c r="C160" s="12">
        <v>108073</v>
      </c>
      <c r="D160" s="5" t="s">
        <v>16</v>
      </c>
      <c r="E160" s="5" t="s">
        <v>17</v>
      </c>
      <c r="F160" s="5" t="s">
        <v>18</v>
      </c>
      <c r="G160" s="5" t="s">
        <v>506</v>
      </c>
      <c r="H160" s="5" t="s">
        <v>507</v>
      </c>
      <c r="I160" s="5" t="s">
        <v>508</v>
      </c>
      <c r="J160" s="5" t="s">
        <v>509</v>
      </c>
      <c r="K160" s="13">
        <v>45207</v>
      </c>
      <c r="L160" s="5" t="s">
        <v>510</v>
      </c>
      <c r="M160" s="10">
        <v>463.5</v>
      </c>
      <c r="N160" s="10"/>
      <c r="O160" s="10">
        <f t="shared" si="2"/>
        <v>463.5</v>
      </c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4.25" customHeight="1" x14ac:dyDescent="0.3">
      <c r="A161" s="5">
        <v>2117</v>
      </c>
      <c r="B161" s="5" t="s">
        <v>15</v>
      </c>
      <c r="C161" s="6">
        <v>108985</v>
      </c>
      <c r="D161" s="5" t="s">
        <v>16</v>
      </c>
      <c r="E161" s="5" t="s">
        <v>17</v>
      </c>
      <c r="F161" s="5" t="s">
        <v>18</v>
      </c>
      <c r="G161" s="7" t="s">
        <v>511</v>
      </c>
      <c r="H161" s="7" t="s">
        <v>512</v>
      </c>
      <c r="I161" s="7" t="s">
        <v>513</v>
      </c>
      <c r="J161" s="7" t="s">
        <v>22</v>
      </c>
      <c r="K161" s="7">
        <v>97918</v>
      </c>
      <c r="L161" s="7" t="s">
        <v>261</v>
      </c>
      <c r="M161" s="9">
        <v>1000</v>
      </c>
      <c r="N161" s="10"/>
      <c r="O161" s="10">
        <f t="shared" si="2"/>
        <v>1000</v>
      </c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4.25" customHeight="1" x14ac:dyDescent="0.3">
      <c r="A162" s="5">
        <v>2117</v>
      </c>
      <c r="B162" s="5" t="s">
        <v>15</v>
      </c>
      <c r="C162" s="12">
        <v>108454</v>
      </c>
      <c r="D162" s="5" t="s">
        <v>16</v>
      </c>
      <c r="E162" s="5" t="s">
        <v>17</v>
      </c>
      <c r="F162" s="5" t="s">
        <v>18</v>
      </c>
      <c r="G162" s="5" t="s">
        <v>514</v>
      </c>
      <c r="H162" s="5" t="s">
        <v>515</v>
      </c>
      <c r="I162" s="5" t="s">
        <v>110</v>
      </c>
      <c r="J162" s="5" t="s">
        <v>22</v>
      </c>
      <c r="K162" s="5">
        <v>97128</v>
      </c>
      <c r="L162" s="7" t="s">
        <v>202</v>
      </c>
      <c r="M162" s="10">
        <v>10000</v>
      </c>
      <c r="N162" s="10"/>
      <c r="O162" s="10">
        <f t="shared" si="2"/>
        <v>10000</v>
      </c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4.25" customHeight="1" x14ac:dyDescent="0.3">
      <c r="A163" s="5">
        <v>2117</v>
      </c>
      <c r="B163" s="5" t="s">
        <v>15</v>
      </c>
      <c r="C163" s="12">
        <v>108454</v>
      </c>
      <c r="D163" s="5" t="s">
        <v>16</v>
      </c>
      <c r="E163" s="5" t="s">
        <v>17</v>
      </c>
      <c r="F163" s="5" t="s">
        <v>18</v>
      </c>
      <c r="G163" s="5" t="s">
        <v>514</v>
      </c>
      <c r="H163" s="5" t="s">
        <v>515</v>
      </c>
      <c r="I163" s="5" t="s">
        <v>110</v>
      </c>
      <c r="J163" s="5" t="s">
        <v>22</v>
      </c>
      <c r="K163" s="5">
        <v>97128</v>
      </c>
      <c r="L163" s="7" t="s">
        <v>516</v>
      </c>
      <c r="M163" s="9">
        <v>15000</v>
      </c>
      <c r="N163" s="10"/>
      <c r="O163" s="10">
        <f t="shared" si="2"/>
        <v>15000</v>
      </c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4.25" customHeight="1" x14ac:dyDescent="0.3">
      <c r="A164" s="5">
        <v>2117</v>
      </c>
      <c r="B164" s="5" t="s">
        <v>15</v>
      </c>
      <c r="C164" s="6">
        <v>108580</v>
      </c>
      <c r="D164" s="5" t="s">
        <v>16</v>
      </c>
      <c r="E164" s="5" t="s">
        <v>17</v>
      </c>
      <c r="F164" s="5" t="s">
        <v>18</v>
      </c>
      <c r="G164" s="7" t="s">
        <v>517</v>
      </c>
      <c r="H164" s="7" t="s">
        <v>518</v>
      </c>
      <c r="I164" s="7" t="s">
        <v>64</v>
      </c>
      <c r="J164" s="7" t="s">
        <v>22</v>
      </c>
      <c r="K164" s="7">
        <v>97008</v>
      </c>
      <c r="L164" s="7" t="s">
        <v>101</v>
      </c>
      <c r="M164" s="9">
        <v>2100</v>
      </c>
      <c r="N164" s="10"/>
      <c r="O164" s="10">
        <f t="shared" si="2"/>
        <v>2100</v>
      </c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4.25" customHeight="1" x14ac:dyDescent="0.3">
      <c r="A165" s="5">
        <v>2117</v>
      </c>
      <c r="B165" s="5" t="s">
        <v>15</v>
      </c>
      <c r="C165" s="6">
        <v>108992</v>
      </c>
      <c r="D165" s="5" t="s">
        <v>16</v>
      </c>
      <c r="E165" s="5" t="s">
        <v>17</v>
      </c>
      <c r="F165" s="5" t="s">
        <v>18</v>
      </c>
      <c r="G165" s="7" t="s">
        <v>519</v>
      </c>
      <c r="H165" s="7" t="s">
        <v>520</v>
      </c>
      <c r="I165" s="7" t="s">
        <v>475</v>
      </c>
      <c r="J165" s="7" t="s">
        <v>22</v>
      </c>
      <c r="K165" s="8">
        <v>97058</v>
      </c>
      <c r="L165" s="7" t="s">
        <v>521</v>
      </c>
      <c r="M165" s="9">
        <v>15000</v>
      </c>
      <c r="N165" s="10"/>
      <c r="O165" s="10">
        <f t="shared" si="2"/>
        <v>15000</v>
      </c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4.25" customHeight="1" x14ac:dyDescent="0.3">
      <c r="A166" s="5">
        <v>2117</v>
      </c>
      <c r="B166" s="5" t="s">
        <v>15</v>
      </c>
      <c r="C166" s="6">
        <v>108934</v>
      </c>
      <c r="D166" s="5" t="s">
        <v>16</v>
      </c>
      <c r="E166" s="5" t="s">
        <v>17</v>
      </c>
      <c r="F166" s="5" t="s">
        <v>18</v>
      </c>
      <c r="G166" s="7" t="s">
        <v>522</v>
      </c>
      <c r="H166" s="7" t="s">
        <v>523</v>
      </c>
      <c r="I166" s="7" t="s">
        <v>21</v>
      </c>
      <c r="J166" s="7" t="s">
        <v>22</v>
      </c>
      <c r="K166" s="7">
        <v>97212</v>
      </c>
      <c r="L166" s="7" t="s">
        <v>524</v>
      </c>
      <c r="M166" s="9">
        <v>2000</v>
      </c>
      <c r="N166" s="10"/>
      <c r="O166" s="10">
        <f t="shared" si="2"/>
        <v>2000</v>
      </c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4.25" customHeight="1" x14ac:dyDescent="0.3">
      <c r="A167" s="5">
        <v>2117</v>
      </c>
      <c r="B167" s="5" t="s">
        <v>15</v>
      </c>
      <c r="C167" s="12" t="s">
        <v>525</v>
      </c>
      <c r="D167" s="5" t="s">
        <v>526</v>
      </c>
      <c r="E167" s="5" t="s">
        <v>17</v>
      </c>
      <c r="F167" s="5" t="s">
        <v>18</v>
      </c>
      <c r="G167" s="7" t="s">
        <v>527</v>
      </c>
      <c r="H167" s="5" t="s">
        <v>528</v>
      </c>
      <c r="I167" s="5" t="s">
        <v>78</v>
      </c>
      <c r="J167" s="5" t="s">
        <v>22</v>
      </c>
      <c r="K167" s="5">
        <v>97070</v>
      </c>
      <c r="L167" s="7" t="s">
        <v>402</v>
      </c>
      <c r="M167" s="9">
        <v>149000</v>
      </c>
      <c r="N167" s="9">
        <v>395500</v>
      </c>
      <c r="O167" s="10">
        <f t="shared" si="2"/>
        <v>544500</v>
      </c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4.25" customHeight="1" x14ac:dyDescent="0.3">
      <c r="A168" s="5">
        <v>2117</v>
      </c>
      <c r="B168" s="5" t="s">
        <v>15</v>
      </c>
      <c r="C168" s="6">
        <v>108960</v>
      </c>
      <c r="D168" s="5" t="s">
        <v>16</v>
      </c>
      <c r="E168" s="5" t="s">
        <v>17</v>
      </c>
      <c r="F168" s="5" t="s">
        <v>18</v>
      </c>
      <c r="G168" s="7" t="s">
        <v>529</v>
      </c>
      <c r="H168" s="7" t="s">
        <v>530</v>
      </c>
      <c r="I168" s="7" t="s">
        <v>531</v>
      </c>
      <c r="J168" s="7" t="s">
        <v>22</v>
      </c>
      <c r="K168" s="7">
        <v>97080</v>
      </c>
      <c r="L168" s="7" t="s">
        <v>532</v>
      </c>
      <c r="M168" s="9">
        <v>10000</v>
      </c>
      <c r="N168" s="9"/>
      <c r="O168" s="10">
        <f t="shared" si="2"/>
        <v>10000</v>
      </c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4.25" customHeight="1" x14ac:dyDescent="0.3">
      <c r="A169" s="5">
        <v>2117</v>
      </c>
      <c r="B169" s="5" t="s">
        <v>15</v>
      </c>
      <c r="C169" s="6">
        <v>108564</v>
      </c>
      <c r="D169" s="5" t="s">
        <v>16</v>
      </c>
      <c r="E169" s="5" t="s">
        <v>17</v>
      </c>
      <c r="F169" s="5" t="s">
        <v>18</v>
      </c>
      <c r="G169" s="7" t="s">
        <v>533</v>
      </c>
      <c r="H169" s="7" t="s">
        <v>534</v>
      </c>
      <c r="I169" s="7" t="s">
        <v>535</v>
      </c>
      <c r="J169" s="7" t="s">
        <v>22</v>
      </c>
      <c r="K169" s="7">
        <v>97901</v>
      </c>
      <c r="L169" s="7" t="s">
        <v>101</v>
      </c>
      <c r="M169" s="9">
        <v>2100</v>
      </c>
      <c r="N169" s="9">
        <v>2900</v>
      </c>
      <c r="O169" s="10">
        <f t="shared" si="2"/>
        <v>5000</v>
      </c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4.25" customHeight="1" x14ac:dyDescent="0.3">
      <c r="A170" s="5">
        <v>2117</v>
      </c>
      <c r="B170" s="5" t="s">
        <v>15</v>
      </c>
      <c r="C170" s="6">
        <v>108564</v>
      </c>
      <c r="D170" s="5" t="s">
        <v>16</v>
      </c>
      <c r="E170" s="5" t="s">
        <v>17</v>
      </c>
      <c r="F170" s="5" t="s">
        <v>18</v>
      </c>
      <c r="G170" s="7" t="s">
        <v>533</v>
      </c>
      <c r="H170" s="7" t="s">
        <v>534</v>
      </c>
      <c r="I170" s="7" t="s">
        <v>535</v>
      </c>
      <c r="J170" s="7" t="s">
        <v>22</v>
      </c>
      <c r="K170" s="7">
        <v>97901</v>
      </c>
      <c r="L170" s="7" t="s">
        <v>40</v>
      </c>
      <c r="M170" s="9">
        <v>5000</v>
      </c>
      <c r="N170" s="9"/>
      <c r="O170" s="10">
        <f t="shared" si="2"/>
        <v>5000</v>
      </c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4.25" customHeight="1" x14ac:dyDescent="0.3">
      <c r="A171" s="5">
        <v>2117</v>
      </c>
      <c r="B171" s="5" t="s">
        <v>15</v>
      </c>
      <c r="C171" s="12">
        <v>108428</v>
      </c>
      <c r="D171" s="5" t="s">
        <v>16</v>
      </c>
      <c r="E171" s="5" t="s">
        <v>17</v>
      </c>
      <c r="F171" s="5" t="s">
        <v>18</v>
      </c>
      <c r="G171" s="5" t="s">
        <v>536</v>
      </c>
      <c r="H171" s="5" t="s">
        <v>537</v>
      </c>
      <c r="I171" s="5" t="s">
        <v>124</v>
      </c>
      <c r="J171" s="5" t="s">
        <v>22</v>
      </c>
      <c r="K171" s="5">
        <v>97402</v>
      </c>
      <c r="L171" s="5" t="s">
        <v>538</v>
      </c>
      <c r="M171" s="9" t="s">
        <v>539</v>
      </c>
      <c r="N171" s="10"/>
      <c r="O171" s="10">
        <f t="shared" si="2"/>
        <v>0</v>
      </c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4.25" customHeight="1" x14ac:dyDescent="0.3">
      <c r="A172" s="5">
        <v>2117</v>
      </c>
      <c r="B172" s="5" t="s">
        <v>15</v>
      </c>
      <c r="C172" s="12">
        <v>108605</v>
      </c>
      <c r="D172" s="5" t="s">
        <v>16</v>
      </c>
      <c r="E172" s="5" t="s">
        <v>17</v>
      </c>
      <c r="F172" s="5" t="s">
        <v>18</v>
      </c>
      <c r="G172" s="5" t="s">
        <v>540</v>
      </c>
      <c r="H172" s="5" t="s">
        <v>541</v>
      </c>
      <c r="I172" s="5" t="s">
        <v>542</v>
      </c>
      <c r="J172" s="5" t="s">
        <v>22</v>
      </c>
      <c r="K172" s="5">
        <v>97446</v>
      </c>
      <c r="L172" s="7" t="s">
        <v>155</v>
      </c>
      <c r="M172" s="9" t="s">
        <v>543</v>
      </c>
      <c r="N172" s="10"/>
      <c r="O172" s="10">
        <f t="shared" si="2"/>
        <v>0</v>
      </c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4.25" customHeight="1" x14ac:dyDescent="0.3">
      <c r="A173" s="5">
        <v>2117</v>
      </c>
      <c r="B173" s="5" t="s">
        <v>15</v>
      </c>
      <c r="C173" s="12">
        <v>108648</v>
      </c>
      <c r="D173" s="5" t="s">
        <v>16</v>
      </c>
      <c r="E173" s="5" t="s">
        <v>17</v>
      </c>
      <c r="F173" s="5" t="s">
        <v>18</v>
      </c>
      <c r="G173" s="5" t="s">
        <v>544</v>
      </c>
      <c r="H173" s="5" t="s">
        <v>545</v>
      </c>
      <c r="I173" s="5" t="s">
        <v>546</v>
      </c>
      <c r="J173" s="5" t="s">
        <v>22</v>
      </c>
      <c r="K173" s="5">
        <v>97111</v>
      </c>
      <c r="L173" s="7" t="s">
        <v>547</v>
      </c>
      <c r="M173" s="10">
        <v>10000</v>
      </c>
      <c r="N173" s="10"/>
      <c r="O173" s="10">
        <f t="shared" si="2"/>
        <v>10000</v>
      </c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4.25" customHeight="1" x14ac:dyDescent="0.3">
      <c r="A174" s="5">
        <v>2117</v>
      </c>
      <c r="B174" s="5" t="s">
        <v>15</v>
      </c>
      <c r="C174" s="12">
        <v>108472</v>
      </c>
      <c r="D174" s="5" t="s">
        <v>16</v>
      </c>
      <c r="E174" s="5" t="s">
        <v>17</v>
      </c>
      <c r="F174" s="5" t="s">
        <v>18</v>
      </c>
      <c r="G174" s="5" t="s">
        <v>548</v>
      </c>
      <c r="H174" s="5" t="s">
        <v>549</v>
      </c>
      <c r="I174" s="5" t="s">
        <v>31</v>
      </c>
      <c r="J174" s="5" t="s">
        <v>22</v>
      </c>
      <c r="K174" s="5">
        <v>97304</v>
      </c>
      <c r="L174" s="7" t="s">
        <v>550</v>
      </c>
      <c r="M174" s="10">
        <v>18000</v>
      </c>
      <c r="N174" s="10"/>
      <c r="O174" s="10">
        <f t="shared" si="2"/>
        <v>18000</v>
      </c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4.25" customHeight="1" x14ac:dyDescent="0.3">
      <c r="A175" s="5">
        <v>2117</v>
      </c>
      <c r="B175" s="5" t="s">
        <v>15</v>
      </c>
      <c r="C175" s="12">
        <v>108455</v>
      </c>
      <c r="D175" s="5" t="s">
        <v>16</v>
      </c>
      <c r="E175" s="5" t="s">
        <v>17</v>
      </c>
      <c r="F175" s="5" t="s">
        <v>18</v>
      </c>
      <c r="G175" s="5" t="s">
        <v>551</v>
      </c>
      <c r="H175" s="5" t="s">
        <v>552</v>
      </c>
      <c r="I175" s="5" t="s">
        <v>430</v>
      </c>
      <c r="J175" s="5" t="s">
        <v>22</v>
      </c>
      <c r="K175" s="5">
        <v>97070</v>
      </c>
      <c r="L175" s="7" t="s">
        <v>202</v>
      </c>
      <c r="M175" s="10">
        <v>28000</v>
      </c>
      <c r="N175" s="10"/>
      <c r="O175" s="10">
        <f t="shared" si="2"/>
        <v>28000</v>
      </c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4.25" customHeight="1" x14ac:dyDescent="0.3">
      <c r="A176" s="5">
        <v>2117</v>
      </c>
      <c r="B176" s="5" t="s">
        <v>15</v>
      </c>
      <c r="C176" s="12">
        <v>108455</v>
      </c>
      <c r="D176" s="5" t="s">
        <v>16</v>
      </c>
      <c r="E176" s="5" t="s">
        <v>17</v>
      </c>
      <c r="F176" s="5" t="s">
        <v>18</v>
      </c>
      <c r="G176" s="5" t="s">
        <v>551</v>
      </c>
      <c r="H176" s="5" t="s">
        <v>552</v>
      </c>
      <c r="I176" s="5" t="s">
        <v>430</v>
      </c>
      <c r="J176" s="5" t="s">
        <v>22</v>
      </c>
      <c r="K176" s="5">
        <v>97070</v>
      </c>
      <c r="L176" s="7" t="s">
        <v>553</v>
      </c>
      <c r="M176" s="9">
        <v>50000</v>
      </c>
      <c r="N176" s="10"/>
      <c r="O176" s="10">
        <f t="shared" si="2"/>
        <v>50000</v>
      </c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4.25" customHeight="1" x14ac:dyDescent="0.3">
      <c r="A177" s="5">
        <v>2117</v>
      </c>
      <c r="B177" s="5" t="s">
        <v>15</v>
      </c>
      <c r="C177" s="12">
        <v>2089</v>
      </c>
      <c r="D177" s="5" t="s">
        <v>16</v>
      </c>
      <c r="E177" s="5" t="s">
        <v>17</v>
      </c>
      <c r="F177" s="5" t="s">
        <v>18</v>
      </c>
      <c r="G177" s="5" t="s">
        <v>554</v>
      </c>
      <c r="H177" s="5" t="s">
        <v>555</v>
      </c>
      <c r="I177" s="5" t="s">
        <v>31</v>
      </c>
      <c r="J177" s="5" t="s">
        <v>22</v>
      </c>
      <c r="K177" s="5">
        <v>97302</v>
      </c>
      <c r="L177" s="7" t="s">
        <v>155</v>
      </c>
      <c r="M177" s="10" t="s">
        <v>46</v>
      </c>
      <c r="N177" s="10"/>
      <c r="O177" s="10">
        <f t="shared" si="2"/>
        <v>0</v>
      </c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4.25" customHeight="1" x14ac:dyDescent="0.3">
      <c r="A178" s="5">
        <v>2117</v>
      </c>
      <c r="B178" s="5" t="s">
        <v>15</v>
      </c>
      <c r="C178" s="12">
        <v>108362</v>
      </c>
      <c r="D178" s="5" t="s">
        <v>16</v>
      </c>
      <c r="E178" s="5" t="s">
        <v>17</v>
      </c>
      <c r="F178" s="5" t="s">
        <v>18</v>
      </c>
      <c r="G178" s="5" t="s">
        <v>556</v>
      </c>
      <c r="H178" s="5" t="s">
        <v>557</v>
      </c>
      <c r="I178" s="5" t="s">
        <v>558</v>
      </c>
      <c r="J178" s="5" t="s">
        <v>559</v>
      </c>
      <c r="K178" s="5">
        <v>30084</v>
      </c>
      <c r="L178" s="7" t="s">
        <v>560</v>
      </c>
      <c r="M178" s="9">
        <v>149000</v>
      </c>
      <c r="N178" s="9">
        <v>156000</v>
      </c>
      <c r="O178" s="10">
        <f t="shared" si="2"/>
        <v>305000</v>
      </c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4.25" customHeight="1" x14ac:dyDescent="0.3">
      <c r="A179" s="5">
        <v>2117</v>
      </c>
      <c r="B179" s="5" t="s">
        <v>15</v>
      </c>
      <c r="C179" s="12">
        <v>9</v>
      </c>
      <c r="D179" s="5" t="s">
        <v>162</v>
      </c>
      <c r="E179" s="5" t="s">
        <v>127</v>
      </c>
      <c r="F179" s="5" t="s">
        <v>128</v>
      </c>
      <c r="G179" s="5" t="s">
        <v>561</v>
      </c>
      <c r="H179" s="5" t="s">
        <v>562</v>
      </c>
      <c r="I179" s="5" t="s">
        <v>243</v>
      </c>
      <c r="J179" s="5" t="s">
        <v>22</v>
      </c>
      <c r="K179" s="5">
        <v>97381</v>
      </c>
      <c r="L179" s="7" t="s">
        <v>155</v>
      </c>
      <c r="M179" s="10" t="s">
        <v>563</v>
      </c>
      <c r="N179" s="10"/>
      <c r="O179" s="10">
        <f t="shared" si="2"/>
        <v>0</v>
      </c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4.25" customHeight="1" x14ac:dyDescent="0.3">
      <c r="A180" s="5">
        <v>2117</v>
      </c>
      <c r="B180" s="5" t="s">
        <v>15</v>
      </c>
      <c r="C180" s="12" t="s">
        <v>564</v>
      </c>
      <c r="D180" s="5" t="s">
        <v>565</v>
      </c>
      <c r="E180" s="5" t="s">
        <v>17</v>
      </c>
      <c r="F180" s="5" t="s">
        <v>18</v>
      </c>
      <c r="G180" s="5" t="s">
        <v>566</v>
      </c>
      <c r="H180" s="5" t="s">
        <v>567</v>
      </c>
      <c r="I180" s="5" t="s">
        <v>31</v>
      </c>
      <c r="J180" s="5" t="s">
        <v>22</v>
      </c>
      <c r="K180" s="5">
        <v>97301</v>
      </c>
      <c r="L180" s="7" t="s">
        <v>560</v>
      </c>
      <c r="M180" s="10">
        <v>125000</v>
      </c>
      <c r="N180" s="10"/>
      <c r="O180" s="10">
        <f t="shared" si="2"/>
        <v>125000</v>
      </c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4.25" customHeight="1" x14ac:dyDescent="0.3">
      <c r="A181" s="5">
        <v>2117</v>
      </c>
      <c r="B181" s="5" t="s">
        <v>15</v>
      </c>
      <c r="C181" s="6">
        <v>108983</v>
      </c>
      <c r="D181" s="5" t="s">
        <v>16</v>
      </c>
      <c r="E181" s="5" t="s">
        <v>17</v>
      </c>
      <c r="F181" s="5" t="s">
        <v>18</v>
      </c>
      <c r="G181" s="7" t="s">
        <v>568</v>
      </c>
      <c r="H181" s="7" t="s">
        <v>569</v>
      </c>
      <c r="I181" s="7" t="s">
        <v>74</v>
      </c>
      <c r="J181" s="7" t="s">
        <v>22</v>
      </c>
      <c r="K181" s="7">
        <v>97701</v>
      </c>
      <c r="L181" s="7" t="s">
        <v>570</v>
      </c>
      <c r="M181" s="9">
        <v>1000</v>
      </c>
      <c r="N181" s="10"/>
      <c r="O181" s="10">
        <f t="shared" si="2"/>
        <v>1000</v>
      </c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4.25" customHeight="1" x14ac:dyDescent="0.3">
      <c r="A182" s="5">
        <v>2117</v>
      </c>
      <c r="B182" s="5" t="s">
        <v>15</v>
      </c>
      <c r="C182" s="12">
        <v>108351</v>
      </c>
      <c r="D182" s="5" t="s">
        <v>16</v>
      </c>
      <c r="E182" s="5" t="s">
        <v>17</v>
      </c>
      <c r="F182" s="5" t="s">
        <v>18</v>
      </c>
      <c r="G182" s="5" t="s">
        <v>571</v>
      </c>
      <c r="H182" s="5" t="s">
        <v>572</v>
      </c>
      <c r="I182" s="5" t="s">
        <v>21</v>
      </c>
      <c r="J182" s="5" t="s">
        <v>22</v>
      </c>
      <c r="K182" s="13">
        <v>97229</v>
      </c>
      <c r="L182" s="14" t="s">
        <v>198</v>
      </c>
      <c r="M182" s="9">
        <v>50000</v>
      </c>
      <c r="N182" s="10"/>
      <c r="O182" s="10">
        <f t="shared" si="2"/>
        <v>50000</v>
      </c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4.25" customHeight="1" x14ac:dyDescent="0.3">
      <c r="A183" s="5">
        <v>2117</v>
      </c>
      <c r="B183" s="5" t="s">
        <v>15</v>
      </c>
      <c r="C183" s="12">
        <v>108649</v>
      </c>
      <c r="D183" s="5" t="s">
        <v>16</v>
      </c>
      <c r="E183" s="5" t="s">
        <v>17</v>
      </c>
      <c r="F183" s="5" t="s">
        <v>18</v>
      </c>
      <c r="G183" s="5" t="s">
        <v>573</v>
      </c>
      <c r="H183" s="5" t="s">
        <v>572</v>
      </c>
      <c r="I183" s="5" t="s">
        <v>21</v>
      </c>
      <c r="J183" s="5" t="s">
        <v>22</v>
      </c>
      <c r="K183" s="13">
        <v>97229</v>
      </c>
      <c r="L183" s="7" t="s">
        <v>574</v>
      </c>
      <c r="M183" s="10">
        <v>20000</v>
      </c>
      <c r="N183" s="10"/>
      <c r="O183" s="10">
        <f t="shared" si="2"/>
        <v>20000</v>
      </c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4.25" customHeight="1" x14ac:dyDescent="0.3">
      <c r="A184" s="5">
        <v>2117</v>
      </c>
      <c r="B184" s="5" t="s">
        <v>15</v>
      </c>
      <c r="C184" s="12">
        <v>108649</v>
      </c>
      <c r="D184" s="5" t="s">
        <v>16</v>
      </c>
      <c r="E184" s="5" t="s">
        <v>17</v>
      </c>
      <c r="F184" s="5" t="s">
        <v>18</v>
      </c>
      <c r="G184" s="5" t="s">
        <v>573</v>
      </c>
      <c r="H184" s="5" t="s">
        <v>572</v>
      </c>
      <c r="I184" s="5" t="s">
        <v>21</v>
      </c>
      <c r="J184" s="5" t="s">
        <v>22</v>
      </c>
      <c r="K184" s="13">
        <v>97229</v>
      </c>
      <c r="L184" s="7" t="s">
        <v>575</v>
      </c>
      <c r="M184" s="9">
        <v>50000</v>
      </c>
      <c r="N184" s="10"/>
      <c r="O184" s="10">
        <f t="shared" si="2"/>
        <v>50000</v>
      </c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4.25" customHeight="1" x14ac:dyDescent="0.3">
      <c r="A185" s="5">
        <v>2117</v>
      </c>
      <c r="B185" s="5" t="s">
        <v>15</v>
      </c>
      <c r="C185" s="6">
        <v>109033</v>
      </c>
      <c r="D185" s="5" t="s">
        <v>16</v>
      </c>
      <c r="E185" s="5" t="s">
        <v>17</v>
      </c>
      <c r="F185" s="5" t="s">
        <v>18</v>
      </c>
      <c r="G185" s="7" t="s">
        <v>576</v>
      </c>
      <c r="H185" s="7" t="s">
        <v>577</v>
      </c>
      <c r="I185" s="7" t="s">
        <v>124</v>
      </c>
      <c r="J185" s="7" t="s">
        <v>22</v>
      </c>
      <c r="K185" s="7">
        <v>97408</v>
      </c>
      <c r="L185" s="7" t="s">
        <v>578</v>
      </c>
      <c r="M185" s="9">
        <v>9999</v>
      </c>
      <c r="N185" s="10"/>
      <c r="O185" s="10">
        <f t="shared" si="2"/>
        <v>9999</v>
      </c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4.25" customHeight="1" x14ac:dyDescent="0.3">
      <c r="A186" s="5">
        <v>2117</v>
      </c>
      <c r="B186" s="5" t="s">
        <v>15</v>
      </c>
      <c r="C186" s="6">
        <v>108720</v>
      </c>
      <c r="D186" s="5" t="s">
        <v>16</v>
      </c>
      <c r="E186" s="5" t="s">
        <v>17</v>
      </c>
      <c r="F186" s="5" t="s">
        <v>18</v>
      </c>
      <c r="G186" s="7" t="s">
        <v>579</v>
      </c>
      <c r="H186" s="7" t="s">
        <v>580</v>
      </c>
      <c r="I186" s="7" t="s">
        <v>251</v>
      </c>
      <c r="J186" s="7" t="s">
        <v>22</v>
      </c>
      <c r="K186" s="7">
        <v>97140</v>
      </c>
      <c r="L186" s="7" t="s">
        <v>101</v>
      </c>
      <c r="M186" s="9">
        <v>2100</v>
      </c>
      <c r="N186" s="10"/>
      <c r="O186" s="10">
        <f t="shared" si="2"/>
        <v>2100</v>
      </c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4.25" customHeight="1" x14ac:dyDescent="0.3">
      <c r="A187" s="5">
        <v>2117</v>
      </c>
      <c r="B187" s="5" t="s">
        <v>15</v>
      </c>
      <c r="C187" s="6">
        <v>108732</v>
      </c>
      <c r="D187" s="5" t="s">
        <v>16</v>
      </c>
      <c r="E187" s="5" t="s">
        <v>17</v>
      </c>
      <c r="F187" s="5" t="s">
        <v>18</v>
      </c>
      <c r="G187" s="7" t="s">
        <v>581</v>
      </c>
      <c r="H187" s="7" t="s">
        <v>582</v>
      </c>
      <c r="I187" s="7" t="s">
        <v>214</v>
      </c>
      <c r="J187" s="7" t="s">
        <v>22</v>
      </c>
      <c r="K187" s="7">
        <v>97333</v>
      </c>
      <c r="L187" s="7" t="s">
        <v>101</v>
      </c>
      <c r="M187" s="9">
        <v>2100</v>
      </c>
      <c r="N187" s="10"/>
      <c r="O187" s="10">
        <f t="shared" si="2"/>
        <v>2100</v>
      </c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4.25" customHeight="1" x14ac:dyDescent="0.3">
      <c r="A188" s="5">
        <v>2117</v>
      </c>
      <c r="B188" s="5" t="s">
        <v>15</v>
      </c>
      <c r="C188" s="6">
        <v>108562</v>
      </c>
      <c r="D188" s="5" t="s">
        <v>16</v>
      </c>
      <c r="E188" s="5" t="s">
        <v>17</v>
      </c>
      <c r="F188" s="5" t="s">
        <v>18</v>
      </c>
      <c r="G188" s="7" t="s">
        <v>583</v>
      </c>
      <c r="H188" s="7" t="s">
        <v>584</v>
      </c>
      <c r="I188" s="7" t="s">
        <v>585</v>
      </c>
      <c r="J188" s="7" t="s">
        <v>22</v>
      </c>
      <c r="K188" s="7">
        <v>97838</v>
      </c>
      <c r="L188" s="7" t="s">
        <v>101</v>
      </c>
      <c r="M188" s="9">
        <v>2100</v>
      </c>
      <c r="N188" s="10"/>
      <c r="O188" s="10">
        <f t="shared" si="2"/>
        <v>2100</v>
      </c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4.25" customHeight="1" x14ac:dyDescent="0.3">
      <c r="A189" s="5">
        <v>2117</v>
      </c>
      <c r="B189" s="5" t="s">
        <v>15</v>
      </c>
      <c r="C189" s="6">
        <v>108603</v>
      </c>
      <c r="D189" s="5" t="s">
        <v>16</v>
      </c>
      <c r="E189" s="5" t="s">
        <v>17</v>
      </c>
      <c r="F189" s="5" t="s">
        <v>18</v>
      </c>
      <c r="G189" s="7" t="s">
        <v>586</v>
      </c>
      <c r="H189" s="7" t="s">
        <v>587</v>
      </c>
      <c r="I189" s="7" t="s">
        <v>116</v>
      </c>
      <c r="J189" s="7" t="s">
        <v>588</v>
      </c>
      <c r="K189" s="7">
        <v>97132</v>
      </c>
      <c r="L189" s="7" t="s">
        <v>101</v>
      </c>
      <c r="M189" s="9">
        <v>2100</v>
      </c>
      <c r="N189" s="10"/>
      <c r="O189" s="10">
        <f t="shared" si="2"/>
        <v>2100</v>
      </c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4.25" customHeight="1" x14ac:dyDescent="0.3">
      <c r="A190" s="5">
        <v>2117</v>
      </c>
      <c r="B190" s="5" t="s">
        <v>15</v>
      </c>
      <c r="C190" s="6"/>
      <c r="D190" s="5" t="s">
        <v>16</v>
      </c>
      <c r="E190" s="5" t="s">
        <v>17</v>
      </c>
      <c r="F190" s="5" t="s">
        <v>18</v>
      </c>
      <c r="G190" s="7" t="s">
        <v>589</v>
      </c>
      <c r="H190" s="7" t="s">
        <v>590</v>
      </c>
      <c r="I190" s="7" t="s">
        <v>591</v>
      </c>
      <c r="J190" s="7" t="s">
        <v>592</v>
      </c>
      <c r="K190" s="8">
        <v>84088</v>
      </c>
      <c r="L190" s="7" t="s">
        <v>51</v>
      </c>
      <c r="M190" s="9" t="s">
        <v>46</v>
      </c>
      <c r="N190" s="10"/>
      <c r="O190" s="10">
        <f t="shared" si="2"/>
        <v>0</v>
      </c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4.25" customHeight="1" x14ac:dyDescent="0.3">
      <c r="A191" s="5">
        <v>2117</v>
      </c>
      <c r="B191" s="5" t="s">
        <v>15</v>
      </c>
      <c r="C191" s="12">
        <v>108502</v>
      </c>
      <c r="D191" s="5" t="s">
        <v>16</v>
      </c>
      <c r="E191" s="5" t="s">
        <v>17</v>
      </c>
      <c r="F191" s="5" t="s">
        <v>18</v>
      </c>
      <c r="G191" s="5" t="s">
        <v>593</v>
      </c>
      <c r="H191" s="5" t="s">
        <v>594</v>
      </c>
      <c r="I191" s="5" t="s">
        <v>31</v>
      </c>
      <c r="J191" s="5" t="s">
        <v>22</v>
      </c>
      <c r="K191" s="13">
        <v>97302</v>
      </c>
      <c r="L191" s="7" t="s">
        <v>595</v>
      </c>
      <c r="M191" s="10">
        <v>10000</v>
      </c>
      <c r="N191" s="10"/>
      <c r="O191" s="10">
        <f t="shared" si="2"/>
        <v>10000</v>
      </c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4.25" customHeight="1" x14ac:dyDescent="0.3">
      <c r="A192" s="5">
        <v>2117</v>
      </c>
      <c r="B192" s="5" t="s">
        <v>15</v>
      </c>
      <c r="C192" s="6">
        <v>108534</v>
      </c>
      <c r="D192" s="5" t="s">
        <v>16</v>
      </c>
      <c r="E192" s="5" t="s">
        <v>17</v>
      </c>
      <c r="F192" s="5" t="s">
        <v>18</v>
      </c>
      <c r="G192" s="7" t="s">
        <v>596</v>
      </c>
      <c r="H192" s="7" t="s">
        <v>597</v>
      </c>
      <c r="I192" s="7" t="s">
        <v>201</v>
      </c>
      <c r="J192" s="7" t="s">
        <v>22</v>
      </c>
      <c r="K192" s="8">
        <v>97502</v>
      </c>
      <c r="L192" s="7" t="s">
        <v>101</v>
      </c>
      <c r="M192" s="9">
        <v>2100</v>
      </c>
      <c r="N192" s="9"/>
      <c r="O192" s="10">
        <f t="shared" si="2"/>
        <v>2100</v>
      </c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4.25" customHeight="1" x14ac:dyDescent="0.3">
      <c r="A193" s="5">
        <v>2117</v>
      </c>
      <c r="B193" s="5" t="s">
        <v>15</v>
      </c>
      <c r="C193" s="6">
        <v>108855</v>
      </c>
      <c r="D193" s="5" t="s">
        <v>16</v>
      </c>
      <c r="E193" s="5" t="s">
        <v>17</v>
      </c>
      <c r="F193" s="5" t="s">
        <v>18</v>
      </c>
      <c r="G193" s="7" t="s">
        <v>598</v>
      </c>
      <c r="H193" s="7" t="s">
        <v>599</v>
      </c>
      <c r="I193" s="7" t="s">
        <v>31</v>
      </c>
      <c r="J193" s="7" t="s">
        <v>22</v>
      </c>
      <c r="K193" s="8">
        <v>97302</v>
      </c>
      <c r="L193" s="7" t="s">
        <v>600</v>
      </c>
      <c r="M193" s="9">
        <v>400003</v>
      </c>
      <c r="N193" s="9">
        <v>13272</v>
      </c>
      <c r="O193" s="10">
        <f t="shared" si="2"/>
        <v>413275</v>
      </c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4.25" customHeight="1" x14ac:dyDescent="0.3">
      <c r="A194" s="5">
        <v>2117</v>
      </c>
      <c r="B194" s="5" t="s">
        <v>15</v>
      </c>
      <c r="C194" s="6">
        <v>108666</v>
      </c>
      <c r="D194" s="5" t="s">
        <v>16</v>
      </c>
      <c r="E194" s="5" t="s">
        <v>17</v>
      </c>
      <c r="F194" s="5" t="s">
        <v>18</v>
      </c>
      <c r="G194" s="7" t="s">
        <v>601</v>
      </c>
      <c r="H194" s="7" t="s">
        <v>602</v>
      </c>
      <c r="I194" s="7" t="s">
        <v>603</v>
      </c>
      <c r="J194" s="7" t="s">
        <v>397</v>
      </c>
      <c r="K194" s="8">
        <v>98271</v>
      </c>
      <c r="L194" s="7" t="s">
        <v>65</v>
      </c>
      <c r="M194" s="9">
        <v>2100</v>
      </c>
      <c r="N194" s="9"/>
      <c r="O194" s="10">
        <f t="shared" si="2"/>
        <v>2100</v>
      </c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4.25" customHeight="1" x14ac:dyDescent="0.3">
      <c r="A195" s="5">
        <v>2117</v>
      </c>
      <c r="B195" s="5" t="s">
        <v>15</v>
      </c>
      <c r="C195" s="6">
        <v>108525</v>
      </c>
      <c r="D195" s="5" t="s">
        <v>16</v>
      </c>
      <c r="E195" s="5" t="s">
        <v>17</v>
      </c>
      <c r="F195" s="5" t="s">
        <v>18</v>
      </c>
      <c r="G195" s="7" t="s">
        <v>604</v>
      </c>
      <c r="H195" s="7" t="s">
        <v>605</v>
      </c>
      <c r="I195" s="7" t="s">
        <v>606</v>
      </c>
      <c r="J195" s="7" t="s">
        <v>22</v>
      </c>
      <c r="K195" s="8">
        <v>97499</v>
      </c>
      <c r="L195" s="7" t="s">
        <v>65</v>
      </c>
      <c r="M195" s="9">
        <v>2100</v>
      </c>
      <c r="N195" s="9"/>
      <c r="O195" s="10">
        <f t="shared" si="2"/>
        <v>2100</v>
      </c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4.25" customHeight="1" x14ac:dyDescent="0.3">
      <c r="A196" s="5">
        <v>2117</v>
      </c>
      <c r="B196" s="5" t="s">
        <v>15</v>
      </c>
      <c r="C196" s="12" t="s">
        <v>607</v>
      </c>
      <c r="D196" s="5" t="s">
        <v>608</v>
      </c>
      <c r="E196" s="5" t="s">
        <v>17</v>
      </c>
      <c r="F196" s="5" t="s">
        <v>18</v>
      </c>
      <c r="G196" s="7" t="s">
        <v>609</v>
      </c>
      <c r="H196" s="5" t="s">
        <v>610</v>
      </c>
      <c r="I196" s="5" t="s">
        <v>31</v>
      </c>
      <c r="J196" s="5" t="s">
        <v>22</v>
      </c>
      <c r="K196" s="5">
        <v>97303</v>
      </c>
      <c r="L196" s="7" t="s">
        <v>611</v>
      </c>
      <c r="M196" s="10">
        <v>30000</v>
      </c>
      <c r="N196" s="10"/>
      <c r="O196" s="10">
        <f t="shared" si="2"/>
        <v>30000</v>
      </c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4.25" customHeight="1" x14ac:dyDescent="0.3">
      <c r="A197" s="5">
        <v>2117</v>
      </c>
      <c r="B197" s="5" t="s">
        <v>15</v>
      </c>
      <c r="C197" s="12">
        <v>108456</v>
      </c>
      <c r="D197" s="5" t="s">
        <v>16</v>
      </c>
      <c r="E197" s="5" t="s">
        <v>17</v>
      </c>
      <c r="F197" s="5" t="s">
        <v>18</v>
      </c>
      <c r="G197" s="5" t="s">
        <v>612</v>
      </c>
      <c r="H197" s="5" t="s">
        <v>613</v>
      </c>
      <c r="I197" s="5" t="s">
        <v>116</v>
      </c>
      <c r="J197" s="5" t="s">
        <v>22</v>
      </c>
      <c r="K197" s="13">
        <v>97132</v>
      </c>
      <c r="L197" s="7" t="s">
        <v>202</v>
      </c>
      <c r="M197" s="10">
        <v>20000</v>
      </c>
      <c r="N197" s="10"/>
      <c r="O197" s="10">
        <f t="shared" si="2"/>
        <v>20000</v>
      </c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4.25" customHeight="1" x14ac:dyDescent="0.3">
      <c r="A198" s="5">
        <v>2117</v>
      </c>
      <c r="B198" s="5" t="s">
        <v>15</v>
      </c>
      <c r="C198" s="12">
        <v>108456</v>
      </c>
      <c r="D198" s="5" t="s">
        <v>16</v>
      </c>
      <c r="E198" s="5" t="s">
        <v>17</v>
      </c>
      <c r="F198" s="5" t="s">
        <v>18</v>
      </c>
      <c r="G198" s="5" t="s">
        <v>612</v>
      </c>
      <c r="H198" s="5" t="s">
        <v>613</v>
      </c>
      <c r="I198" s="5" t="s">
        <v>116</v>
      </c>
      <c r="J198" s="5" t="s">
        <v>22</v>
      </c>
      <c r="K198" s="13">
        <v>97132</v>
      </c>
      <c r="L198" s="7" t="s">
        <v>614</v>
      </c>
      <c r="M198" s="9">
        <v>1500</v>
      </c>
      <c r="N198" s="10"/>
      <c r="O198" s="10">
        <f t="shared" si="2"/>
        <v>1500</v>
      </c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4.25" customHeight="1" x14ac:dyDescent="0.3">
      <c r="A199" s="5">
        <v>2117</v>
      </c>
      <c r="B199" s="5" t="s">
        <v>15</v>
      </c>
      <c r="C199" s="12" t="s">
        <v>615</v>
      </c>
      <c r="D199" s="5" t="s">
        <v>162</v>
      </c>
      <c r="E199" s="5" t="s">
        <v>127</v>
      </c>
      <c r="F199" s="5" t="s">
        <v>128</v>
      </c>
      <c r="G199" s="5" t="s">
        <v>616</v>
      </c>
      <c r="H199" s="5" t="s">
        <v>617</v>
      </c>
      <c r="I199" s="5" t="s">
        <v>31</v>
      </c>
      <c r="J199" s="5" t="s">
        <v>22</v>
      </c>
      <c r="K199" s="5">
        <v>97301</v>
      </c>
      <c r="L199" s="7" t="s">
        <v>618</v>
      </c>
      <c r="M199" s="9" t="s">
        <v>619</v>
      </c>
      <c r="N199" s="10"/>
      <c r="O199" s="10">
        <f t="shared" si="2"/>
        <v>0</v>
      </c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4.25" customHeight="1" x14ac:dyDescent="0.3">
      <c r="A200" s="5">
        <v>2117</v>
      </c>
      <c r="B200" s="5" t="s">
        <v>15</v>
      </c>
      <c r="C200" s="12" t="s">
        <v>620</v>
      </c>
      <c r="D200" s="5" t="s">
        <v>393</v>
      </c>
      <c r="E200" s="5" t="s">
        <v>17</v>
      </c>
      <c r="F200" s="5" t="s">
        <v>18</v>
      </c>
      <c r="G200" s="7" t="s">
        <v>621</v>
      </c>
      <c r="H200" s="5" t="s">
        <v>622</v>
      </c>
      <c r="I200" s="5" t="s">
        <v>21</v>
      </c>
      <c r="J200" s="5" t="s">
        <v>22</v>
      </c>
      <c r="K200" s="5">
        <v>97238</v>
      </c>
      <c r="L200" s="7" t="s">
        <v>623</v>
      </c>
      <c r="M200" s="9">
        <v>149000</v>
      </c>
      <c r="N200" s="10"/>
      <c r="O200" s="10">
        <f t="shared" si="2"/>
        <v>149000</v>
      </c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4.25" customHeight="1" x14ac:dyDescent="0.3">
      <c r="A201" s="5">
        <v>2117</v>
      </c>
      <c r="B201" s="5" t="s">
        <v>15</v>
      </c>
      <c r="C201" s="12">
        <v>108457</v>
      </c>
      <c r="D201" s="5" t="s">
        <v>16</v>
      </c>
      <c r="E201" s="5" t="s">
        <v>17</v>
      </c>
      <c r="F201" s="5" t="s">
        <v>18</v>
      </c>
      <c r="G201" s="5" t="s">
        <v>624</v>
      </c>
      <c r="H201" s="5" t="s">
        <v>625</v>
      </c>
      <c r="I201" s="5" t="s">
        <v>289</v>
      </c>
      <c r="J201" s="5" t="s">
        <v>22</v>
      </c>
      <c r="K201" s="13">
        <v>97034</v>
      </c>
      <c r="L201" s="7" t="s">
        <v>626</v>
      </c>
      <c r="M201" s="9">
        <v>144000</v>
      </c>
      <c r="N201" s="10"/>
      <c r="O201" s="10">
        <f t="shared" si="2"/>
        <v>144000</v>
      </c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4.25" customHeight="1" x14ac:dyDescent="0.3">
      <c r="A202" s="5">
        <v>2117</v>
      </c>
      <c r="B202" s="5" t="s">
        <v>15</v>
      </c>
      <c r="C202" s="12" t="s">
        <v>627</v>
      </c>
      <c r="D202" s="5" t="s">
        <v>126</v>
      </c>
      <c r="E202" s="5" t="s">
        <v>127</v>
      </c>
      <c r="F202" s="5" t="s">
        <v>128</v>
      </c>
      <c r="G202" s="5" t="s">
        <v>628</v>
      </c>
      <c r="H202" s="5" t="s">
        <v>629</v>
      </c>
      <c r="I202" s="5" t="s">
        <v>630</v>
      </c>
      <c r="J202" s="5" t="s">
        <v>56</v>
      </c>
      <c r="K202" s="5">
        <v>91189</v>
      </c>
      <c r="L202" s="5" t="s">
        <v>631</v>
      </c>
      <c r="M202" s="18">
        <v>267.95999999999998</v>
      </c>
      <c r="N202" s="18"/>
      <c r="O202" s="18">
        <f>267.96*48</f>
        <v>12862.079999999998</v>
      </c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4.25" customHeight="1" x14ac:dyDescent="0.3">
      <c r="A203" s="5">
        <v>2117</v>
      </c>
      <c r="B203" s="5" t="s">
        <v>15</v>
      </c>
      <c r="C203" s="12" t="s">
        <v>632</v>
      </c>
      <c r="D203" s="5" t="s">
        <v>126</v>
      </c>
      <c r="E203" s="5" t="s">
        <v>127</v>
      </c>
      <c r="F203" s="5" t="s">
        <v>128</v>
      </c>
      <c r="G203" s="5" t="s">
        <v>628</v>
      </c>
      <c r="H203" s="5" t="s">
        <v>629</v>
      </c>
      <c r="I203" s="5" t="s">
        <v>630</v>
      </c>
      <c r="J203" s="5" t="s">
        <v>56</v>
      </c>
      <c r="K203" s="5">
        <v>91189</v>
      </c>
      <c r="L203" s="5" t="s">
        <v>633</v>
      </c>
      <c r="M203" s="18" t="s">
        <v>134</v>
      </c>
      <c r="N203" s="18"/>
      <c r="O203" s="18" t="s">
        <v>134</v>
      </c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4.25" customHeight="1" x14ac:dyDescent="0.3">
      <c r="A204" s="5">
        <v>2117</v>
      </c>
      <c r="B204" s="5" t="s">
        <v>15</v>
      </c>
      <c r="C204" s="12" t="s">
        <v>634</v>
      </c>
      <c r="D204" s="5" t="s">
        <v>126</v>
      </c>
      <c r="E204" s="5" t="s">
        <v>127</v>
      </c>
      <c r="F204" s="5" t="s">
        <v>128</v>
      </c>
      <c r="G204" s="5" t="s">
        <v>628</v>
      </c>
      <c r="H204" s="5" t="s">
        <v>629</v>
      </c>
      <c r="I204" s="5" t="s">
        <v>630</v>
      </c>
      <c r="J204" s="5" t="s">
        <v>56</v>
      </c>
      <c r="K204" s="5">
        <v>91189</v>
      </c>
      <c r="L204" s="5" t="s">
        <v>635</v>
      </c>
      <c r="M204" s="18" t="s">
        <v>134</v>
      </c>
      <c r="N204" s="18"/>
      <c r="O204" s="18" t="s">
        <v>134</v>
      </c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4.25" customHeight="1" x14ac:dyDescent="0.3">
      <c r="A205" s="5">
        <v>2117</v>
      </c>
      <c r="B205" s="5" t="s">
        <v>15</v>
      </c>
      <c r="C205" s="12" t="s">
        <v>636</v>
      </c>
      <c r="D205" s="5" t="s">
        <v>126</v>
      </c>
      <c r="E205" s="5" t="s">
        <v>127</v>
      </c>
      <c r="F205" s="5" t="s">
        <v>128</v>
      </c>
      <c r="G205" s="5" t="s">
        <v>628</v>
      </c>
      <c r="H205" s="5" t="s">
        <v>629</v>
      </c>
      <c r="I205" s="5" t="s">
        <v>630</v>
      </c>
      <c r="J205" s="5" t="s">
        <v>56</v>
      </c>
      <c r="K205" s="5">
        <v>91189</v>
      </c>
      <c r="L205" s="5" t="s">
        <v>637</v>
      </c>
      <c r="M205" s="18" t="s">
        <v>134</v>
      </c>
      <c r="N205" s="18"/>
      <c r="O205" s="18" t="s">
        <v>134</v>
      </c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4.25" customHeight="1" x14ac:dyDescent="0.3">
      <c r="A206" s="5">
        <v>2117</v>
      </c>
      <c r="B206" s="5" t="s">
        <v>15</v>
      </c>
      <c r="C206" s="12" t="s">
        <v>638</v>
      </c>
      <c r="D206" s="5" t="s">
        <v>126</v>
      </c>
      <c r="E206" s="5" t="s">
        <v>127</v>
      </c>
      <c r="F206" s="5" t="s">
        <v>128</v>
      </c>
      <c r="G206" s="5" t="s">
        <v>628</v>
      </c>
      <c r="H206" s="5" t="s">
        <v>629</v>
      </c>
      <c r="I206" s="5" t="s">
        <v>630</v>
      </c>
      <c r="J206" s="5" t="s">
        <v>56</v>
      </c>
      <c r="K206" s="5">
        <v>91189</v>
      </c>
      <c r="L206" s="5" t="s">
        <v>639</v>
      </c>
      <c r="M206" s="18" t="s">
        <v>134</v>
      </c>
      <c r="N206" s="18"/>
      <c r="O206" s="18" t="s">
        <v>134</v>
      </c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4.25" customHeight="1" x14ac:dyDescent="0.3">
      <c r="A207" s="5">
        <v>2117</v>
      </c>
      <c r="B207" s="5" t="s">
        <v>15</v>
      </c>
      <c r="C207" s="12" t="s">
        <v>640</v>
      </c>
      <c r="D207" s="5" t="s">
        <v>126</v>
      </c>
      <c r="E207" s="5" t="s">
        <v>127</v>
      </c>
      <c r="F207" s="5" t="s">
        <v>128</v>
      </c>
      <c r="G207" s="5" t="s">
        <v>628</v>
      </c>
      <c r="H207" s="5" t="s">
        <v>641</v>
      </c>
      <c r="I207" s="5" t="s">
        <v>642</v>
      </c>
      <c r="J207" s="5" t="s">
        <v>643</v>
      </c>
      <c r="K207" s="5">
        <v>46250</v>
      </c>
      <c r="L207" s="5" t="s">
        <v>644</v>
      </c>
      <c r="M207" s="18" t="s">
        <v>134</v>
      </c>
      <c r="N207" s="18"/>
      <c r="O207" s="18" t="s">
        <v>134</v>
      </c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4.25" customHeight="1" x14ac:dyDescent="0.3">
      <c r="A208" s="5">
        <v>2117</v>
      </c>
      <c r="B208" s="5" t="s">
        <v>15</v>
      </c>
      <c r="C208" s="12" t="s">
        <v>645</v>
      </c>
      <c r="D208" s="5" t="s">
        <v>126</v>
      </c>
      <c r="E208" s="5" t="s">
        <v>127</v>
      </c>
      <c r="F208" s="5" t="s">
        <v>128</v>
      </c>
      <c r="G208" s="5" t="s">
        <v>628</v>
      </c>
      <c r="H208" s="5" t="s">
        <v>641</v>
      </c>
      <c r="I208" s="5" t="s">
        <v>642</v>
      </c>
      <c r="J208" s="5" t="s">
        <v>643</v>
      </c>
      <c r="K208" s="5">
        <v>46250</v>
      </c>
      <c r="L208" s="5" t="s">
        <v>646</v>
      </c>
      <c r="M208" s="18" t="s">
        <v>134</v>
      </c>
      <c r="N208" s="18"/>
      <c r="O208" s="18" t="s">
        <v>134</v>
      </c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4.25" customHeight="1" x14ac:dyDescent="0.3">
      <c r="A209" s="5">
        <v>2117</v>
      </c>
      <c r="B209" s="5" t="s">
        <v>15</v>
      </c>
      <c r="C209" s="12" t="s">
        <v>647</v>
      </c>
      <c r="D209" s="5" t="s">
        <v>126</v>
      </c>
      <c r="E209" s="5" t="s">
        <v>127</v>
      </c>
      <c r="F209" s="5" t="s">
        <v>128</v>
      </c>
      <c r="G209" s="5" t="s">
        <v>628</v>
      </c>
      <c r="H209" s="5" t="s">
        <v>641</v>
      </c>
      <c r="I209" s="5" t="s">
        <v>642</v>
      </c>
      <c r="J209" s="5" t="s">
        <v>643</v>
      </c>
      <c r="K209" s="5">
        <v>46250</v>
      </c>
      <c r="L209" s="5" t="s">
        <v>648</v>
      </c>
      <c r="M209" s="18" t="s">
        <v>134</v>
      </c>
      <c r="N209" s="18"/>
      <c r="O209" s="18" t="s">
        <v>134</v>
      </c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4.25" customHeight="1" x14ac:dyDescent="0.3">
      <c r="A210" s="5">
        <v>2117</v>
      </c>
      <c r="B210" s="5" t="s">
        <v>15</v>
      </c>
      <c r="C210" s="12" t="s">
        <v>649</v>
      </c>
      <c r="D210" s="5" t="s">
        <v>126</v>
      </c>
      <c r="E210" s="5" t="s">
        <v>127</v>
      </c>
      <c r="F210" s="5" t="s">
        <v>128</v>
      </c>
      <c r="G210" s="5" t="s">
        <v>628</v>
      </c>
      <c r="H210" s="5" t="s">
        <v>641</v>
      </c>
      <c r="I210" s="5" t="s">
        <v>642</v>
      </c>
      <c r="J210" s="5" t="s">
        <v>643</v>
      </c>
      <c r="K210" s="5">
        <v>46250</v>
      </c>
      <c r="L210" s="5" t="s">
        <v>650</v>
      </c>
      <c r="M210" s="18" t="s">
        <v>134</v>
      </c>
      <c r="N210" s="18"/>
      <c r="O210" s="18" t="s">
        <v>134</v>
      </c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4.25" customHeight="1" x14ac:dyDescent="0.3">
      <c r="A211" s="5">
        <v>2117</v>
      </c>
      <c r="B211" s="5" t="s">
        <v>15</v>
      </c>
      <c r="C211" s="12" t="s">
        <v>651</v>
      </c>
      <c r="D211" s="5" t="s">
        <v>126</v>
      </c>
      <c r="E211" s="5" t="s">
        <v>127</v>
      </c>
      <c r="F211" s="5" t="s">
        <v>128</v>
      </c>
      <c r="G211" s="5" t="s">
        <v>628</v>
      </c>
      <c r="H211" s="5" t="s">
        <v>641</v>
      </c>
      <c r="I211" s="5" t="s">
        <v>642</v>
      </c>
      <c r="J211" s="5" t="s">
        <v>643</v>
      </c>
      <c r="K211" s="5">
        <v>46250</v>
      </c>
      <c r="L211" s="5" t="s">
        <v>652</v>
      </c>
      <c r="M211" s="18" t="s">
        <v>134</v>
      </c>
      <c r="N211" s="18"/>
      <c r="O211" s="18" t="s">
        <v>134</v>
      </c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4.25" customHeight="1" x14ac:dyDescent="0.3">
      <c r="A212" s="5">
        <v>2117</v>
      </c>
      <c r="B212" s="5" t="s">
        <v>15</v>
      </c>
      <c r="C212" s="12" t="s">
        <v>653</v>
      </c>
      <c r="D212" s="5" t="s">
        <v>126</v>
      </c>
      <c r="E212" s="5" t="s">
        <v>127</v>
      </c>
      <c r="F212" s="5" t="s">
        <v>128</v>
      </c>
      <c r="G212" s="5" t="s">
        <v>628</v>
      </c>
      <c r="H212" s="5" t="s">
        <v>641</v>
      </c>
      <c r="I212" s="5" t="s">
        <v>642</v>
      </c>
      <c r="J212" s="5" t="s">
        <v>643</v>
      </c>
      <c r="K212" s="5">
        <v>46250</v>
      </c>
      <c r="L212" s="5" t="s">
        <v>654</v>
      </c>
      <c r="M212" s="18" t="s">
        <v>134</v>
      </c>
      <c r="N212" s="18"/>
      <c r="O212" s="18" t="s">
        <v>134</v>
      </c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4.25" customHeight="1" x14ac:dyDescent="0.3">
      <c r="A213" s="5">
        <v>2117</v>
      </c>
      <c r="B213" s="5" t="s">
        <v>15</v>
      </c>
      <c r="C213" s="12" t="s">
        <v>655</v>
      </c>
      <c r="D213" s="5" t="s">
        <v>126</v>
      </c>
      <c r="E213" s="5" t="s">
        <v>127</v>
      </c>
      <c r="F213" s="5" t="s">
        <v>128</v>
      </c>
      <c r="G213" s="5" t="s">
        <v>628</v>
      </c>
      <c r="H213" s="5" t="s">
        <v>641</v>
      </c>
      <c r="I213" s="5" t="s">
        <v>642</v>
      </c>
      <c r="J213" s="5" t="s">
        <v>643</v>
      </c>
      <c r="K213" s="5">
        <v>46250</v>
      </c>
      <c r="L213" s="5" t="s">
        <v>654</v>
      </c>
      <c r="M213" s="18" t="s">
        <v>134</v>
      </c>
      <c r="N213" s="18"/>
      <c r="O213" s="18" t="s">
        <v>134</v>
      </c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4.25" customHeigh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23"/>
      <c r="K214" s="23"/>
      <c r="L214" s="11"/>
      <c r="M214" s="24"/>
      <c r="N214" s="24"/>
      <c r="O214" s="24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4.25" customHeigh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23"/>
      <c r="K215" s="23"/>
      <c r="L215" s="11"/>
      <c r="M215" s="24"/>
      <c r="N215" s="24"/>
      <c r="O215" s="24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4.25" customHeigh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23"/>
      <c r="K216" s="23"/>
      <c r="L216" s="11"/>
      <c r="M216" s="24"/>
      <c r="N216" s="24"/>
      <c r="O216" s="24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4.25" customHeigh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23"/>
      <c r="K217" s="23"/>
      <c r="L217" s="11"/>
      <c r="M217" s="24"/>
      <c r="N217" s="24"/>
      <c r="O217" s="24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4.25" customHeigh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23"/>
      <c r="K218" s="23"/>
      <c r="L218" s="11"/>
      <c r="M218" s="24"/>
      <c r="N218" s="24"/>
      <c r="O218" s="24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4.25" customHeigh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23"/>
      <c r="K219" s="23"/>
      <c r="L219" s="11"/>
      <c r="M219" s="24"/>
      <c r="N219" s="24"/>
      <c r="O219" s="24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4.25" customHeigh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23"/>
      <c r="K220" s="23"/>
      <c r="L220" s="11"/>
      <c r="M220" s="24"/>
      <c r="N220" s="24"/>
      <c r="O220" s="24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4.25" customHeigh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23"/>
      <c r="K221" s="23"/>
      <c r="L221" s="11"/>
      <c r="M221" s="24"/>
      <c r="N221" s="24"/>
      <c r="O221" s="24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4.25" customHeigh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23"/>
      <c r="K222" s="23"/>
      <c r="L222" s="11"/>
      <c r="M222" s="24"/>
      <c r="N222" s="24"/>
      <c r="O222" s="24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4.25" customHeigh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23"/>
      <c r="K223" s="23"/>
      <c r="L223" s="11"/>
      <c r="M223" s="24"/>
      <c r="N223" s="24"/>
      <c r="O223" s="24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4.25" customHeigh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23"/>
      <c r="K224" s="23"/>
      <c r="L224" s="11"/>
      <c r="M224" s="24"/>
      <c r="N224" s="24"/>
      <c r="O224" s="24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4.25" customHeigh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23"/>
      <c r="K225" s="23"/>
      <c r="L225" s="11"/>
      <c r="M225" s="24"/>
      <c r="N225" s="24"/>
      <c r="O225" s="24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4.25" customHeigh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23"/>
      <c r="K226" s="23"/>
      <c r="L226" s="11"/>
      <c r="M226" s="24"/>
      <c r="N226" s="24"/>
      <c r="O226" s="24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4.25" customHeigh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23"/>
      <c r="K227" s="23"/>
      <c r="L227" s="11"/>
      <c r="M227" s="24"/>
      <c r="N227" s="24"/>
      <c r="O227" s="24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4.25" customHeigh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23"/>
      <c r="K228" s="23"/>
      <c r="L228" s="11"/>
      <c r="M228" s="24"/>
      <c r="N228" s="24"/>
      <c r="O228" s="24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4.25" customHeigh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23"/>
      <c r="K229" s="23"/>
      <c r="L229" s="11"/>
      <c r="M229" s="24"/>
      <c r="N229" s="24"/>
      <c r="O229" s="24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4.25" customHeigh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23"/>
      <c r="K230" s="23"/>
      <c r="L230" s="11"/>
      <c r="M230" s="24"/>
      <c r="N230" s="24"/>
      <c r="O230" s="24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4.25" customHeigh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23"/>
      <c r="K231" s="23"/>
      <c r="L231" s="11"/>
      <c r="M231" s="24"/>
      <c r="N231" s="24"/>
      <c r="O231" s="24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4.25" customHeigh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23"/>
      <c r="K232" s="23"/>
      <c r="L232" s="11"/>
      <c r="M232" s="24"/>
      <c r="N232" s="24"/>
      <c r="O232" s="24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4.25" customHeigh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23"/>
      <c r="K233" s="23"/>
      <c r="L233" s="11"/>
      <c r="M233" s="24"/>
      <c r="N233" s="24"/>
      <c r="O233" s="24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4.25" customHeigh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23"/>
      <c r="K234" s="23"/>
      <c r="L234" s="11"/>
      <c r="M234" s="24"/>
      <c r="N234" s="24"/>
      <c r="O234" s="24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4.25" customHeigh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23"/>
      <c r="K235" s="23"/>
      <c r="L235" s="11"/>
      <c r="M235" s="24"/>
      <c r="N235" s="24"/>
      <c r="O235" s="24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4.25" customHeigh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23"/>
      <c r="K236" s="23"/>
      <c r="L236" s="11"/>
      <c r="M236" s="24"/>
      <c r="N236" s="24"/>
      <c r="O236" s="24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4.25" customHeigh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23"/>
      <c r="K237" s="23"/>
      <c r="L237" s="11"/>
      <c r="M237" s="24"/>
      <c r="N237" s="24"/>
      <c r="O237" s="24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4.25" customHeigh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23"/>
      <c r="K238" s="23"/>
      <c r="L238" s="11"/>
      <c r="M238" s="24"/>
      <c r="N238" s="24"/>
      <c r="O238" s="24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4.25" customHeigh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23"/>
      <c r="K239" s="23"/>
      <c r="L239" s="11"/>
      <c r="M239" s="24"/>
      <c r="N239" s="24"/>
      <c r="O239" s="24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4.25" customHeigh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23"/>
      <c r="K240" s="23"/>
      <c r="L240" s="11"/>
      <c r="M240" s="24"/>
      <c r="N240" s="24"/>
      <c r="O240" s="24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4.25" customHeigh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23"/>
      <c r="K241" s="23"/>
      <c r="L241" s="11"/>
      <c r="M241" s="24"/>
      <c r="N241" s="24"/>
      <c r="O241" s="24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4.25" customHeigh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23"/>
      <c r="K242" s="23"/>
      <c r="L242" s="11"/>
      <c r="M242" s="24"/>
      <c r="N242" s="24"/>
      <c r="O242" s="24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4.25" customHeigh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23"/>
      <c r="K243" s="23"/>
      <c r="L243" s="11"/>
      <c r="M243" s="24"/>
      <c r="N243" s="24"/>
      <c r="O243" s="24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4.25" customHeigh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23"/>
      <c r="K244" s="23"/>
      <c r="L244" s="11"/>
      <c r="M244" s="24"/>
      <c r="N244" s="24"/>
      <c r="O244" s="24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4.25" customHeigh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23"/>
      <c r="K245" s="23"/>
      <c r="L245" s="11"/>
      <c r="M245" s="24"/>
      <c r="N245" s="24"/>
      <c r="O245" s="24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4.25" customHeigh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23"/>
      <c r="K246" s="23"/>
      <c r="L246" s="11"/>
      <c r="M246" s="24"/>
      <c r="N246" s="24"/>
      <c r="O246" s="24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4.25" customHeigh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23"/>
      <c r="K247" s="23"/>
      <c r="L247" s="11"/>
      <c r="M247" s="24"/>
      <c r="N247" s="24"/>
      <c r="O247" s="24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4.25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23"/>
      <c r="K248" s="23"/>
      <c r="L248" s="11"/>
      <c r="M248" s="24"/>
      <c r="N248" s="24"/>
      <c r="O248" s="24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4.25" customHeigh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23"/>
      <c r="K249" s="23"/>
      <c r="L249" s="11"/>
      <c r="M249" s="24"/>
      <c r="N249" s="24"/>
      <c r="O249" s="24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4.25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23"/>
      <c r="K250" s="23"/>
      <c r="L250" s="11"/>
      <c r="M250" s="24"/>
      <c r="N250" s="24"/>
      <c r="O250" s="24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4.25" customHeigh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23"/>
      <c r="K251" s="23"/>
      <c r="L251" s="11"/>
      <c r="M251" s="24"/>
      <c r="N251" s="24"/>
      <c r="O251" s="24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4.25" customHeigh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23"/>
      <c r="K252" s="23"/>
      <c r="L252" s="11"/>
      <c r="M252" s="24"/>
      <c r="N252" s="24"/>
      <c r="O252" s="24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4.25" customHeigh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23"/>
      <c r="K253" s="23"/>
      <c r="L253" s="11"/>
      <c r="M253" s="24"/>
      <c r="N253" s="24"/>
      <c r="O253" s="24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4.25" customHeigh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23"/>
      <c r="K254" s="23"/>
      <c r="L254" s="11"/>
      <c r="M254" s="24"/>
      <c r="N254" s="24"/>
      <c r="O254" s="24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4.25" customHeigh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23"/>
      <c r="K255" s="23"/>
      <c r="L255" s="11"/>
      <c r="M255" s="24"/>
      <c r="N255" s="24"/>
      <c r="O255" s="24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4.25" customHeigh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23"/>
      <c r="K256" s="23"/>
      <c r="L256" s="11"/>
      <c r="M256" s="24"/>
      <c r="N256" s="24"/>
      <c r="O256" s="24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4.25" customHeigh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23"/>
      <c r="K257" s="23"/>
      <c r="L257" s="11"/>
      <c r="M257" s="24"/>
      <c r="N257" s="24"/>
      <c r="O257" s="24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4.25" customHeigh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23"/>
      <c r="K258" s="23"/>
      <c r="L258" s="11"/>
      <c r="M258" s="24"/>
      <c r="N258" s="24"/>
      <c r="O258" s="24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4.25" customHeigh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23"/>
      <c r="K259" s="23"/>
      <c r="L259" s="11"/>
      <c r="M259" s="24"/>
      <c r="N259" s="24"/>
      <c r="O259" s="24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4.25" customHeigh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23"/>
      <c r="K260" s="23"/>
      <c r="L260" s="11"/>
      <c r="M260" s="24"/>
      <c r="N260" s="24"/>
      <c r="O260" s="24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4.25" customHeigh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23"/>
      <c r="K261" s="23"/>
      <c r="L261" s="11"/>
      <c r="M261" s="24"/>
      <c r="N261" s="24"/>
      <c r="O261" s="24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4.25" customHeigh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23"/>
      <c r="K262" s="23"/>
      <c r="L262" s="11"/>
      <c r="M262" s="24"/>
      <c r="N262" s="24"/>
      <c r="O262" s="24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4.25" customHeigh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23"/>
      <c r="K263" s="23"/>
      <c r="L263" s="11"/>
      <c r="M263" s="24"/>
      <c r="N263" s="24"/>
      <c r="O263" s="24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4.25" customHeigh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23"/>
      <c r="K264" s="23"/>
      <c r="L264" s="11"/>
      <c r="M264" s="24"/>
      <c r="N264" s="24"/>
      <c r="O264" s="24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4.25" customHeigh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23"/>
      <c r="K265" s="23"/>
      <c r="L265" s="11"/>
      <c r="M265" s="24"/>
      <c r="N265" s="24"/>
      <c r="O265" s="24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4.25" customHeigh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23"/>
      <c r="K266" s="23"/>
      <c r="L266" s="11"/>
      <c r="M266" s="24"/>
      <c r="N266" s="24"/>
      <c r="O266" s="24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4.25" customHeigh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23"/>
      <c r="K267" s="23"/>
      <c r="L267" s="11"/>
      <c r="M267" s="24"/>
      <c r="N267" s="24"/>
      <c r="O267" s="24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4.25" customHeigh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23"/>
      <c r="K268" s="23"/>
      <c r="L268" s="11"/>
      <c r="M268" s="24"/>
      <c r="N268" s="24"/>
      <c r="O268" s="24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4.25" customHeigh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23"/>
      <c r="K269" s="23"/>
      <c r="L269" s="11"/>
      <c r="M269" s="24"/>
      <c r="N269" s="24"/>
      <c r="O269" s="24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4.25" customHeigh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23"/>
      <c r="K270" s="23"/>
      <c r="L270" s="11"/>
      <c r="M270" s="24"/>
      <c r="N270" s="24"/>
      <c r="O270" s="24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4.25" customHeigh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23"/>
      <c r="K271" s="23"/>
      <c r="L271" s="11"/>
      <c r="M271" s="24"/>
      <c r="N271" s="24"/>
      <c r="O271" s="24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4.25" customHeigh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23"/>
      <c r="K272" s="23"/>
      <c r="L272" s="11"/>
      <c r="M272" s="24"/>
      <c r="N272" s="24"/>
      <c r="O272" s="24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4.25" customHeigh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23"/>
      <c r="K273" s="23"/>
      <c r="L273" s="11"/>
      <c r="M273" s="24"/>
      <c r="N273" s="24"/>
      <c r="O273" s="24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4.25" customHeigh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23"/>
      <c r="K274" s="23"/>
      <c r="L274" s="11"/>
      <c r="M274" s="24"/>
      <c r="N274" s="24"/>
      <c r="O274" s="24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4.25" customHeigh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23"/>
      <c r="K275" s="23"/>
      <c r="L275" s="11"/>
      <c r="M275" s="24"/>
      <c r="N275" s="24"/>
      <c r="O275" s="24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4.25" customHeigh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23"/>
      <c r="K276" s="23"/>
      <c r="L276" s="11"/>
      <c r="M276" s="24"/>
      <c r="N276" s="24"/>
      <c r="O276" s="24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4.25" customHeigh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23"/>
      <c r="K277" s="23"/>
      <c r="L277" s="11"/>
      <c r="M277" s="24"/>
      <c r="N277" s="24"/>
      <c r="O277" s="24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4.25" customHeigh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23"/>
      <c r="K278" s="23"/>
      <c r="L278" s="11"/>
      <c r="M278" s="24"/>
      <c r="N278" s="24"/>
      <c r="O278" s="24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4.25" customHeigh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23"/>
      <c r="K279" s="23"/>
      <c r="L279" s="11"/>
      <c r="M279" s="24"/>
      <c r="N279" s="24"/>
      <c r="O279" s="24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4.25" customHeigh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23"/>
      <c r="K280" s="23"/>
      <c r="L280" s="11"/>
      <c r="M280" s="24"/>
      <c r="N280" s="24"/>
      <c r="O280" s="24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4.25" customHeigh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23"/>
      <c r="K281" s="23"/>
      <c r="L281" s="11"/>
      <c r="M281" s="24"/>
      <c r="N281" s="24"/>
      <c r="O281" s="24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4.25" customHeigh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23"/>
      <c r="K282" s="23"/>
      <c r="L282" s="11"/>
      <c r="M282" s="24"/>
      <c r="N282" s="24"/>
      <c r="O282" s="24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4.25" customHeigh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23"/>
      <c r="K283" s="23"/>
      <c r="L283" s="11"/>
      <c r="M283" s="24"/>
      <c r="N283" s="24"/>
      <c r="O283" s="24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4.25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23"/>
      <c r="K284" s="23"/>
      <c r="L284" s="11"/>
      <c r="M284" s="24"/>
      <c r="N284" s="24"/>
      <c r="O284" s="24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4.25" customHeigh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23"/>
      <c r="K285" s="23"/>
      <c r="L285" s="11"/>
      <c r="M285" s="24"/>
      <c r="N285" s="24"/>
      <c r="O285" s="24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4.25" customHeigh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23"/>
      <c r="K286" s="23"/>
      <c r="L286" s="11"/>
      <c r="M286" s="24"/>
      <c r="N286" s="24"/>
      <c r="O286" s="24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4.25" customHeigh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23"/>
      <c r="K287" s="23"/>
      <c r="L287" s="11"/>
      <c r="M287" s="24"/>
      <c r="N287" s="24"/>
      <c r="O287" s="24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4.25" customHeigh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23"/>
      <c r="K288" s="23"/>
      <c r="L288" s="11"/>
      <c r="M288" s="24"/>
      <c r="N288" s="24"/>
      <c r="O288" s="24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4.25" customHeigh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23"/>
      <c r="K289" s="23"/>
      <c r="L289" s="11"/>
      <c r="M289" s="24"/>
      <c r="N289" s="24"/>
      <c r="O289" s="24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4.25" customHeigh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23"/>
      <c r="K290" s="23"/>
      <c r="L290" s="11"/>
      <c r="M290" s="24"/>
      <c r="N290" s="24"/>
      <c r="O290" s="24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4.25" customHeigh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23"/>
      <c r="K291" s="23"/>
      <c r="L291" s="11"/>
      <c r="M291" s="24"/>
      <c r="N291" s="24"/>
      <c r="O291" s="24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4.25" customHeigh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23"/>
      <c r="K292" s="23"/>
      <c r="L292" s="11"/>
      <c r="M292" s="24"/>
      <c r="N292" s="24"/>
      <c r="O292" s="24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4.25" customHeigh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23"/>
      <c r="K293" s="23"/>
      <c r="L293" s="11"/>
      <c r="M293" s="24"/>
      <c r="N293" s="24"/>
      <c r="O293" s="24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4.25" customHeigh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23"/>
      <c r="K294" s="23"/>
      <c r="L294" s="11"/>
      <c r="M294" s="24"/>
      <c r="N294" s="24"/>
      <c r="O294" s="24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4.25" customHeigh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23"/>
      <c r="K295" s="23"/>
      <c r="L295" s="11"/>
      <c r="M295" s="24"/>
      <c r="N295" s="24"/>
      <c r="O295" s="24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4.25" customHeigh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23"/>
      <c r="K296" s="23"/>
      <c r="L296" s="11"/>
      <c r="M296" s="24"/>
      <c r="N296" s="24"/>
      <c r="O296" s="24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4.25" customHeigh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23"/>
      <c r="K297" s="23"/>
      <c r="L297" s="11"/>
      <c r="M297" s="24"/>
      <c r="N297" s="24"/>
      <c r="O297" s="24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4.25" customHeigh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23"/>
      <c r="K298" s="23"/>
      <c r="L298" s="11"/>
      <c r="M298" s="24"/>
      <c r="N298" s="24"/>
      <c r="O298" s="24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4.25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23"/>
      <c r="K299" s="23"/>
      <c r="L299" s="11"/>
      <c r="M299" s="24"/>
      <c r="N299" s="24"/>
      <c r="O299" s="24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4.25" customHeigh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23"/>
      <c r="K300" s="23"/>
      <c r="L300" s="11"/>
      <c r="M300" s="24"/>
      <c r="N300" s="24"/>
      <c r="O300" s="24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4.25" customHeigh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23"/>
      <c r="K301" s="23"/>
      <c r="L301" s="11"/>
      <c r="M301" s="24"/>
      <c r="N301" s="24"/>
      <c r="O301" s="24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4.25" customHeigh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23"/>
      <c r="K302" s="23"/>
      <c r="L302" s="11"/>
      <c r="M302" s="24"/>
      <c r="N302" s="24"/>
      <c r="O302" s="24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4.25" customHeigh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23"/>
      <c r="K303" s="23"/>
      <c r="L303" s="11"/>
      <c r="M303" s="24"/>
      <c r="N303" s="24"/>
      <c r="O303" s="24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4.25" customHeigh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23"/>
      <c r="K304" s="23"/>
      <c r="L304" s="11"/>
      <c r="M304" s="24"/>
      <c r="N304" s="24"/>
      <c r="O304" s="24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4.25" customHeigh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23"/>
      <c r="K305" s="23"/>
      <c r="L305" s="11"/>
      <c r="M305" s="24"/>
      <c r="N305" s="24"/>
      <c r="O305" s="24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4.25" customHeigh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23"/>
      <c r="K306" s="23"/>
      <c r="L306" s="11"/>
      <c r="M306" s="24"/>
      <c r="N306" s="24"/>
      <c r="O306" s="24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4.25" customHeigh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23"/>
      <c r="K307" s="23"/>
      <c r="L307" s="11"/>
      <c r="M307" s="24"/>
      <c r="N307" s="24"/>
      <c r="O307" s="24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4.25" customHeigh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23"/>
      <c r="K308" s="23"/>
      <c r="L308" s="11"/>
      <c r="M308" s="24"/>
      <c r="N308" s="24"/>
      <c r="O308" s="24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4.25" customHeigh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23"/>
      <c r="K309" s="23"/>
      <c r="L309" s="11"/>
      <c r="M309" s="24"/>
      <c r="N309" s="24"/>
      <c r="O309" s="24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4.25" customHeigh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23"/>
      <c r="K310" s="23"/>
      <c r="L310" s="11"/>
      <c r="M310" s="24"/>
      <c r="N310" s="24"/>
      <c r="O310" s="24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4.25" customHeigh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23"/>
      <c r="K311" s="23"/>
      <c r="L311" s="11"/>
      <c r="M311" s="24"/>
      <c r="N311" s="24"/>
      <c r="O311" s="24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4.25" customHeigh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23"/>
      <c r="K312" s="23"/>
      <c r="L312" s="11"/>
      <c r="M312" s="24"/>
      <c r="N312" s="24"/>
      <c r="O312" s="24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4.25" customHeigh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23"/>
      <c r="K313" s="23"/>
      <c r="L313" s="11"/>
      <c r="M313" s="24"/>
      <c r="N313" s="24"/>
      <c r="O313" s="24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4.25" customHeigh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23"/>
      <c r="K314" s="23"/>
      <c r="L314" s="11"/>
      <c r="M314" s="24"/>
      <c r="N314" s="24"/>
      <c r="O314" s="24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4.25" customHeigh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23"/>
      <c r="K315" s="23"/>
      <c r="L315" s="11"/>
      <c r="M315" s="24"/>
      <c r="N315" s="24"/>
      <c r="O315" s="24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4.25" customHeigh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23"/>
      <c r="K316" s="23"/>
      <c r="L316" s="11"/>
      <c r="M316" s="24"/>
      <c r="N316" s="24"/>
      <c r="O316" s="24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4.25" customHeigh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23"/>
      <c r="K317" s="23"/>
      <c r="L317" s="11"/>
      <c r="M317" s="24"/>
      <c r="N317" s="24"/>
      <c r="O317" s="24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4.25" customHeigh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23"/>
      <c r="K318" s="23"/>
      <c r="L318" s="11"/>
      <c r="M318" s="24"/>
      <c r="N318" s="24"/>
      <c r="O318" s="24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4.25" customHeigh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23"/>
      <c r="K319" s="23"/>
      <c r="L319" s="11"/>
      <c r="M319" s="24"/>
      <c r="N319" s="24"/>
      <c r="O319" s="24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4.25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23"/>
      <c r="K320" s="23"/>
      <c r="L320" s="11"/>
      <c r="M320" s="24"/>
      <c r="N320" s="24"/>
      <c r="O320" s="24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4.25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23"/>
      <c r="K321" s="23"/>
      <c r="L321" s="11"/>
      <c r="M321" s="24"/>
      <c r="N321" s="24"/>
      <c r="O321" s="24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4.25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23"/>
      <c r="K322" s="23"/>
      <c r="L322" s="11"/>
      <c r="M322" s="24"/>
      <c r="N322" s="24"/>
      <c r="O322" s="24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4.25" customHeigh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23"/>
      <c r="K323" s="23"/>
      <c r="L323" s="11"/>
      <c r="M323" s="24"/>
      <c r="N323" s="24"/>
      <c r="O323" s="24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4.25" customHeigh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23"/>
      <c r="K324" s="23"/>
      <c r="L324" s="11"/>
      <c r="M324" s="24"/>
      <c r="N324" s="24"/>
      <c r="O324" s="24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4.25" customHeigh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23"/>
      <c r="K325" s="23"/>
      <c r="L325" s="11"/>
      <c r="M325" s="24"/>
      <c r="N325" s="24"/>
      <c r="O325" s="24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4.25" customHeigh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23"/>
      <c r="K326" s="23"/>
      <c r="L326" s="11"/>
      <c r="M326" s="24"/>
      <c r="N326" s="24"/>
      <c r="O326" s="24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4.25" customHeigh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23"/>
      <c r="K327" s="23"/>
      <c r="L327" s="11"/>
      <c r="M327" s="24"/>
      <c r="N327" s="24"/>
      <c r="O327" s="24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4.25" customHeigh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23"/>
      <c r="K328" s="23"/>
      <c r="L328" s="11"/>
      <c r="M328" s="24"/>
      <c r="N328" s="24"/>
      <c r="O328" s="24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4.25" customHeigh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23"/>
      <c r="K329" s="23"/>
      <c r="L329" s="11"/>
      <c r="M329" s="24"/>
      <c r="N329" s="24"/>
      <c r="O329" s="24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4.25" customHeigh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23"/>
      <c r="K330" s="23"/>
      <c r="L330" s="11"/>
      <c r="M330" s="24"/>
      <c r="N330" s="24"/>
      <c r="O330" s="24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4.25" customHeigh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23"/>
      <c r="K331" s="23"/>
      <c r="L331" s="11"/>
      <c r="M331" s="24"/>
      <c r="N331" s="24"/>
      <c r="O331" s="24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4.25" customHeigh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23"/>
      <c r="K332" s="23"/>
      <c r="L332" s="11"/>
      <c r="M332" s="24"/>
      <c r="N332" s="24"/>
      <c r="O332" s="24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4.25" customHeigh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23"/>
      <c r="K333" s="23"/>
      <c r="L333" s="11"/>
      <c r="M333" s="24"/>
      <c r="N333" s="24"/>
      <c r="O333" s="24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4.25" customHeigh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23"/>
      <c r="K334" s="23"/>
      <c r="L334" s="11"/>
      <c r="M334" s="24"/>
      <c r="N334" s="24"/>
      <c r="O334" s="24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4.25" customHeigh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23"/>
      <c r="K335" s="23"/>
      <c r="L335" s="11"/>
      <c r="M335" s="24"/>
      <c r="N335" s="24"/>
      <c r="O335" s="24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4.25" customHeigh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23"/>
      <c r="K336" s="23"/>
      <c r="L336" s="11"/>
      <c r="M336" s="24"/>
      <c r="N336" s="24"/>
      <c r="O336" s="24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4.25" customHeigh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23"/>
      <c r="K337" s="23"/>
      <c r="L337" s="11"/>
      <c r="M337" s="24"/>
      <c r="N337" s="24"/>
      <c r="O337" s="24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4.25" customHeigh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23"/>
      <c r="K338" s="23"/>
      <c r="L338" s="11"/>
      <c r="M338" s="24"/>
      <c r="N338" s="24"/>
      <c r="O338" s="24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4.25" customHeigh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23"/>
      <c r="K339" s="23"/>
      <c r="L339" s="11"/>
      <c r="M339" s="24"/>
      <c r="N339" s="24"/>
      <c r="O339" s="24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4.25" customHeigh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23"/>
      <c r="K340" s="23"/>
      <c r="L340" s="11"/>
      <c r="M340" s="24"/>
      <c r="N340" s="24"/>
      <c r="O340" s="24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4.25" customHeigh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23"/>
      <c r="K341" s="23"/>
      <c r="L341" s="11"/>
      <c r="M341" s="24"/>
      <c r="N341" s="24"/>
      <c r="O341" s="24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4.25" customHeigh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23"/>
      <c r="K342" s="23"/>
      <c r="L342" s="11"/>
      <c r="M342" s="24"/>
      <c r="N342" s="24"/>
      <c r="O342" s="24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4.25" customHeigh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23"/>
      <c r="K343" s="23"/>
      <c r="L343" s="11"/>
      <c r="M343" s="24"/>
      <c r="N343" s="24"/>
      <c r="O343" s="24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4.25" customHeigh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23"/>
      <c r="K344" s="23"/>
      <c r="L344" s="11"/>
      <c r="M344" s="24"/>
      <c r="N344" s="24"/>
      <c r="O344" s="24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4.25" customHeigh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23"/>
      <c r="K345" s="23"/>
      <c r="L345" s="11"/>
      <c r="M345" s="24"/>
      <c r="N345" s="24"/>
      <c r="O345" s="24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4.25" customHeigh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23"/>
      <c r="K346" s="23"/>
      <c r="L346" s="11"/>
      <c r="M346" s="24"/>
      <c r="N346" s="24"/>
      <c r="O346" s="24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4.25" customHeigh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23"/>
      <c r="K347" s="23"/>
      <c r="L347" s="11"/>
      <c r="M347" s="24"/>
      <c r="N347" s="24"/>
      <c r="O347" s="24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4.25" customHeigh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23"/>
      <c r="K348" s="23"/>
      <c r="L348" s="11"/>
      <c r="M348" s="24"/>
      <c r="N348" s="24"/>
      <c r="O348" s="24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4.25" customHeigh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23"/>
      <c r="K349" s="23"/>
      <c r="L349" s="11"/>
      <c r="M349" s="24"/>
      <c r="N349" s="24"/>
      <c r="O349" s="24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4.25" customHeigh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23"/>
      <c r="K350" s="23"/>
      <c r="L350" s="11"/>
      <c r="M350" s="24"/>
      <c r="N350" s="24"/>
      <c r="O350" s="24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4.25" customHeigh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23"/>
      <c r="K351" s="23"/>
      <c r="L351" s="11"/>
      <c r="M351" s="24"/>
      <c r="N351" s="24"/>
      <c r="O351" s="24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4.25" customHeigh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23"/>
      <c r="K352" s="23"/>
      <c r="L352" s="11"/>
      <c r="M352" s="24"/>
      <c r="N352" s="24"/>
      <c r="O352" s="24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4.25" customHeigh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23"/>
      <c r="K353" s="23"/>
      <c r="L353" s="11"/>
      <c r="M353" s="24"/>
      <c r="N353" s="24"/>
      <c r="O353" s="24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4.25" customHeigh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23"/>
      <c r="K354" s="23"/>
      <c r="L354" s="11"/>
      <c r="M354" s="24"/>
      <c r="N354" s="24"/>
      <c r="O354" s="24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4.25" customHeigh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23"/>
      <c r="K355" s="23"/>
      <c r="L355" s="11"/>
      <c r="M355" s="24"/>
      <c r="N355" s="24"/>
      <c r="O355" s="24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4.25" customHeigh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23"/>
      <c r="K356" s="23"/>
      <c r="L356" s="11"/>
      <c r="M356" s="24"/>
      <c r="N356" s="24"/>
      <c r="O356" s="24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4.25" customHeigh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23"/>
      <c r="K357" s="23"/>
      <c r="L357" s="11"/>
      <c r="M357" s="24"/>
      <c r="N357" s="24"/>
      <c r="O357" s="24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4.25" customHeigh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23"/>
      <c r="K358" s="23"/>
      <c r="L358" s="11"/>
      <c r="M358" s="24"/>
      <c r="N358" s="24"/>
      <c r="O358" s="24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4.25" customHeigh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23"/>
      <c r="K359" s="23"/>
      <c r="L359" s="11"/>
      <c r="M359" s="24"/>
      <c r="N359" s="24"/>
      <c r="O359" s="24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4.25" customHeigh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23"/>
      <c r="K360" s="23"/>
      <c r="L360" s="11"/>
      <c r="M360" s="24"/>
      <c r="N360" s="24"/>
      <c r="O360" s="24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4.25" customHeigh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23"/>
      <c r="K361" s="23"/>
      <c r="L361" s="11"/>
      <c r="M361" s="24"/>
      <c r="N361" s="24"/>
      <c r="O361" s="24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4.25" customHeigh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23"/>
      <c r="K362" s="23"/>
      <c r="L362" s="11"/>
      <c r="M362" s="24"/>
      <c r="N362" s="24"/>
      <c r="O362" s="24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4.25" customHeigh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23"/>
      <c r="K363" s="23"/>
      <c r="L363" s="11"/>
      <c r="M363" s="24"/>
      <c r="N363" s="24"/>
      <c r="O363" s="24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4.25" customHeigh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23"/>
      <c r="K364" s="23"/>
      <c r="L364" s="11"/>
      <c r="M364" s="24"/>
      <c r="N364" s="24"/>
      <c r="O364" s="24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4.25" customHeigh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23"/>
      <c r="K365" s="23"/>
      <c r="L365" s="11"/>
      <c r="M365" s="24"/>
      <c r="N365" s="24"/>
      <c r="O365" s="24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4.25" customHeigh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23"/>
      <c r="K366" s="23"/>
      <c r="L366" s="11"/>
      <c r="M366" s="24"/>
      <c r="N366" s="24"/>
      <c r="O366" s="24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4.25" customHeigh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23"/>
      <c r="K367" s="23"/>
      <c r="L367" s="11"/>
      <c r="M367" s="24"/>
      <c r="N367" s="24"/>
      <c r="O367" s="24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4.25" customHeigh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23"/>
      <c r="K368" s="23"/>
      <c r="L368" s="11"/>
      <c r="M368" s="24"/>
      <c r="N368" s="24"/>
      <c r="O368" s="24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4.25" customHeigh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23"/>
      <c r="K369" s="23"/>
      <c r="L369" s="11"/>
      <c r="M369" s="24"/>
      <c r="N369" s="24"/>
      <c r="O369" s="24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4.25" customHeigh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23"/>
      <c r="K370" s="23"/>
      <c r="L370" s="11"/>
      <c r="M370" s="24"/>
      <c r="N370" s="24"/>
      <c r="O370" s="24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4.25" customHeigh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23"/>
      <c r="K371" s="23"/>
      <c r="L371" s="11"/>
      <c r="M371" s="24"/>
      <c r="N371" s="24"/>
      <c r="O371" s="24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4.25" customHeigh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23"/>
      <c r="K372" s="23"/>
      <c r="L372" s="11"/>
      <c r="M372" s="24"/>
      <c r="N372" s="24"/>
      <c r="O372" s="24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4.25" customHeigh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23"/>
      <c r="K373" s="23"/>
      <c r="L373" s="11"/>
      <c r="M373" s="24"/>
      <c r="N373" s="24"/>
      <c r="O373" s="24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4.25" customHeigh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23"/>
      <c r="K374" s="23"/>
      <c r="L374" s="11"/>
      <c r="M374" s="24"/>
      <c r="N374" s="24"/>
      <c r="O374" s="24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4.25" customHeigh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23"/>
      <c r="K375" s="23"/>
      <c r="L375" s="11"/>
      <c r="M375" s="24"/>
      <c r="N375" s="24"/>
      <c r="O375" s="24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4.25" customHeigh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23"/>
      <c r="K376" s="23"/>
      <c r="L376" s="11"/>
      <c r="M376" s="24"/>
      <c r="N376" s="24"/>
      <c r="O376" s="24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4.25" customHeigh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23"/>
      <c r="K377" s="23"/>
      <c r="L377" s="11"/>
      <c r="M377" s="24"/>
      <c r="N377" s="24"/>
      <c r="O377" s="24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4.25" customHeigh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23"/>
      <c r="K378" s="23"/>
      <c r="L378" s="11"/>
      <c r="M378" s="24"/>
      <c r="N378" s="24"/>
      <c r="O378" s="24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4.25" customHeigh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23"/>
      <c r="K379" s="23"/>
      <c r="L379" s="11"/>
      <c r="M379" s="24"/>
      <c r="N379" s="24"/>
      <c r="O379" s="24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4.25" customHeigh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23"/>
      <c r="K380" s="23"/>
      <c r="L380" s="11"/>
      <c r="M380" s="24"/>
      <c r="N380" s="24"/>
      <c r="O380" s="24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4.25" customHeigh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23"/>
      <c r="K381" s="23"/>
      <c r="L381" s="11"/>
      <c r="M381" s="24"/>
      <c r="N381" s="24"/>
      <c r="O381" s="24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4.25" customHeigh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23"/>
      <c r="K382" s="23"/>
      <c r="L382" s="11"/>
      <c r="M382" s="24"/>
      <c r="N382" s="24"/>
      <c r="O382" s="24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4.25" customHeigh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23"/>
      <c r="K383" s="23"/>
      <c r="L383" s="11"/>
      <c r="M383" s="24"/>
      <c r="N383" s="24"/>
      <c r="O383" s="24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4.25" customHeigh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23"/>
      <c r="K384" s="23"/>
      <c r="L384" s="11"/>
      <c r="M384" s="24"/>
      <c r="N384" s="24"/>
      <c r="O384" s="24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4.25" customHeigh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23"/>
      <c r="K385" s="23"/>
      <c r="L385" s="11"/>
      <c r="M385" s="24"/>
      <c r="N385" s="24"/>
      <c r="O385" s="24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4.25" customHeigh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23"/>
      <c r="K386" s="23"/>
      <c r="L386" s="11"/>
      <c r="M386" s="24"/>
      <c r="N386" s="24"/>
      <c r="O386" s="24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4.25" customHeigh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23"/>
      <c r="K387" s="23"/>
      <c r="L387" s="11"/>
      <c r="M387" s="24"/>
      <c r="N387" s="24"/>
      <c r="O387" s="24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4.25" customHeigh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23"/>
      <c r="K388" s="23"/>
      <c r="L388" s="11"/>
      <c r="M388" s="24"/>
      <c r="N388" s="24"/>
      <c r="O388" s="24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4.25" customHeigh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23"/>
      <c r="K389" s="23"/>
      <c r="L389" s="11"/>
      <c r="M389" s="24"/>
      <c r="N389" s="24"/>
      <c r="O389" s="24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4.25" customHeigh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23"/>
      <c r="K390" s="23"/>
      <c r="L390" s="11"/>
      <c r="M390" s="24"/>
      <c r="N390" s="24"/>
      <c r="O390" s="24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4.25" customHeigh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23"/>
      <c r="K391" s="23"/>
      <c r="L391" s="11"/>
      <c r="M391" s="24"/>
      <c r="N391" s="24"/>
      <c r="O391" s="24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4.25" customHeigh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23"/>
      <c r="K392" s="23"/>
      <c r="L392" s="11"/>
      <c r="M392" s="24"/>
      <c r="N392" s="24"/>
      <c r="O392" s="24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4.25" customHeigh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23"/>
      <c r="K393" s="23"/>
      <c r="L393" s="11"/>
      <c r="M393" s="24"/>
      <c r="N393" s="24"/>
      <c r="O393" s="24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4.25" customHeigh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23"/>
      <c r="K394" s="23"/>
      <c r="L394" s="11"/>
      <c r="M394" s="24"/>
      <c r="N394" s="24"/>
      <c r="O394" s="24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4.25" customHeigh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23"/>
      <c r="K395" s="23"/>
      <c r="L395" s="11"/>
      <c r="M395" s="24"/>
      <c r="N395" s="24"/>
      <c r="O395" s="24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4.25" customHeigh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23"/>
      <c r="K396" s="23"/>
      <c r="L396" s="11"/>
      <c r="M396" s="24"/>
      <c r="N396" s="24"/>
      <c r="O396" s="24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4.25" customHeigh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23"/>
      <c r="K397" s="23"/>
      <c r="L397" s="11"/>
      <c r="M397" s="24"/>
      <c r="N397" s="24"/>
      <c r="O397" s="24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4.25" customHeigh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23"/>
      <c r="K398" s="23"/>
      <c r="L398" s="11"/>
      <c r="M398" s="24"/>
      <c r="N398" s="24"/>
      <c r="O398" s="24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4.25" customHeigh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23"/>
      <c r="K399" s="23"/>
      <c r="L399" s="11"/>
      <c r="M399" s="24"/>
      <c r="N399" s="24"/>
      <c r="O399" s="24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4.25" customHeigh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23"/>
      <c r="K400" s="23"/>
      <c r="L400" s="11"/>
      <c r="M400" s="24"/>
      <c r="N400" s="24"/>
      <c r="O400" s="24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4.25" customHeigh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23"/>
      <c r="K401" s="23"/>
      <c r="L401" s="11"/>
      <c r="M401" s="24"/>
      <c r="N401" s="24"/>
      <c r="O401" s="24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4.25" customHeigh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23"/>
      <c r="K402" s="23"/>
      <c r="L402" s="11"/>
      <c r="M402" s="24"/>
      <c r="N402" s="24"/>
      <c r="O402" s="24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4.25" customHeigh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23"/>
      <c r="K403" s="23"/>
      <c r="L403" s="11"/>
      <c r="M403" s="24"/>
      <c r="N403" s="24"/>
      <c r="O403" s="24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4.25" customHeigh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23"/>
      <c r="K404" s="23"/>
      <c r="L404" s="11"/>
      <c r="M404" s="24"/>
      <c r="N404" s="24"/>
      <c r="O404" s="24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4.25" customHeigh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23"/>
      <c r="K405" s="23"/>
      <c r="L405" s="11"/>
      <c r="M405" s="24"/>
      <c r="N405" s="24"/>
      <c r="O405" s="24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4.25" customHeigh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23"/>
      <c r="K406" s="23"/>
      <c r="L406" s="11"/>
      <c r="M406" s="24"/>
      <c r="N406" s="24"/>
      <c r="O406" s="24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4.25" customHeigh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23"/>
      <c r="K407" s="23"/>
      <c r="L407" s="11"/>
      <c r="M407" s="24"/>
      <c r="N407" s="24"/>
      <c r="O407" s="24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4.25" customHeigh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23"/>
      <c r="K408" s="23"/>
      <c r="L408" s="11"/>
      <c r="M408" s="24"/>
      <c r="N408" s="24"/>
      <c r="O408" s="24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4.25" customHeigh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23"/>
      <c r="K409" s="23"/>
      <c r="L409" s="11"/>
      <c r="M409" s="24"/>
      <c r="N409" s="24"/>
      <c r="O409" s="24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4.25" customHeigh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23"/>
      <c r="K410" s="23"/>
      <c r="L410" s="11"/>
      <c r="M410" s="24"/>
      <c r="N410" s="24"/>
      <c r="O410" s="24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4.25" customHeigh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23"/>
      <c r="K411" s="23"/>
      <c r="L411" s="11"/>
      <c r="M411" s="24"/>
      <c r="N411" s="24"/>
      <c r="O411" s="24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4.25" customHeigh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23"/>
      <c r="K412" s="23"/>
      <c r="L412" s="11"/>
      <c r="M412" s="24"/>
      <c r="N412" s="24"/>
      <c r="O412" s="24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4.25" customHeigh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23"/>
      <c r="K413" s="23"/>
      <c r="L413" s="11"/>
      <c r="M413" s="24"/>
      <c r="N413" s="24"/>
      <c r="O413" s="24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4.25" customHeigh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23"/>
      <c r="K414" s="23"/>
      <c r="L414" s="11"/>
      <c r="M414" s="24"/>
      <c r="N414" s="24"/>
      <c r="O414" s="24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4.25" customHeigh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23"/>
      <c r="K415" s="23"/>
      <c r="L415" s="11"/>
      <c r="M415" s="24"/>
      <c r="N415" s="24"/>
      <c r="O415" s="24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4.25" customHeigh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23"/>
      <c r="K416" s="23"/>
      <c r="L416" s="11"/>
      <c r="M416" s="24"/>
      <c r="N416" s="24"/>
      <c r="O416" s="24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4.25" customHeigh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23"/>
      <c r="K417" s="23"/>
      <c r="L417" s="11"/>
      <c r="M417" s="24"/>
      <c r="N417" s="24"/>
      <c r="O417" s="24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4.25" customHeigh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23"/>
      <c r="K418" s="23"/>
      <c r="L418" s="11"/>
      <c r="M418" s="24"/>
      <c r="N418" s="24"/>
      <c r="O418" s="24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4.25" customHeigh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23"/>
      <c r="K419" s="23"/>
      <c r="L419" s="11"/>
      <c r="M419" s="24"/>
      <c r="N419" s="24"/>
      <c r="O419" s="24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4.25" customHeigh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23"/>
      <c r="K420" s="23"/>
      <c r="L420" s="11"/>
      <c r="M420" s="24"/>
      <c r="N420" s="24"/>
      <c r="O420" s="24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4.25" customHeigh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23"/>
      <c r="K421" s="23"/>
      <c r="L421" s="11"/>
      <c r="M421" s="24"/>
      <c r="N421" s="24"/>
      <c r="O421" s="24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4.25" customHeigh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23"/>
      <c r="K422" s="23"/>
      <c r="L422" s="11"/>
      <c r="M422" s="24"/>
      <c r="N422" s="24"/>
      <c r="O422" s="24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4.25" customHeigh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23"/>
      <c r="K423" s="23"/>
      <c r="L423" s="11"/>
      <c r="M423" s="24"/>
      <c r="N423" s="24"/>
      <c r="O423" s="24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4.25" customHeigh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23"/>
      <c r="K424" s="23"/>
      <c r="L424" s="11"/>
      <c r="M424" s="24"/>
      <c r="N424" s="24"/>
      <c r="O424" s="24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4.25" customHeigh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23"/>
      <c r="K425" s="23"/>
      <c r="L425" s="11"/>
      <c r="M425" s="24"/>
      <c r="N425" s="24"/>
      <c r="O425" s="24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4.25" customHeigh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23"/>
      <c r="K426" s="23"/>
      <c r="L426" s="11"/>
      <c r="M426" s="24"/>
      <c r="N426" s="24"/>
      <c r="O426" s="24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4.25" customHeigh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23"/>
      <c r="K427" s="23"/>
      <c r="L427" s="11"/>
      <c r="M427" s="24"/>
      <c r="N427" s="24"/>
      <c r="O427" s="24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4.25" customHeigh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23"/>
      <c r="K428" s="23"/>
      <c r="L428" s="11"/>
      <c r="M428" s="24"/>
      <c r="N428" s="24"/>
      <c r="O428" s="24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4.25" customHeigh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23"/>
      <c r="K429" s="23"/>
      <c r="L429" s="11"/>
      <c r="M429" s="24"/>
      <c r="N429" s="24"/>
      <c r="O429" s="24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4.25" customHeigh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23"/>
      <c r="K430" s="23"/>
      <c r="L430" s="11"/>
      <c r="M430" s="24"/>
      <c r="N430" s="24"/>
      <c r="O430" s="24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4.25" customHeigh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23"/>
      <c r="K431" s="23"/>
      <c r="L431" s="11"/>
      <c r="M431" s="24"/>
      <c r="N431" s="24"/>
      <c r="O431" s="24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4.25" customHeigh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23"/>
      <c r="K432" s="23"/>
      <c r="L432" s="11"/>
      <c r="M432" s="24"/>
      <c r="N432" s="24"/>
      <c r="O432" s="24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4.25" customHeigh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23"/>
      <c r="K433" s="23"/>
      <c r="L433" s="11"/>
      <c r="M433" s="24"/>
      <c r="N433" s="24"/>
      <c r="O433" s="24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4.25" customHeigh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23"/>
      <c r="K434" s="23"/>
      <c r="L434" s="11"/>
      <c r="M434" s="24"/>
      <c r="N434" s="24"/>
      <c r="O434" s="24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4.25" customHeigh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23"/>
      <c r="K435" s="23"/>
      <c r="L435" s="11"/>
      <c r="M435" s="24"/>
      <c r="N435" s="24"/>
      <c r="O435" s="24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4.25" customHeigh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23"/>
      <c r="K436" s="23"/>
      <c r="L436" s="11"/>
      <c r="M436" s="24"/>
      <c r="N436" s="24"/>
      <c r="O436" s="24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4.25" customHeigh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23"/>
      <c r="K437" s="23"/>
      <c r="L437" s="11"/>
      <c r="M437" s="24"/>
      <c r="N437" s="24"/>
      <c r="O437" s="24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4.25" customHeigh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23"/>
      <c r="K438" s="23"/>
      <c r="L438" s="11"/>
      <c r="M438" s="24"/>
      <c r="N438" s="24"/>
      <c r="O438" s="24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4.25" customHeigh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23"/>
      <c r="K439" s="23"/>
      <c r="L439" s="11"/>
      <c r="M439" s="24"/>
      <c r="N439" s="24"/>
      <c r="O439" s="24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4.25" customHeigh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23"/>
      <c r="K440" s="23"/>
      <c r="L440" s="11"/>
      <c r="M440" s="24"/>
      <c r="N440" s="24"/>
      <c r="O440" s="24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4.25" customHeigh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23"/>
      <c r="K441" s="23"/>
      <c r="L441" s="11"/>
      <c r="M441" s="24"/>
      <c r="N441" s="24"/>
      <c r="O441" s="24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4.25" customHeigh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23"/>
      <c r="K442" s="23"/>
      <c r="L442" s="11"/>
      <c r="M442" s="24"/>
      <c r="N442" s="24"/>
      <c r="O442" s="24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4.25" customHeigh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23"/>
      <c r="K443" s="23"/>
      <c r="L443" s="11"/>
      <c r="M443" s="24"/>
      <c r="N443" s="24"/>
      <c r="O443" s="24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4.25" customHeigh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23"/>
      <c r="K444" s="23"/>
      <c r="L444" s="11"/>
      <c r="M444" s="24"/>
      <c r="N444" s="24"/>
      <c r="O444" s="24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4.25" customHeigh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23"/>
      <c r="K445" s="23"/>
      <c r="L445" s="11"/>
      <c r="M445" s="24"/>
      <c r="N445" s="24"/>
      <c r="O445" s="24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4.25" customHeigh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23"/>
      <c r="K446" s="23"/>
      <c r="L446" s="11"/>
      <c r="M446" s="24"/>
      <c r="N446" s="24"/>
      <c r="O446" s="24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4.25" customHeigh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23"/>
      <c r="K447" s="23"/>
      <c r="L447" s="11"/>
      <c r="M447" s="24"/>
      <c r="N447" s="24"/>
      <c r="O447" s="24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4.25" customHeigh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23"/>
      <c r="K448" s="23"/>
      <c r="L448" s="11"/>
      <c r="M448" s="24"/>
      <c r="N448" s="24"/>
      <c r="O448" s="24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4.25" customHeigh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23"/>
      <c r="K449" s="23"/>
      <c r="L449" s="11"/>
      <c r="M449" s="24"/>
      <c r="N449" s="24"/>
      <c r="O449" s="24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4.25" customHeigh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23"/>
      <c r="K450" s="23"/>
      <c r="L450" s="11"/>
      <c r="M450" s="24"/>
      <c r="N450" s="24"/>
      <c r="O450" s="24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4.25" customHeigh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23"/>
      <c r="K451" s="23"/>
      <c r="L451" s="11"/>
      <c r="M451" s="24"/>
      <c r="N451" s="24"/>
      <c r="O451" s="24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4.25" customHeigh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23"/>
      <c r="K452" s="23"/>
      <c r="L452" s="11"/>
      <c r="M452" s="24"/>
      <c r="N452" s="24"/>
      <c r="O452" s="24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4.25" customHeigh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23"/>
      <c r="K453" s="23"/>
      <c r="L453" s="11"/>
      <c r="M453" s="24"/>
      <c r="N453" s="24"/>
      <c r="O453" s="24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4.25" customHeigh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23"/>
      <c r="K454" s="23"/>
      <c r="L454" s="11"/>
      <c r="M454" s="24"/>
      <c r="N454" s="24"/>
      <c r="O454" s="24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4.25" customHeigh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23"/>
      <c r="K455" s="23"/>
      <c r="L455" s="11"/>
      <c r="M455" s="24"/>
      <c r="N455" s="24"/>
      <c r="O455" s="24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4.25" customHeigh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23"/>
      <c r="K456" s="23"/>
      <c r="L456" s="11"/>
      <c r="M456" s="24"/>
      <c r="N456" s="24"/>
      <c r="O456" s="24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4.25" customHeigh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23"/>
      <c r="K457" s="23"/>
      <c r="L457" s="11"/>
      <c r="M457" s="24"/>
      <c r="N457" s="24"/>
      <c r="O457" s="24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4.25" customHeigh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23"/>
      <c r="K458" s="23"/>
      <c r="L458" s="11"/>
      <c r="M458" s="24"/>
      <c r="N458" s="24"/>
      <c r="O458" s="24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4.25" customHeigh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23"/>
      <c r="K459" s="23"/>
      <c r="L459" s="11"/>
      <c r="M459" s="24"/>
      <c r="N459" s="24"/>
      <c r="O459" s="24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4.25" customHeigh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23"/>
      <c r="K460" s="23"/>
      <c r="L460" s="11"/>
      <c r="M460" s="24"/>
      <c r="N460" s="24"/>
      <c r="O460" s="24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4.25" customHeigh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23"/>
      <c r="K461" s="23"/>
      <c r="L461" s="11"/>
      <c r="M461" s="24"/>
      <c r="N461" s="24"/>
      <c r="O461" s="24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4.25" customHeigh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23"/>
      <c r="K462" s="23"/>
      <c r="L462" s="11"/>
      <c r="M462" s="24"/>
      <c r="N462" s="24"/>
      <c r="O462" s="24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4.25" customHeigh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23"/>
      <c r="K463" s="23"/>
      <c r="L463" s="11"/>
      <c r="M463" s="24"/>
      <c r="N463" s="24"/>
      <c r="O463" s="24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4.25" customHeigh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23"/>
      <c r="K464" s="23"/>
      <c r="L464" s="11"/>
      <c r="M464" s="24"/>
      <c r="N464" s="24"/>
      <c r="O464" s="24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4.25" customHeigh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23"/>
      <c r="K465" s="23"/>
      <c r="L465" s="11"/>
      <c r="M465" s="24"/>
      <c r="N465" s="24"/>
      <c r="O465" s="24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4.25" customHeigh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23"/>
      <c r="K466" s="23"/>
      <c r="L466" s="11"/>
      <c r="M466" s="24"/>
      <c r="N466" s="24"/>
      <c r="O466" s="24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4.25" customHeigh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23"/>
      <c r="K467" s="23"/>
      <c r="L467" s="11"/>
      <c r="M467" s="24"/>
      <c r="N467" s="24"/>
      <c r="O467" s="24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4.25" customHeigh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23"/>
      <c r="K468" s="23"/>
      <c r="L468" s="11"/>
      <c r="M468" s="24"/>
      <c r="N468" s="24"/>
      <c r="O468" s="24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4.25" customHeigh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23"/>
      <c r="K469" s="23"/>
      <c r="L469" s="11"/>
      <c r="M469" s="24"/>
      <c r="N469" s="24"/>
      <c r="O469" s="24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4.25" customHeigh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23"/>
      <c r="K470" s="23"/>
      <c r="L470" s="11"/>
      <c r="M470" s="24"/>
      <c r="N470" s="24"/>
      <c r="O470" s="24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4.25" customHeigh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23"/>
      <c r="K471" s="23"/>
      <c r="L471" s="11"/>
      <c r="M471" s="24"/>
      <c r="N471" s="24"/>
      <c r="O471" s="24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4.25" customHeigh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23"/>
      <c r="K472" s="23"/>
      <c r="L472" s="11"/>
      <c r="M472" s="24"/>
      <c r="N472" s="24"/>
      <c r="O472" s="24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4.25" customHeigh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23"/>
      <c r="K473" s="23"/>
      <c r="L473" s="11"/>
      <c r="M473" s="24"/>
      <c r="N473" s="24"/>
      <c r="O473" s="24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4.25" customHeigh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23"/>
      <c r="K474" s="23"/>
      <c r="L474" s="11"/>
      <c r="M474" s="24"/>
      <c r="N474" s="24"/>
      <c r="O474" s="24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4.25" customHeigh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23"/>
      <c r="K475" s="23"/>
      <c r="L475" s="11"/>
      <c r="M475" s="24"/>
      <c r="N475" s="24"/>
      <c r="O475" s="24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4.25" customHeigh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23"/>
      <c r="K476" s="23"/>
      <c r="L476" s="11"/>
      <c r="M476" s="24"/>
      <c r="N476" s="24"/>
      <c r="O476" s="24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4.25" customHeigh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23"/>
      <c r="K477" s="23"/>
      <c r="L477" s="11"/>
      <c r="M477" s="24"/>
      <c r="N477" s="24"/>
      <c r="O477" s="24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4.25" customHeigh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23"/>
      <c r="K478" s="23"/>
      <c r="L478" s="11"/>
      <c r="M478" s="24"/>
      <c r="N478" s="24"/>
      <c r="O478" s="24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4.25" customHeigh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23"/>
      <c r="K479" s="23"/>
      <c r="L479" s="11"/>
      <c r="M479" s="24"/>
      <c r="N479" s="24"/>
      <c r="O479" s="24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4.25" customHeigh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23"/>
      <c r="K480" s="23"/>
      <c r="L480" s="11"/>
      <c r="M480" s="24"/>
      <c r="N480" s="24"/>
      <c r="O480" s="24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4.25" customHeigh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23"/>
      <c r="K481" s="23"/>
      <c r="L481" s="11"/>
      <c r="M481" s="24"/>
      <c r="N481" s="24"/>
      <c r="O481" s="24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4.25" customHeigh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23"/>
      <c r="K482" s="23"/>
      <c r="L482" s="11"/>
      <c r="M482" s="24"/>
      <c r="N482" s="24"/>
      <c r="O482" s="24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4.25" customHeigh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23"/>
      <c r="K483" s="23"/>
      <c r="L483" s="11"/>
      <c r="M483" s="24"/>
      <c r="N483" s="24"/>
      <c r="O483" s="24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4.25" customHeigh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23"/>
      <c r="K484" s="23"/>
      <c r="L484" s="11"/>
      <c r="M484" s="24"/>
      <c r="N484" s="24"/>
      <c r="O484" s="24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4.25" customHeigh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23"/>
      <c r="K485" s="23"/>
      <c r="L485" s="11"/>
      <c r="M485" s="24"/>
      <c r="N485" s="24"/>
      <c r="O485" s="24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4.25" customHeigh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23"/>
      <c r="K486" s="23"/>
      <c r="L486" s="11"/>
      <c r="M486" s="24"/>
      <c r="N486" s="24"/>
      <c r="O486" s="24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4.25" customHeigh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23"/>
      <c r="K487" s="23"/>
      <c r="L487" s="11"/>
      <c r="M487" s="24"/>
      <c r="N487" s="24"/>
      <c r="O487" s="24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4.25" customHeigh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23"/>
      <c r="K488" s="23"/>
      <c r="L488" s="11"/>
      <c r="M488" s="24"/>
      <c r="N488" s="24"/>
      <c r="O488" s="24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4.25" customHeigh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23"/>
      <c r="K489" s="23"/>
      <c r="L489" s="11"/>
      <c r="M489" s="24"/>
      <c r="N489" s="24"/>
      <c r="O489" s="24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4.25" customHeigh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23"/>
      <c r="K490" s="23"/>
      <c r="L490" s="11"/>
      <c r="M490" s="24"/>
      <c r="N490" s="24"/>
      <c r="O490" s="24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4.25" customHeigh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23"/>
      <c r="K491" s="23"/>
      <c r="L491" s="11"/>
      <c r="M491" s="24"/>
      <c r="N491" s="24"/>
      <c r="O491" s="24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4.25" customHeigh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23"/>
      <c r="K492" s="23"/>
      <c r="L492" s="11"/>
      <c r="M492" s="24"/>
      <c r="N492" s="24"/>
      <c r="O492" s="24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4.25" customHeigh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23"/>
      <c r="K493" s="23"/>
      <c r="L493" s="11"/>
      <c r="M493" s="24"/>
      <c r="N493" s="24"/>
      <c r="O493" s="24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4.25" customHeigh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23"/>
      <c r="K494" s="23"/>
      <c r="L494" s="11"/>
      <c r="M494" s="24"/>
      <c r="N494" s="24"/>
      <c r="O494" s="24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4.25" customHeigh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23"/>
      <c r="K495" s="23"/>
      <c r="L495" s="11"/>
      <c r="M495" s="24"/>
      <c r="N495" s="24"/>
      <c r="O495" s="24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4.25" customHeigh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23"/>
      <c r="K496" s="23"/>
      <c r="L496" s="11"/>
      <c r="M496" s="24"/>
      <c r="N496" s="24"/>
      <c r="O496" s="24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4.25" customHeigh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23"/>
      <c r="K497" s="23"/>
      <c r="L497" s="11"/>
      <c r="M497" s="24"/>
      <c r="N497" s="24"/>
      <c r="O497" s="24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4.25" customHeigh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23"/>
      <c r="K498" s="23"/>
      <c r="L498" s="11"/>
      <c r="M498" s="24"/>
      <c r="N498" s="24"/>
      <c r="O498" s="24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4.25" customHeigh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23"/>
      <c r="K499" s="23"/>
      <c r="L499" s="11"/>
      <c r="M499" s="24"/>
      <c r="N499" s="24"/>
      <c r="O499" s="24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4.25" customHeigh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23"/>
      <c r="K500" s="23"/>
      <c r="L500" s="11"/>
      <c r="M500" s="24"/>
      <c r="N500" s="24"/>
      <c r="O500" s="24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4.25" customHeigh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23"/>
      <c r="K501" s="23"/>
      <c r="L501" s="11"/>
      <c r="M501" s="24"/>
      <c r="N501" s="24"/>
      <c r="O501" s="24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4.25" customHeigh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23"/>
      <c r="K502" s="23"/>
      <c r="L502" s="11"/>
      <c r="M502" s="24"/>
      <c r="N502" s="24"/>
      <c r="O502" s="24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4.25" customHeigh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23"/>
      <c r="K503" s="23"/>
      <c r="L503" s="11"/>
      <c r="M503" s="24"/>
      <c r="N503" s="24"/>
      <c r="O503" s="24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4.25" customHeigh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23"/>
      <c r="K504" s="23"/>
      <c r="L504" s="11"/>
      <c r="M504" s="24"/>
      <c r="N504" s="24"/>
      <c r="O504" s="24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4.25" customHeigh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23"/>
      <c r="K505" s="23"/>
      <c r="L505" s="11"/>
      <c r="M505" s="24"/>
      <c r="N505" s="24"/>
      <c r="O505" s="24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4.25" customHeigh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23"/>
      <c r="K506" s="23"/>
      <c r="L506" s="11"/>
      <c r="M506" s="24"/>
      <c r="N506" s="24"/>
      <c r="O506" s="24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4.25" customHeigh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23"/>
      <c r="K507" s="23"/>
      <c r="L507" s="11"/>
      <c r="M507" s="24"/>
      <c r="N507" s="24"/>
      <c r="O507" s="24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4.25" customHeigh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23"/>
      <c r="K508" s="23"/>
      <c r="L508" s="11"/>
      <c r="M508" s="24"/>
      <c r="N508" s="24"/>
      <c r="O508" s="24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4.25" customHeigh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23"/>
      <c r="K509" s="23"/>
      <c r="L509" s="11"/>
      <c r="M509" s="24"/>
      <c r="N509" s="24"/>
      <c r="O509" s="24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4.25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23"/>
      <c r="K510" s="23"/>
      <c r="L510" s="11"/>
      <c r="M510" s="24"/>
      <c r="N510" s="24"/>
      <c r="O510" s="24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4.2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23"/>
      <c r="K511" s="23"/>
      <c r="L511" s="11"/>
      <c r="M511" s="24"/>
      <c r="N511" s="24"/>
      <c r="O511" s="24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4.2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23"/>
      <c r="K512" s="23"/>
      <c r="L512" s="11"/>
      <c r="M512" s="24"/>
      <c r="N512" s="24"/>
      <c r="O512" s="24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4.25" customHeigh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23"/>
      <c r="K513" s="23"/>
      <c r="L513" s="11"/>
      <c r="M513" s="24"/>
      <c r="N513" s="24"/>
      <c r="O513" s="24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4.25" customHeigh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23"/>
      <c r="K514" s="23"/>
      <c r="L514" s="11"/>
      <c r="M514" s="24"/>
      <c r="N514" s="24"/>
      <c r="O514" s="24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4.25" customHeigh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23"/>
      <c r="K515" s="23"/>
      <c r="L515" s="11"/>
      <c r="M515" s="24"/>
      <c r="N515" s="24"/>
      <c r="O515" s="24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4.25" customHeigh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23"/>
      <c r="K516" s="23"/>
      <c r="L516" s="11"/>
      <c r="M516" s="24"/>
      <c r="N516" s="24"/>
      <c r="O516" s="24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4.25" customHeigh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23"/>
      <c r="K517" s="23"/>
      <c r="L517" s="11"/>
      <c r="M517" s="24"/>
      <c r="N517" s="24"/>
      <c r="O517" s="24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4.25" customHeigh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23"/>
      <c r="K518" s="23"/>
      <c r="L518" s="11"/>
      <c r="M518" s="24"/>
      <c r="N518" s="24"/>
      <c r="O518" s="24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4.25" customHeigh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23"/>
      <c r="K519" s="23"/>
      <c r="L519" s="11"/>
      <c r="M519" s="24"/>
      <c r="N519" s="24"/>
      <c r="O519" s="24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4.25" customHeigh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23"/>
      <c r="K520" s="23"/>
      <c r="L520" s="11"/>
      <c r="M520" s="24"/>
      <c r="N520" s="24"/>
      <c r="O520" s="24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4.25" customHeigh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23"/>
      <c r="K521" s="23"/>
      <c r="L521" s="11"/>
      <c r="M521" s="24"/>
      <c r="N521" s="24"/>
      <c r="O521" s="24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4.25" customHeigh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23"/>
      <c r="K522" s="23"/>
      <c r="L522" s="11"/>
      <c r="M522" s="24"/>
      <c r="N522" s="24"/>
      <c r="O522" s="24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4.25" customHeigh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23"/>
      <c r="K523" s="23"/>
      <c r="L523" s="11"/>
      <c r="M523" s="24"/>
      <c r="N523" s="24"/>
      <c r="O523" s="24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4.25" customHeigh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23"/>
      <c r="K524" s="23"/>
      <c r="L524" s="11"/>
      <c r="M524" s="24"/>
      <c r="N524" s="24"/>
      <c r="O524" s="24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4.25" customHeigh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23"/>
      <c r="K525" s="23"/>
      <c r="L525" s="11"/>
      <c r="M525" s="24"/>
      <c r="N525" s="24"/>
      <c r="O525" s="24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4.25" customHeigh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23"/>
      <c r="K526" s="23"/>
      <c r="L526" s="11"/>
      <c r="M526" s="24"/>
      <c r="N526" s="24"/>
      <c r="O526" s="24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4.25" customHeigh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23"/>
      <c r="K527" s="23"/>
      <c r="L527" s="11"/>
      <c r="M527" s="24"/>
      <c r="N527" s="24"/>
      <c r="O527" s="24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4.25" customHeigh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23"/>
      <c r="K528" s="23"/>
      <c r="L528" s="11"/>
      <c r="M528" s="24"/>
      <c r="N528" s="24"/>
      <c r="O528" s="24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4.25" customHeigh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23"/>
      <c r="K529" s="23"/>
      <c r="L529" s="11"/>
      <c r="M529" s="24"/>
      <c r="N529" s="24"/>
      <c r="O529" s="24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4.25" customHeigh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23"/>
      <c r="K530" s="23"/>
      <c r="L530" s="11"/>
      <c r="M530" s="24"/>
      <c r="N530" s="24"/>
      <c r="O530" s="24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4.25" customHeigh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23"/>
      <c r="K531" s="23"/>
      <c r="L531" s="11"/>
      <c r="M531" s="24"/>
      <c r="N531" s="24"/>
      <c r="O531" s="24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4.25" customHeigh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23"/>
      <c r="K532" s="23"/>
      <c r="L532" s="11"/>
      <c r="M532" s="24"/>
      <c r="N532" s="24"/>
      <c r="O532" s="24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4.25" customHeigh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23"/>
      <c r="K533" s="23"/>
      <c r="L533" s="11"/>
      <c r="M533" s="24"/>
      <c r="N533" s="24"/>
      <c r="O533" s="24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4.25" customHeigh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23"/>
      <c r="K534" s="23"/>
      <c r="L534" s="11"/>
      <c r="M534" s="24"/>
      <c r="N534" s="24"/>
      <c r="O534" s="24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4.25" customHeigh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23"/>
      <c r="K535" s="23"/>
      <c r="L535" s="11"/>
      <c r="M535" s="24"/>
      <c r="N535" s="24"/>
      <c r="O535" s="24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4.25" customHeigh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23"/>
      <c r="K536" s="23"/>
      <c r="L536" s="11"/>
      <c r="M536" s="24"/>
      <c r="N536" s="24"/>
      <c r="O536" s="24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4.25" customHeigh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23"/>
      <c r="K537" s="23"/>
      <c r="L537" s="11"/>
      <c r="M537" s="24"/>
      <c r="N537" s="24"/>
      <c r="O537" s="24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4.25" customHeigh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23"/>
      <c r="K538" s="23"/>
      <c r="L538" s="11"/>
      <c r="M538" s="24"/>
      <c r="N538" s="24"/>
      <c r="O538" s="24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4.25" customHeigh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23"/>
      <c r="K539" s="23"/>
      <c r="L539" s="11"/>
      <c r="M539" s="24"/>
      <c r="N539" s="24"/>
      <c r="O539" s="24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4.25" customHeigh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23"/>
      <c r="K540" s="23"/>
      <c r="L540" s="11"/>
      <c r="M540" s="24"/>
      <c r="N540" s="24"/>
      <c r="O540" s="24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4.25" customHeigh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23"/>
      <c r="K541" s="23"/>
      <c r="L541" s="11"/>
      <c r="M541" s="24"/>
      <c r="N541" s="24"/>
      <c r="O541" s="24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4.25" customHeigh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23"/>
      <c r="K542" s="23"/>
      <c r="L542" s="11"/>
      <c r="M542" s="24"/>
      <c r="N542" s="24"/>
      <c r="O542" s="24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4.25" customHeigh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23"/>
      <c r="K543" s="23"/>
      <c r="L543" s="11"/>
      <c r="M543" s="24"/>
      <c r="N543" s="24"/>
      <c r="O543" s="24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4.25" customHeigh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23"/>
      <c r="K544" s="23"/>
      <c r="L544" s="11"/>
      <c r="M544" s="24"/>
      <c r="N544" s="24"/>
      <c r="O544" s="24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4.25" customHeigh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23"/>
      <c r="K545" s="23"/>
      <c r="L545" s="11"/>
      <c r="M545" s="24"/>
      <c r="N545" s="24"/>
      <c r="O545" s="24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4.25" customHeigh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23"/>
      <c r="K546" s="23"/>
      <c r="L546" s="11"/>
      <c r="M546" s="24"/>
      <c r="N546" s="24"/>
      <c r="O546" s="24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4.25" customHeigh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23"/>
      <c r="K547" s="23"/>
      <c r="L547" s="11"/>
      <c r="M547" s="24"/>
      <c r="N547" s="24"/>
      <c r="O547" s="24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4.25" customHeigh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23"/>
      <c r="K548" s="23"/>
      <c r="L548" s="11"/>
      <c r="M548" s="24"/>
      <c r="N548" s="24"/>
      <c r="O548" s="24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4.25" customHeigh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23"/>
      <c r="K549" s="23"/>
      <c r="L549" s="11"/>
      <c r="M549" s="24"/>
      <c r="N549" s="24"/>
      <c r="O549" s="24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4.25" customHeigh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23"/>
      <c r="K550" s="23"/>
      <c r="L550" s="11"/>
      <c r="M550" s="24"/>
      <c r="N550" s="24"/>
      <c r="O550" s="24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4.25" customHeigh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23"/>
      <c r="K551" s="23"/>
      <c r="L551" s="11"/>
      <c r="M551" s="24"/>
      <c r="N551" s="24"/>
      <c r="O551" s="24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4.25" customHeigh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23"/>
      <c r="K552" s="23"/>
      <c r="L552" s="11"/>
      <c r="M552" s="24"/>
      <c r="N552" s="24"/>
      <c r="O552" s="24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4.25" customHeigh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23"/>
      <c r="K553" s="23"/>
      <c r="L553" s="11"/>
      <c r="M553" s="24"/>
      <c r="N553" s="24"/>
      <c r="O553" s="24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4.25" customHeigh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23"/>
      <c r="K554" s="23"/>
      <c r="L554" s="11"/>
      <c r="M554" s="24"/>
      <c r="N554" s="24"/>
      <c r="O554" s="24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4.25" customHeigh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23"/>
      <c r="K555" s="23"/>
      <c r="L555" s="11"/>
      <c r="M555" s="24"/>
      <c r="N555" s="24"/>
      <c r="O555" s="24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4.25" customHeigh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23"/>
      <c r="K556" s="23"/>
      <c r="L556" s="11"/>
      <c r="M556" s="24"/>
      <c r="N556" s="24"/>
      <c r="O556" s="24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4.25" customHeigh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23"/>
      <c r="K557" s="23"/>
      <c r="L557" s="11"/>
      <c r="M557" s="24"/>
      <c r="N557" s="24"/>
      <c r="O557" s="24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4.25" customHeigh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23"/>
      <c r="K558" s="23"/>
      <c r="L558" s="11"/>
      <c r="M558" s="24"/>
      <c r="N558" s="24"/>
      <c r="O558" s="24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4.25" customHeigh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23"/>
      <c r="K559" s="23"/>
      <c r="L559" s="11"/>
      <c r="M559" s="24"/>
      <c r="N559" s="24"/>
      <c r="O559" s="24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4.25" customHeigh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23"/>
      <c r="K560" s="23"/>
      <c r="L560" s="11"/>
      <c r="M560" s="24"/>
      <c r="N560" s="24"/>
      <c r="O560" s="24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4.25" customHeigh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23"/>
      <c r="K561" s="23"/>
      <c r="L561" s="11"/>
      <c r="M561" s="24"/>
      <c r="N561" s="24"/>
      <c r="O561" s="24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4.25" customHeigh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23"/>
      <c r="K562" s="23"/>
      <c r="L562" s="11"/>
      <c r="M562" s="24"/>
      <c r="N562" s="24"/>
      <c r="O562" s="24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4.25" customHeigh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23"/>
      <c r="K563" s="23"/>
      <c r="L563" s="11"/>
      <c r="M563" s="24"/>
      <c r="N563" s="24"/>
      <c r="O563" s="24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4.25" customHeigh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23"/>
      <c r="K564" s="23"/>
      <c r="L564" s="11"/>
      <c r="M564" s="24"/>
      <c r="N564" s="24"/>
      <c r="O564" s="24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4.25" customHeigh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23"/>
      <c r="K565" s="23"/>
      <c r="L565" s="11"/>
      <c r="M565" s="24"/>
      <c r="N565" s="24"/>
      <c r="O565" s="24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4.25" customHeigh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23"/>
      <c r="K566" s="23"/>
      <c r="L566" s="11"/>
      <c r="M566" s="24"/>
      <c r="N566" s="24"/>
      <c r="O566" s="24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4.25" customHeigh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23"/>
      <c r="K567" s="23"/>
      <c r="L567" s="11"/>
      <c r="M567" s="24"/>
      <c r="N567" s="24"/>
      <c r="O567" s="24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4.25" customHeigh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23"/>
      <c r="K568" s="23"/>
      <c r="L568" s="11"/>
      <c r="M568" s="24"/>
      <c r="N568" s="24"/>
      <c r="O568" s="24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4.25" customHeigh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23"/>
      <c r="K569" s="23"/>
      <c r="L569" s="11"/>
      <c r="M569" s="24"/>
      <c r="N569" s="24"/>
      <c r="O569" s="24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4.25" customHeigh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23"/>
      <c r="K570" s="23"/>
      <c r="L570" s="11"/>
      <c r="M570" s="24"/>
      <c r="N570" s="24"/>
      <c r="O570" s="24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4.25" customHeigh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23"/>
      <c r="K571" s="23"/>
      <c r="L571" s="11"/>
      <c r="M571" s="24"/>
      <c r="N571" s="24"/>
      <c r="O571" s="24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4.25" customHeigh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23"/>
      <c r="K572" s="23"/>
      <c r="L572" s="11"/>
      <c r="M572" s="24"/>
      <c r="N572" s="24"/>
      <c r="O572" s="24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4.25" customHeigh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23"/>
      <c r="K573" s="23"/>
      <c r="L573" s="11"/>
      <c r="M573" s="24"/>
      <c r="N573" s="24"/>
      <c r="O573" s="24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4.25" customHeigh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23"/>
      <c r="K574" s="23"/>
      <c r="L574" s="11"/>
      <c r="M574" s="24"/>
      <c r="N574" s="24"/>
      <c r="O574" s="24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4.25" customHeigh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23"/>
      <c r="K575" s="23"/>
      <c r="L575" s="11"/>
      <c r="M575" s="24"/>
      <c r="N575" s="24"/>
      <c r="O575" s="24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4.25" customHeigh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23"/>
      <c r="K576" s="23"/>
      <c r="L576" s="11"/>
      <c r="M576" s="24"/>
      <c r="N576" s="24"/>
      <c r="O576" s="24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4.25" customHeigh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23"/>
      <c r="K577" s="23"/>
      <c r="L577" s="11"/>
      <c r="M577" s="24"/>
      <c r="N577" s="24"/>
      <c r="O577" s="24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4.25" customHeigh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23"/>
      <c r="K578" s="23"/>
      <c r="L578" s="11"/>
      <c r="M578" s="24"/>
      <c r="N578" s="24"/>
      <c r="O578" s="24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4.25" customHeigh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23"/>
      <c r="K579" s="23"/>
      <c r="L579" s="11"/>
      <c r="M579" s="24"/>
      <c r="N579" s="24"/>
      <c r="O579" s="24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4.25" customHeigh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23"/>
      <c r="K580" s="23"/>
      <c r="L580" s="11"/>
      <c r="M580" s="24"/>
      <c r="N580" s="24"/>
      <c r="O580" s="24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4.25" customHeigh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23"/>
      <c r="K581" s="23"/>
      <c r="L581" s="11"/>
      <c r="M581" s="24"/>
      <c r="N581" s="24"/>
      <c r="O581" s="24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4.25" customHeigh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23"/>
      <c r="K582" s="23"/>
      <c r="L582" s="11"/>
      <c r="M582" s="24"/>
      <c r="N582" s="24"/>
      <c r="O582" s="24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4.25" customHeigh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23"/>
      <c r="K583" s="23"/>
      <c r="L583" s="11"/>
      <c r="M583" s="24"/>
      <c r="N583" s="24"/>
      <c r="O583" s="24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4.25" customHeigh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23"/>
      <c r="K584" s="23"/>
      <c r="L584" s="11"/>
      <c r="M584" s="24"/>
      <c r="N584" s="24"/>
      <c r="O584" s="24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4.25" customHeigh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23"/>
      <c r="K585" s="23"/>
      <c r="L585" s="11"/>
      <c r="M585" s="24"/>
      <c r="N585" s="24"/>
      <c r="O585" s="24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4.25" customHeigh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23"/>
      <c r="K586" s="23"/>
      <c r="L586" s="11"/>
      <c r="M586" s="24"/>
      <c r="N586" s="24"/>
      <c r="O586" s="24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4.25" customHeigh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23"/>
      <c r="K587" s="23"/>
      <c r="L587" s="11"/>
      <c r="M587" s="24"/>
      <c r="N587" s="24"/>
      <c r="O587" s="24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4.25" customHeigh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23"/>
      <c r="K588" s="23"/>
      <c r="L588" s="11"/>
      <c r="M588" s="24"/>
      <c r="N588" s="24"/>
      <c r="O588" s="24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4.25" customHeigh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23"/>
      <c r="K589" s="23"/>
      <c r="L589" s="11"/>
      <c r="M589" s="24"/>
      <c r="N589" s="24"/>
      <c r="O589" s="24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4.25" customHeigh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23"/>
      <c r="K590" s="23"/>
      <c r="L590" s="11"/>
      <c r="M590" s="24"/>
      <c r="N590" s="24"/>
      <c r="O590" s="24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4.25" customHeigh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23"/>
      <c r="K591" s="23"/>
      <c r="L591" s="11"/>
      <c r="M591" s="24"/>
      <c r="N591" s="24"/>
      <c r="O591" s="24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4.25" customHeigh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23"/>
      <c r="K592" s="23"/>
      <c r="L592" s="11"/>
      <c r="M592" s="24"/>
      <c r="N592" s="24"/>
      <c r="O592" s="24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4.25" customHeigh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23"/>
      <c r="K593" s="23"/>
      <c r="L593" s="11"/>
      <c r="M593" s="24"/>
      <c r="N593" s="24"/>
      <c r="O593" s="24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4.25" customHeigh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23"/>
      <c r="K594" s="23"/>
      <c r="L594" s="11"/>
      <c r="M594" s="24"/>
      <c r="N594" s="24"/>
      <c r="O594" s="24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4.25" customHeigh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23"/>
      <c r="K595" s="23"/>
      <c r="L595" s="11"/>
      <c r="M595" s="24"/>
      <c r="N595" s="24"/>
      <c r="O595" s="24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4.25" customHeigh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23"/>
      <c r="K596" s="23"/>
      <c r="L596" s="11"/>
      <c r="M596" s="24"/>
      <c r="N596" s="24"/>
      <c r="O596" s="24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4.25" customHeigh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23"/>
      <c r="K597" s="23"/>
      <c r="L597" s="11"/>
      <c r="M597" s="24"/>
      <c r="N597" s="24"/>
      <c r="O597" s="24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4.25" customHeigh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23"/>
      <c r="K598" s="23"/>
      <c r="L598" s="11"/>
      <c r="M598" s="24"/>
      <c r="N598" s="24"/>
      <c r="O598" s="24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4.25" customHeigh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23"/>
      <c r="K599" s="23"/>
      <c r="L599" s="11"/>
      <c r="M599" s="24"/>
      <c r="N599" s="24"/>
      <c r="O599" s="24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4.25" customHeigh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23"/>
      <c r="K600" s="23"/>
      <c r="L600" s="11"/>
      <c r="M600" s="24"/>
      <c r="N600" s="24"/>
      <c r="O600" s="24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4.25" customHeigh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23"/>
      <c r="K601" s="23"/>
      <c r="L601" s="11"/>
      <c r="M601" s="24"/>
      <c r="N601" s="24"/>
      <c r="O601" s="24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4.25" customHeigh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23"/>
      <c r="K602" s="23"/>
      <c r="L602" s="11"/>
      <c r="M602" s="24"/>
      <c r="N602" s="24"/>
      <c r="O602" s="24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4.25" customHeigh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23"/>
      <c r="K603" s="23"/>
      <c r="L603" s="11"/>
      <c r="M603" s="24"/>
      <c r="N603" s="24"/>
      <c r="O603" s="24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4.25" customHeigh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23"/>
      <c r="K604" s="23"/>
      <c r="L604" s="11"/>
      <c r="M604" s="24"/>
      <c r="N604" s="24"/>
      <c r="O604" s="24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4.25" customHeigh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23"/>
      <c r="K605" s="23"/>
      <c r="L605" s="11"/>
      <c r="M605" s="24"/>
      <c r="N605" s="24"/>
      <c r="O605" s="24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4.25" customHeigh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23"/>
      <c r="K606" s="23"/>
      <c r="L606" s="11"/>
      <c r="M606" s="24"/>
      <c r="N606" s="24"/>
      <c r="O606" s="24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4.25" customHeigh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23"/>
      <c r="K607" s="23"/>
      <c r="L607" s="11"/>
      <c r="M607" s="24"/>
      <c r="N607" s="24"/>
      <c r="O607" s="24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4.25" customHeigh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23"/>
      <c r="K608" s="23"/>
      <c r="L608" s="11"/>
      <c r="M608" s="24"/>
      <c r="N608" s="24"/>
      <c r="O608" s="24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4.25" customHeigh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23"/>
      <c r="K609" s="23"/>
      <c r="L609" s="11"/>
      <c r="M609" s="24"/>
      <c r="N609" s="24"/>
      <c r="O609" s="24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4.25" customHeigh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23"/>
      <c r="K610" s="23"/>
      <c r="L610" s="11"/>
      <c r="M610" s="24"/>
      <c r="N610" s="24"/>
      <c r="O610" s="24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4.25" customHeigh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23"/>
      <c r="K611" s="23"/>
      <c r="L611" s="11"/>
      <c r="M611" s="24"/>
      <c r="N611" s="24"/>
      <c r="O611" s="24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4.25" customHeigh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23"/>
      <c r="K612" s="23"/>
      <c r="L612" s="11"/>
      <c r="M612" s="24"/>
      <c r="N612" s="24"/>
      <c r="O612" s="24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4.25" customHeigh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23"/>
      <c r="K613" s="23"/>
      <c r="L613" s="11"/>
      <c r="M613" s="24"/>
      <c r="N613" s="24"/>
      <c r="O613" s="24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4.25" customHeigh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23"/>
      <c r="K614" s="23"/>
      <c r="L614" s="11"/>
      <c r="M614" s="24"/>
      <c r="N614" s="24"/>
      <c r="O614" s="24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4.25" customHeigh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23"/>
      <c r="K615" s="23"/>
      <c r="L615" s="11"/>
      <c r="M615" s="24"/>
      <c r="N615" s="24"/>
      <c r="O615" s="24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4.25" customHeigh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23"/>
      <c r="K616" s="23"/>
      <c r="L616" s="11"/>
      <c r="M616" s="24"/>
      <c r="N616" s="24"/>
      <c r="O616" s="24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4.25" customHeigh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23"/>
      <c r="K617" s="23"/>
      <c r="L617" s="11"/>
      <c r="M617" s="24"/>
      <c r="N617" s="24"/>
      <c r="O617" s="24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4.25" customHeigh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23"/>
      <c r="K618" s="23"/>
      <c r="L618" s="11"/>
      <c r="M618" s="24"/>
      <c r="N618" s="24"/>
      <c r="O618" s="24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4.25" customHeigh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23"/>
      <c r="K619" s="23"/>
      <c r="L619" s="11"/>
      <c r="M619" s="24"/>
      <c r="N619" s="24"/>
      <c r="O619" s="24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4.25" customHeigh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23"/>
      <c r="K620" s="23"/>
      <c r="L620" s="11"/>
      <c r="M620" s="24"/>
      <c r="N620" s="24"/>
      <c r="O620" s="24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4.25" customHeigh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23"/>
      <c r="K621" s="23"/>
      <c r="L621" s="11"/>
      <c r="M621" s="24"/>
      <c r="N621" s="24"/>
      <c r="O621" s="24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4.25" customHeigh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23"/>
      <c r="K622" s="23"/>
      <c r="L622" s="11"/>
      <c r="M622" s="24"/>
      <c r="N622" s="24"/>
      <c r="O622" s="24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4.25" customHeigh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23"/>
      <c r="K623" s="23"/>
      <c r="L623" s="11"/>
      <c r="M623" s="24"/>
      <c r="N623" s="24"/>
      <c r="O623" s="24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4.25" customHeigh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23"/>
      <c r="K624" s="23"/>
      <c r="L624" s="11"/>
      <c r="M624" s="24"/>
      <c r="N624" s="24"/>
      <c r="O624" s="24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4.25" customHeigh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23"/>
      <c r="K625" s="23"/>
      <c r="L625" s="11"/>
      <c r="M625" s="24"/>
      <c r="N625" s="24"/>
      <c r="O625" s="24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4.25" customHeigh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23"/>
      <c r="K626" s="23"/>
      <c r="L626" s="11"/>
      <c r="M626" s="24"/>
      <c r="N626" s="24"/>
      <c r="O626" s="24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4.25" customHeigh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23"/>
      <c r="K627" s="23"/>
      <c r="L627" s="11"/>
      <c r="M627" s="24"/>
      <c r="N627" s="24"/>
      <c r="O627" s="24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4.25" customHeigh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23"/>
      <c r="K628" s="23"/>
      <c r="L628" s="11"/>
      <c r="M628" s="24"/>
      <c r="N628" s="24"/>
      <c r="O628" s="24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4.25" customHeigh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23"/>
      <c r="K629" s="23"/>
      <c r="L629" s="11"/>
      <c r="M629" s="24"/>
      <c r="N629" s="24"/>
      <c r="O629" s="24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4.25" customHeigh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23"/>
      <c r="K630" s="23"/>
      <c r="L630" s="11"/>
      <c r="M630" s="24"/>
      <c r="N630" s="24"/>
      <c r="O630" s="24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4.25" customHeigh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23"/>
      <c r="K631" s="23"/>
      <c r="L631" s="11"/>
      <c r="M631" s="24"/>
      <c r="N631" s="24"/>
      <c r="O631" s="24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4.25" customHeigh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23"/>
      <c r="K632" s="23"/>
      <c r="L632" s="11"/>
      <c r="M632" s="24"/>
      <c r="N632" s="24"/>
      <c r="O632" s="24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4.25" customHeigh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23"/>
      <c r="K633" s="23"/>
      <c r="L633" s="11"/>
      <c r="M633" s="24"/>
      <c r="N633" s="24"/>
      <c r="O633" s="24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4.25" customHeigh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23"/>
      <c r="K634" s="23"/>
      <c r="L634" s="11"/>
      <c r="M634" s="24"/>
      <c r="N634" s="24"/>
      <c r="O634" s="24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4.25" customHeigh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23"/>
      <c r="K635" s="23"/>
      <c r="L635" s="11"/>
      <c r="M635" s="24"/>
      <c r="N635" s="24"/>
      <c r="O635" s="24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4.25" customHeigh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23"/>
      <c r="K636" s="23"/>
      <c r="L636" s="11"/>
      <c r="M636" s="24"/>
      <c r="N636" s="24"/>
      <c r="O636" s="24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4.25" customHeigh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23"/>
      <c r="K637" s="23"/>
      <c r="L637" s="11"/>
      <c r="M637" s="24"/>
      <c r="N637" s="24"/>
      <c r="O637" s="24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4.25" customHeigh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23"/>
      <c r="K638" s="23"/>
      <c r="L638" s="11"/>
      <c r="M638" s="24"/>
      <c r="N638" s="24"/>
      <c r="O638" s="24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4.25" customHeigh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23"/>
      <c r="K639" s="23"/>
      <c r="L639" s="11"/>
      <c r="M639" s="24"/>
      <c r="N639" s="24"/>
      <c r="O639" s="24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4.25" customHeigh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23"/>
      <c r="K640" s="23"/>
      <c r="L640" s="11"/>
      <c r="M640" s="24"/>
      <c r="N640" s="24"/>
      <c r="O640" s="24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4.25" customHeigh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23"/>
      <c r="K641" s="23"/>
      <c r="L641" s="11"/>
      <c r="M641" s="24"/>
      <c r="N641" s="24"/>
      <c r="O641" s="24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4.25" customHeigh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23"/>
      <c r="K642" s="23"/>
      <c r="L642" s="11"/>
      <c r="M642" s="24"/>
      <c r="N642" s="24"/>
      <c r="O642" s="24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4.25" customHeigh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23"/>
      <c r="K643" s="23"/>
      <c r="L643" s="11"/>
      <c r="M643" s="24"/>
      <c r="N643" s="24"/>
      <c r="O643" s="24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4.25" customHeigh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23"/>
      <c r="K644" s="23"/>
      <c r="L644" s="11"/>
      <c r="M644" s="24"/>
      <c r="N644" s="24"/>
      <c r="O644" s="24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4.25" customHeigh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23"/>
      <c r="K645" s="23"/>
      <c r="L645" s="11"/>
      <c r="M645" s="24"/>
      <c r="N645" s="24"/>
      <c r="O645" s="24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4.25" customHeigh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23"/>
      <c r="K646" s="23"/>
      <c r="L646" s="11"/>
      <c r="M646" s="24"/>
      <c r="N646" s="24"/>
      <c r="O646" s="24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4.25" customHeigh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23"/>
      <c r="K647" s="23"/>
      <c r="L647" s="11"/>
      <c r="M647" s="24"/>
      <c r="N647" s="24"/>
      <c r="O647" s="24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4.25" customHeigh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23"/>
      <c r="K648" s="23"/>
      <c r="L648" s="11"/>
      <c r="M648" s="24"/>
      <c r="N648" s="24"/>
      <c r="O648" s="24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4.25" customHeigh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23"/>
      <c r="K649" s="23"/>
      <c r="L649" s="11"/>
      <c r="M649" s="24"/>
      <c r="N649" s="24"/>
      <c r="O649" s="24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4.25" customHeigh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23"/>
      <c r="K650" s="23"/>
      <c r="L650" s="11"/>
      <c r="M650" s="24"/>
      <c r="N650" s="24"/>
      <c r="O650" s="24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4.25" customHeigh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23"/>
      <c r="K651" s="23"/>
      <c r="L651" s="11"/>
      <c r="M651" s="24"/>
      <c r="N651" s="24"/>
      <c r="O651" s="24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4.25" customHeigh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23"/>
      <c r="K652" s="23"/>
      <c r="L652" s="11"/>
      <c r="M652" s="24"/>
      <c r="N652" s="24"/>
      <c r="O652" s="24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4.25" customHeigh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23"/>
      <c r="K653" s="23"/>
      <c r="L653" s="11"/>
      <c r="M653" s="24"/>
      <c r="N653" s="24"/>
      <c r="O653" s="24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4.25" customHeigh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23"/>
      <c r="K654" s="23"/>
      <c r="L654" s="11"/>
      <c r="M654" s="24"/>
      <c r="N654" s="24"/>
      <c r="O654" s="24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4.25" customHeigh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23"/>
      <c r="K655" s="23"/>
      <c r="L655" s="11"/>
      <c r="M655" s="24"/>
      <c r="N655" s="24"/>
      <c r="O655" s="24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4.25" customHeigh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23"/>
      <c r="K656" s="23"/>
      <c r="L656" s="11"/>
      <c r="M656" s="24"/>
      <c r="N656" s="24"/>
      <c r="O656" s="24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4.25" customHeigh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23"/>
      <c r="K657" s="23"/>
      <c r="L657" s="11"/>
      <c r="M657" s="24"/>
      <c r="N657" s="24"/>
      <c r="O657" s="24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4.25" customHeigh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23"/>
      <c r="K658" s="23"/>
      <c r="L658" s="11"/>
      <c r="M658" s="24"/>
      <c r="N658" s="24"/>
      <c r="O658" s="24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4.25" customHeigh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23"/>
      <c r="K659" s="23"/>
      <c r="L659" s="11"/>
      <c r="M659" s="24"/>
      <c r="N659" s="24"/>
      <c r="O659" s="24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4.25" customHeigh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23"/>
      <c r="K660" s="23"/>
      <c r="L660" s="11"/>
      <c r="M660" s="24"/>
      <c r="N660" s="24"/>
      <c r="O660" s="24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4.25" customHeigh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23"/>
      <c r="K661" s="23"/>
      <c r="L661" s="11"/>
      <c r="M661" s="24"/>
      <c r="N661" s="24"/>
      <c r="O661" s="24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4.25" customHeigh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23"/>
      <c r="K662" s="23"/>
      <c r="L662" s="11"/>
      <c r="M662" s="24"/>
      <c r="N662" s="24"/>
      <c r="O662" s="24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4.25" customHeigh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23"/>
      <c r="K663" s="23"/>
      <c r="L663" s="11"/>
      <c r="M663" s="24"/>
      <c r="N663" s="24"/>
      <c r="O663" s="24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4.25" customHeigh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23"/>
      <c r="K664" s="23"/>
      <c r="L664" s="11"/>
      <c r="M664" s="24"/>
      <c r="N664" s="24"/>
      <c r="O664" s="24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4.25" customHeigh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23"/>
      <c r="K665" s="23"/>
      <c r="L665" s="11"/>
      <c r="M665" s="24"/>
      <c r="N665" s="24"/>
      <c r="O665" s="24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4.25" customHeigh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23"/>
      <c r="K666" s="23"/>
      <c r="L666" s="11"/>
      <c r="M666" s="24"/>
      <c r="N666" s="24"/>
      <c r="O666" s="24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4.25" customHeigh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23"/>
      <c r="K667" s="23"/>
      <c r="L667" s="11"/>
      <c r="M667" s="24"/>
      <c r="N667" s="24"/>
      <c r="O667" s="24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4.25" customHeigh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23"/>
      <c r="K668" s="23"/>
      <c r="L668" s="11"/>
      <c r="M668" s="24"/>
      <c r="N668" s="24"/>
      <c r="O668" s="24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4.25" customHeigh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23"/>
      <c r="K669" s="23"/>
      <c r="L669" s="11"/>
      <c r="M669" s="24"/>
      <c r="N669" s="24"/>
      <c r="O669" s="24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4.25" customHeigh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23"/>
      <c r="K670" s="23"/>
      <c r="L670" s="11"/>
      <c r="M670" s="24"/>
      <c r="N670" s="24"/>
      <c r="O670" s="24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4.25" customHeigh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23"/>
      <c r="K671" s="23"/>
      <c r="L671" s="11"/>
      <c r="M671" s="24"/>
      <c r="N671" s="24"/>
      <c r="O671" s="24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4.25" customHeigh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23"/>
      <c r="K672" s="23"/>
      <c r="L672" s="11"/>
      <c r="M672" s="24"/>
      <c r="N672" s="24"/>
      <c r="O672" s="24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4.25" customHeigh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23"/>
      <c r="K673" s="23"/>
      <c r="L673" s="11"/>
      <c r="M673" s="24"/>
      <c r="N673" s="24"/>
      <c r="O673" s="24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4.25" customHeigh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23"/>
      <c r="K674" s="23"/>
      <c r="L674" s="11"/>
      <c r="M674" s="24"/>
      <c r="N674" s="24"/>
      <c r="O674" s="24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4.25" customHeigh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23"/>
      <c r="K675" s="23"/>
      <c r="L675" s="11"/>
      <c r="M675" s="24"/>
      <c r="N675" s="24"/>
      <c r="O675" s="24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4.25" customHeigh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23"/>
      <c r="K676" s="23"/>
      <c r="L676" s="11"/>
      <c r="M676" s="24"/>
      <c r="N676" s="24"/>
      <c r="O676" s="24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4.25" customHeigh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23"/>
      <c r="K677" s="23"/>
      <c r="L677" s="11"/>
      <c r="M677" s="24"/>
      <c r="N677" s="24"/>
      <c r="O677" s="24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4.25" customHeigh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23"/>
      <c r="K678" s="23"/>
      <c r="L678" s="11"/>
      <c r="M678" s="24"/>
      <c r="N678" s="24"/>
      <c r="O678" s="24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4.25" customHeigh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23"/>
      <c r="K679" s="23"/>
      <c r="L679" s="11"/>
      <c r="M679" s="24"/>
      <c r="N679" s="24"/>
      <c r="O679" s="24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4.25" customHeigh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23"/>
      <c r="K680" s="23"/>
      <c r="L680" s="11"/>
      <c r="M680" s="24"/>
      <c r="N680" s="24"/>
      <c r="O680" s="24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4.25" customHeigh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23"/>
      <c r="K681" s="23"/>
      <c r="L681" s="11"/>
      <c r="M681" s="24"/>
      <c r="N681" s="24"/>
      <c r="O681" s="24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4.25" customHeigh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23"/>
      <c r="K682" s="23"/>
      <c r="L682" s="11"/>
      <c r="M682" s="24"/>
      <c r="N682" s="24"/>
      <c r="O682" s="24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4.25" customHeigh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23"/>
      <c r="K683" s="23"/>
      <c r="L683" s="11"/>
      <c r="M683" s="24"/>
      <c r="N683" s="24"/>
      <c r="O683" s="24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4.25" customHeigh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23"/>
      <c r="K684" s="23"/>
      <c r="L684" s="11"/>
      <c r="M684" s="24"/>
      <c r="N684" s="24"/>
      <c r="O684" s="24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4.25" customHeigh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23"/>
      <c r="K685" s="23"/>
      <c r="L685" s="11"/>
      <c r="M685" s="24"/>
      <c r="N685" s="24"/>
      <c r="O685" s="24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4.25" customHeigh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23"/>
      <c r="K686" s="23"/>
      <c r="L686" s="11"/>
      <c r="M686" s="24"/>
      <c r="N686" s="24"/>
      <c r="O686" s="24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4.25" customHeigh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23"/>
      <c r="K687" s="23"/>
      <c r="L687" s="11"/>
      <c r="M687" s="24"/>
      <c r="N687" s="24"/>
      <c r="O687" s="24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4.25" customHeigh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23"/>
      <c r="K688" s="23"/>
      <c r="L688" s="11"/>
      <c r="M688" s="24"/>
      <c r="N688" s="24"/>
      <c r="O688" s="24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4.25" customHeigh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23"/>
      <c r="K689" s="23"/>
      <c r="L689" s="11"/>
      <c r="M689" s="24"/>
      <c r="N689" s="24"/>
      <c r="O689" s="24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4.25" customHeigh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23"/>
      <c r="K690" s="23"/>
      <c r="L690" s="11"/>
      <c r="M690" s="24"/>
      <c r="N690" s="24"/>
      <c r="O690" s="24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4.25" customHeigh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23"/>
      <c r="K691" s="23"/>
      <c r="L691" s="11"/>
      <c r="M691" s="24"/>
      <c r="N691" s="24"/>
      <c r="O691" s="24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4.25" customHeigh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23"/>
      <c r="K692" s="23"/>
      <c r="L692" s="11"/>
      <c r="M692" s="24"/>
      <c r="N692" s="24"/>
      <c r="O692" s="24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4.25" customHeigh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23"/>
      <c r="K693" s="23"/>
      <c r="L693" s="11"/>
      <c r="M693" s="24"/>
      <c r="N693" s="24"/>
      <c r="O693" s="24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4.25" customHeigh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23"/>
      <c r="K694" s="23"/>
      <c r="L694" s="11"/>
      <c r="M694" s="24"/>
      <c r="N694" s="24"/>
      <c r="O694" s="24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4.25" customHeigh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23"/>
      <c r="K695" s="23"/>
      <c r="L695" s="11"/>
      <c r="M695" s="24"/>
      <c r="N695" s="24"/>
      <c r="O695" s="24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4.25" customHeigh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23"/>
      <c r="K696" s="23"/>
      <c r="L696" s="11"/>
      <c r="M696" s="24"/>
      <c r="N696" s="24"/>
      <c r="O696" s="24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4.25" customHeigh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23"/>
      <c r="K697" s="23"/>
      <c r="L697" s="11"/>
      <c r="M697" s="24"/>
      <c r="N697" s="24"/>
      <c r="O697" s="24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4.25" customHeigh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23"/>
      <c r="K698" s="23"/>
      <c r="L698" s="11"/>
      <c r="M698" s="24"/>
      <c r="N698" s="24"/>
      <c r="O698" s="24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4.25" customHeigh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23"/>
      <c r="K699" s="23"/>
      <c r="L699" s="11"/>
      <c r="M699" s="24"/>
      <c r="N699" s="24"/>
      <c r="O699" s="24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4.25" customHeigh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23"/>
      <c r="K700" s="23"/>
      <c r="L700" s="11"/>
      <c r="M700" s="24"/>
      <c r="N700" s="24"/>
      <c r="O700" s="24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4.25" customHeigh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23"/>
      <c r="K701" s="23"/>
      <c r="L701" s="11"/>
      <c r="M701" s="24"/>
      <c r="N701" s="24"/>
      <c r="O701" s="24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4.25" customHeigh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23"/>
      <c r="K702" s="23"/>
      <c r="L702" s="11"/>
      <c r="M702" s="24"/>
      <c r="N702" s="24"/>
      <c r="O702" s="24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4.25" customHeigh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23"/>
      <c r="K703" s="23"/>
      <c r="L703" s="11"/>
      <c r="M703" s="24"/>
      <c r="N703" s="24"/>
      <c r="O703" s="24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4.25" customHeigh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23"/>
      <c r="K704" s="23"/>
      <c r="L704" s="11"/>
      <c r="M704" s="24"/>
      <c r="N704" s="24"/>
      <c r="O704" s="24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4.25" customHeigh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23"/>
      <c r="K705" s="23"/>
      <c r="L705" s="11"/>
      <c r="M705" s="24"/>
      <c r="N705" s="24"/>
      <c r="O705" s="24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4.25" customHeigh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23"/>
      <c r="K706" s="23"/>
      <c r="L706" s="11"/>
      <c r="M706" s="24"/>
      <c r="N706" s="24"/>
      <c r="O706" s="24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4.25" customHeigh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23"/>
      <c r="K707" s="23"/>
      <c r="L707" s="11"/>
      <c r="M707" s="24"/>
      <c r="N707" s="24"/>
      <c r="O707" s="24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4.25" customHeigh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23"/>
      <c r="K708" s="23"/>
      <c r="L708" s="11"/>
      <c r="M708" s="24"/>
      <c r="N708" s="24"/>
      <c r="O708" s="24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4.25" customHeigh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23"/>
      <c r="K709" s="23"/>
      <c r="L709" s="11"/>
      <c r="M709" s="24"/>
      <c r="N709" s="24"/>
      <c r="O709" s="24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4.25" customHeigh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23"/>
      <c r="K710" s="23"/>
      <c r="L710" s="11"/>
      <c r="M710" s="24"/>
      <c r="N710" s="24"/>
      <c r="O710" s="24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4.25" customHeigh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23"/>
      <c r="K711" s="23"/>
      <c r="L711" s="11"/>
      <c r="M711" s="24"/>
      <c r="N711" s="24"/>
      <c r="O711" s="24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4.25" customHeigh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23"/>
      <c r="K712" s="23"/>
      <c r="L712" s="11"/>
      <c r="M712" s="24"/>
      <c r="N712" s="24"/>
      <c r="O712" s="24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4.25" customHeigh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23"/>
      <c r="K713" s="23"/>
      <c r="L713" s="11"/>
      <c r="M713" s="24"/>
      <c r="N713" s="24"/>
      <c r="O713" s="24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4.25" customHeigh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23"/>
      <c r="K714" s="23"/>
      <c r="L714" s="11"/>
      <c r="M714" s="24"/>
      <c r="N714" s="24"/>
      <c r="O714" s="24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4.25" customHeigh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23"/>
      <c r="K715" s="23"/>
      <c r="L715" s="11"/>
      <c r="M715" s="24"/>
      <c r="N715" s="24"/>
      <c r="O715" s="24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4.25" customHeigh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23"/>
      <c r="K716" s="23"/>
      <c r="L716" s="11"/>
      <c r="M716" s="24"/>
      <c r="N716" s="24"/>
      <c r="O716" s="24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4.25" customHeigh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23"/>
      <c r="K717" s="23"/>
      <c r="L717" s="11"/>
      <c r="M717" s="24"/>
      <c r="N717" s="24"/>
      <c r="O717" s="24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4.25" customHeigh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23"/>
      <c r="K718" s="23"/>
      <c r="L718" s="11"/>
      <c r="M718" s="24"/>
      <c r="N718" s="24"/>
      <c r="O718" s="24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4.25" customHeigh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23"/>
      <c r="K719" s="23"/>
      <c r="L719" s="11"/>
      <c r="M719" s="24"/>
      <c r="N719" s="24"/>
      <c r="O719" s="24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4.25" customHeigh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23"/>
      <c r="K720" s="23"/>
      <c r="L720" s="11"/>
      <c r="M720" s="24"/>
      <c r="N720" s="24"/>
      <c r="O720" s="24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4.25" customHeigh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23"/>
      <c r="K721" s="23"/>
      <c r="L721" s="11"/>
      <c r="M721" s="24"/>
      <c r="N721" s="24"/>
      <c r="O721" s="24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4.25" customHeigh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23"/>
      <c r="K722" s="23"/>
      <c r="L722" s="11"/>
      <c r="M722" s="24"/>
      <c r="N722" s="24"/>
      <c r="O722" s="24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4.25" customHeigh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23"/>
      <c r="K723" s="23"/>
      <c r="L723" s="11"/>
      <c r="M723" s="24"/>
      <c r="N723" s="24"/>
      <c r="O723" s="24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4.25" customHeigh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23"/>
      <c r="K724" s="23"/>
      <c r="L724" s="11"/>
      <c r="M724" s="24"/>
      <c r="N724" s="24"/>
      <c r="O724" s="24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4.25" customHeigh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23"/>
      <c r="K725" s="23"/>
      <c r="L725" s="11"/>
      <c r="M725" s="24"/>
      <c r="N725" s="24"/>
      <c r="O725" s="24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4.25" customHeigh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23"/>
      <c r="K726" s="23"/>
      <c r="L726" s="11"/>
      <c r="M726" s="24"/>
      <c r="N726" s="24"/>
      <c r="O726" s="24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4.25" customHeigh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23"/>
      <c r="K727" s="23"/>
      <c r="L727" s="11"/>
      <c r="M727" s="24"/>
      <c r="N727" s="24"/>
      <c r="O727" s="24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4.25" customHeigh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23"/>
      <c r="K728" s="23"/>
      <c r="L728" s="11"/>
      <c r="M728" s="24"/>
      <c r="N728" s="24"/>
      <c r="O728" s="24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4.25" customHeigh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23"/>
      <c r="K729" s="23"/>
      <c r="L729" s="11"/>
      <c r="M729" s="24"/>
      <c r="N729" s="24"/>
      <c r="O729" s="24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4.25" customHeigh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23"/>
      <c r="K730" s="23"/>
      <c r="L730" s="11"/>
      <c r="M730" s="24"/>
      <c r="N730" s="24"/>
      <c r="O730" s="24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4.25" customHeigh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23"/>
      <c r="K731" s="23"/>
      <c r="L731" s="11"/>
      <c r="M731" s="24"/>
      <c r="N731" s="24"/>
      <c r="O731" s="24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4.25" customHeigh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23"/>
      <c r="K732" s="23"/>
      <c r="L732" s="11"/>
      <c r="M732" s="24"/>
      <c r="N732" s="24"/>
      <c r="O732" s="24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4.25" customHeigh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23"/>
      <c r="K733" s="23"/>
      <c r="L733" s="11"/>
      <c r="M733" s="24"/>
      <c r="N733" s="24"/>
      <c r="O733" s="24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4.25" customHeigh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23"/>
      <c r="K734" s="23"/>
      <c r="L734" s="11"/>
      <c r="M734" s="24"/>
      <c r="N734" s="24"/>
      <c r="O734" s="24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4.25" customHeigh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23"/>
      <c r="K735" s="23"/>
      <c r="L735" s="11"/>
      <c r="M735" s="24"/>
      <c r="N735" s="24"/>
      <c r="O735" s="24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4.25" customHeigh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23"/>
      <c r="K736" s="23"/>
      <c r="L736" s="11"/>
      <c r="M736" s="24"/>
      <c r="N736" s="24"/>
      <c r="O736" s="24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4.25" customHeigh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23"/>
      <c r="K737" s="23"/>
      <c r="L737" s="11"/>
      <c r="M737" s="24"/>
      <c r="N737" s="24"/>
      <c r="O737" s="24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4.25" customHeigh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23"/>
      <c r="K738" s="23"/>
      <c r="L738" s="11"/>
      <c r="M738" s="24"/>
      <c r="N738" s="24"/>
      <c r="O738" s="24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4.25" customHeigh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23"/>
      <c r="K739" s="23"/>
      <c r="L739" s="11"/>
      <c r="M739" s="24"/>
      <c r="N739" s="24"/>
      <c r="O739" s="24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4.25" customHeigh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23"/>
      <c r="K740" s="23"/>
      <c r="L740" s="11"/>
      <c r="M740" s="24"/>
      <c r="N740" s="24"/>
      <c r="O740" s="24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4.25" customHeigh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23"/>
      <c r="K741" s="23"/>
      <c r="L741" s="11"/>
      <c r="M741" s="24"/>
      <c r="N741" s="24"/>
      <c r="O741" s="24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4.25" customHeigh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23"/>
      <c r="K742" s="23"/>
      <c r="L742" s="11"/>
      <c r="M742" s="24"/>
      <c r="N742" s="24"/>
      <c r="O742" s="24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4.25" customHeigh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23"/>
      <c r="K743" s="23"/>
      <c r="L743" s="11"/>
      <c r="M743" s="24"/>
      <c r="N743" s="24"/>
      <c r="O743" s="24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4.25" customHeigh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23"/>
      <c r="K744" s="23"/>
      <c r="L744" s="11"/>
      <c r="M744" s="24"/>
      <c r="N744" s="24"/>
      <c r="O744" s="24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4.25" customHeigh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23"/>
      <c r="K745" s="23"/>
      <c r="L745" s="11"/>
      <c r="M745" s="24"/>
      <c r="N745" s="24"/>
      <c r="O745" s="24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4.25" customHeigh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23"/>
      <c r="K746" s="23"/>
      <c r="L746" s="11"/>
      <c r="M746" s="24"/>
      <c r="N746" s="24"/>
      <c r="O746" s="24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4.25" customHeigh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23"/>
      <c r="K747" s="23"/>
      <c r="L747" s="11"/>
      <c r="M747" s="24"/>
      <c r="N747" s="24"/>
      <c r="O747" s="24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4.25" customHeigh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23"/>
      <c r="K748" s="23"/>
      <c r="L748" s="11"/>
      <c r="M748" s="24"/>
      <c r="N748" s="24"/>
      <c r="O748" s="24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4.25" customHeigh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23"/>
      <c r="K749" s="23"/>
      <c r="L749" s="11"/>
      <c r="M749" s="24"/>
      <c r="N749" s="24"/>
      <c r="O749" s="24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4.25" customHeigh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23"/>
      <c r="K750" s="23"/>
      <c r="L750" s="11"/>
      <c r="M750" s="24"/>
      <c r="N750" s="24"/>
      <c r="O750" s="24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4.25" customHeigh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23"/>
      <c r="K751" s="23"/>
      <c r="L751" s="11"/>
      <c r="M751" s="24"/>
      <c r="N751" s="24"/>
      <c r="O751" s="24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4.25" customHeigh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23"/>
      <c r="K752" s="23"/>
      <c r="L752" s="11"/>
      <c r="M752" s="24"/>
      <c r="N752" s="24"/>
      <c r="O752" s="24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4.25" customHeigh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23"/>
      <c r="K753" s="23"/>
      <c r="L753" s="11"/>
      <c r="M753" s="24"/>
      <c r="N753" s="24"/>
      <c r="O753" s="24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4.25" customHeigh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23"/>
      <c r="K754" s="23"/>
      <c r="L754" s="11"/>
      <c r="M754" s="24"/>
      <c r="N754" s="24"/>
      <c r="O754" s="24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4.25" customHeigh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23"/>
      <c r="K755" s="23"/>
      <c r="L755" s="11"/>
      <c r="M755" s="24"/>
      <c r="N755" s="24"/>
      <c r="O755" s="24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4.25" customHeigh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23"/>
      <c r="K756" s="23"/>
      <c r="L756" s="11"/>
      <c r="M756" s="24"/>
      <c r="N756" s="24"/>
      <c r="O756" s="24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4.25" customHeigh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23"/>
      <c r="K757" s="23"/>
      <c r="L757" s="11"/>
      <c r="M757" s="24"/>
      <c r="N757" s="24"/>
      <c r="O757" s="24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4.25" customHeigh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23"/>
      <c r="K758" s="23"/>
      <c r="L758" s="11"/>
      <c r="M758" s="24"/>
      <c r="N758" s="24"/>
      <c r="O758" s="24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4.25" customHeigh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23"/>
      <c r="K759" s="23"/>
      <c r="L759" s="11"/>
      <c r="M759" s="24"/>
      <c r="N759" s="24"/>
      <c r="O759" s="24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4.25" customHeigh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23"/>
      <c r="K760" s="23"/>
      <c r="L760" s="11"/>
      <c r="M760" s="24"/>
      <c r="N760" s="24"/>
      <c r="O760" s="24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4.25" customHeigh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23"/>
      <c r="K761" s="23"/>
      <c r="L761" s="11"/>
      <c r="M761" s="24"/>
      <c r="N761" s="24"/>
      <c r="O761" s="24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4.25" customHeigh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23"/>
      <c r="K762" s="23"/>
      <c r="L762" s="11"/>
      <c r="M762" s="24"/>
      <c r="N762" s="24"/>
      <c r="O762" s="24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4.25" customHeigh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23"/>
      <c r="K763" s="23"/>
      <c r="L763" s="11"/>
      <c r="M763" s="24"/>
      <c r="N763" s="24"/>
      <c r="O763" s="24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4.25" customHeigh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23"/>
      <c r="K764" s="23"/>
      <c r="L764" s="11"/>
      <c r="M764" s="24"/>
      <c r="N764" s="24"/>
      <c r="O764" s="24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4.25" customHeigh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23"/>
      <c r="K765" s="23"/>
      <c r="L765" s="11"/>
      <c r="M765" s="24"/>
      <c r="N765" s="24"/>
      <c r="O765" s="24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4.25" customHeigh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23"/>
      <c r="K766" s="23"/>
      <c r="L766" s="11"/>
      <c r="M766" s="24"/>
      <c r="N766" s="24"/>
      <c r="O766" s="24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4.25" customHeigh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23"/>
      <c r="K767" s="23"/>
      <c r="L767" s="11"/>
      <c r="M767" s="24"/>
      <c r="N767" s="24"/>
      <c r="O767" s="24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4.25" customHeigh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23"/>
      <c r="K768" s="23"/>
      <c r="L768" s="11"/>
      <c r="M768" s="24"/>
      <c r="N768" s="24"/>
      <c r="O768" s="24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4.25" customHeigh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23"/>
      <c r="K769" s="23"/>
      <c r="L769" s="11"/>
      <c r="M769" s="24"/>
      <c r="N769" s="24"/>
      <c r="O769" s="24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4.25" customHeigh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23"/>
      <c r="K770" s="23"/>
      <c r="L770" s="11"/>
      <c r="M770" s="24"/>
      <c r="N770" s="24"/>
      <c r="O770" s="24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4.25" customHeigh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23"/>
      <c r="K771" s="23"/>
      <c r="L771" s="11"/>
      <c r="M771" s="24"/>
      <c r="N771" s="24"/>
      <c r="O771" s="24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4.25" customHeigh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23"/>
      <c r="K772" s="23"/>
      <c r="L772" s="11"/>
      <c r="M772" s="24"/>
      <c r="N772" s="24"/>
      <c r="O772" s="24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4.25" customHeigh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23"/>
      <c r="K773" s="23"/>
      <c r="L773" s="11"/>
      <c r="M773" s="24"/>
      <c r="N773" s="24"/>
      <c r="O773" s="24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4.25" customHeigh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23"/>
      <c r="K774" s="23"/>
      <c r="L774" s="11"/>
      <c r="M774" s="24"/>
      <c r="N774" s="24"/>
      <c r="O774" s="24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4.25" customHeigh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23"/>
      <c r="K775" s="23"/>
      <c r="L775" s="11"/>
      <c r="M775" s="24"/>
      <c r="N775" s="24"/>
      <c r="O775" s="24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4.25" customHeigh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23"/>
      <c r="K776" s="23"/>
      <c r="L776" s="11"/>
      <c r="M776" s="24"/>
      <c r="N776" s="24"/>
      <c r="O776" s="24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4.25" customHeigh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23"/>
      <c r="K777" s="23"/>
      <c r="L777" s="11"/>
      <c r="M777" s="24"/>
      <c r="N777" s="24"/>
      <c r="O777" s="24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4.25" customHeigh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23"/>
      <c r="K778" s="23"/>
      <c r="L778" s="11"/>
      <c r="M778" s="24"/>
      <c r="N778" s="24"/>
      <c r="O778" s="24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4.25" customHeigh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23"/>
      <c r="K779" s="23"/>
      <c r="L779" s="11"/>
      <c r="M779" s="24"/>
      <c r="N779" s="24"/>
      <c r="O779" s="24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4.25" customHeigh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23"/>
      <c r="K780" s="23"/>
      <c r="L780" s="11"/>
      <c r="M780" s="24"/>
      <c r="N780" s="24"/>
      <c r="O780" s="24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4.25" customHeigh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23"/>
      <c r="K781" s="23"/>
      <c r="L781" s="11"/>
      <c r="M781" s="24"/>
      <c r="N781" s="24"/>
      <c r="O781" s="24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4.25" customHeigh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23"/>
      <c r="K782" s="23"/>
      <c r="L782" s="11"/>
      <c r="M782" s="24"/>
      <c r="N782" s="24"/>
      <c r="O782" s="24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4.25" customHeigh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23"/>
      <c r="K783" s="23"/>
      <c r="L783" s="11"/>
      <c r="M783" s="24"/>
      <c r="N783" s="24"/>
      <c r="O783" s="24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4.25" customHeigh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23"/>
      <c r="K784" s="23"/>
      <c r="L784" s="11"/>
      <c r="M784" s="24"/>
      <c r="N784" s="24"/>
      <c r="O784" s="24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4.25" customHeigh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23"/>
      <c r="K785" s="23"/>
      <c r="L785" s="11"/>
      <c r="M785" s="24"/>
      <c r="N785" s="24"/>
      <c r="O785" s="24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4.25" customHeigh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23"/>
      <c r="K786" s="23"/>
      <c r="L786" s="11"/>
      <c r="M786" s="24"/>
      <c r="N786" s="24"/>
      <c r="O786" s="24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4.25" customHeigh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23"/>
      <c r="K787" s="23"/>
      <c r="L787" s="11"/>
      <c r="M787" s="24"/>
      <c r="N787" s="24"/>
      <c r="O787" s="24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4.25" customHeigh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23"/>
      <c r="K788" s="23"/>
      <c r="L788" s="11"/>
      <c r="M788" s="24"/>
      <c r="N788" s="24"/>
      <c r="O788" s="24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4.25" customHeigh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23"/>
      <c r="K789" s="23"/>
      <c r="L789" s="11"/>
      <c r="M789" s="24"/>
      <c r="N789" s="24"/>
      <c r="O789" s="24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4.25" customHeigh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23"/>
      <c r="K790" s="23"/>
      <c r="L790" s="11"/>
      <c r="M790" s="24"/>
      <c r="N790" s="24"/>
      <c r="O790" s="24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4.25" customHeigh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23"/>
      <c r="K791" s="23"/>
      <c r="L791" s="11"/>
      <c r="M791" s="24"/>
      <c r="N791" s="24"/>
      <c r="O791" s="24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4.25" customHeigh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23"/>
      <c r="K792" s="23"/>
      <c r="L792" s="11"/>
      <c r="M792" s="24"/>
      <c r="N792" s="24"/>
      <c r="O792" s="24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4.25" customHeigh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23"/>
      <c r="K793" s="23"/>
      <c r="L793" s="11"/>
      <c r="M793" s="24"/>
      <c r="N793" s="24"/>
      <c r="O793" s="24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4.25" customHeigh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23"/>
      <c r="K794" s="23"/>
      <c r="L794" s="11"/>
      <c r="M794" s="24"/>
      <c r="N794" s="24"/>
      <c r="O794" s="24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4.25" customHeigh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23"/>
      <c r="K795" s="23"/>
      <c r="L795" s="11"/>
      <c r="M795" s="24"/>
      <c r="N795" s="24"/>
      <c r="O795" s="24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4.25" customHeigh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23"/>
      <c r="K796" s="23"/>
      <c r="L796" s="11"/>
      <c r="M796" s="24"/>
      <c r="N796" s="24"/>
      <c r="O796" s="24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4.25" customHeigh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23"/>
      <c r="K797" s="23"/>
      <c r="L797" s="11"/>
      <c r="M797" s="24"/>
      <c r="N797" s="24"/>
      <c r="O797" s="24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4.25" customHeigh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23"/>
      <c r="K798" s="23"/>
      <c r="L798" s="11"/>
      <c r="M798" s="24"/>
      <c r="N798" s="24"/>
      <c r="O798" s="24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4.25" customHeigh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23"/>
      <c r="K799" s="23"/>
      <c r="L799" s="11"/>
      <c r="M799" s="24"/>
      <c r="N799" s="24"/>
      <c r="O799" s="24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4.25" customHeigh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23"/>
      <c r="K800" s="23"/>
      <c r="L800" s="11"/>
      <c r="M800" s="24"/>
      <c r="N800" s="24"/>
      <c r="O800" s="24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4.25" customHeigh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23"/>
      <c r="K801" s="23"/>
      <c r="L801" s="11"/>
      <c r="M801" s="24"/>
      <c r="N801" s="24"/>
      <c r="O801" s="24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4.25" customHeigh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23"/>
      <c r="K802" s="23"/>
      <c r="L802" s="11"/>
      <c r="M802" s="24"/>
      <c r="N802" s="24"/>
      <c r="O802" s="24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4.25" customHeigh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23"/>
      <c r="K803" s="23"/>
      <c r="L803" s="11"/>
      <c r="M803" s="24"/>
      <c r="N803" s="24"/>
      <c r="O803" s="24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4.25" customHeigh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23"/>
      <c r="K804" s="23"/>
      <c r="L804" s="11"/>
      <c r="M804" s="24"/>
      <c r="N804" s="24"/>
      <c r="O804" s="24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4.25" customHeigh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23"/>
      <c r="K805" s="23"/>
      <c r="L805" s="11"/>
      <c r="M805" s="24"/>
      <c r="N805" s="24"/>
      <c r="O805" s="24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4.25" customHeigh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23"/>
      <c r="K806" s="23"/>
      <c r="L806" s="11"/>
      <c r="M806" s="24"/>
      <c r="N806" s="24"/>
      <c r="O806" s="24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4.25" customHeigh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23"/>
      <c r="K807" s="23"/>
      <c r="L807" s="11"/>
      <c r="M807" s="24"/>
      <c r="N807" s="24"/>
      <c r="O807" s="24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4.25" customHeigh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23"/>
      <c r="K808" s="23"/>
      <c r="L808" s="11"/>
      <c r="M808" s="24"/>
      <c r="N808" s="24"/>
      <c r="O808" s="24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4.25" customHeigh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23"/>
      <c r="K809" s="23"/>
      <c r="L809" s="11"/>
      <c r="M809" s="24"/>
      <c r="N809" s="24"/>
      <c r="O809" s="24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4.25" customHeigh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23"/>
      <c r="K810" s="23"/>
      <c r="L810" s="11"/>
      <c r="M810" s="24"/>
      <c r="N810" s="24"/>
      <c r="O810" s="24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4.25" customHeigh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23"/>
      <c r="K811" s="23"/>
      <c r="L811" s="11"/>
      <c r="M811" s="24"/>
      <c r="N811" s="24"/>
      <c r="O811" s="24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4.25" customHeigh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23"/>
      <c r="K812" s="23"/>
      <c r="L812" s="11"/>
      <c r="M812" s="24"/>
      <c r="N812" s="24"/>
      <c r="O812" s="24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4.25" customHeigh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23"/>
      <c r="K813" s="23"/>
      <c r="L813" s="11"/>
      <c r="M813" s="24"/>
      <c r="N813" s="24"/>
      <c r="O813" s="24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4.25" customHeigh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23"/>
      <c r="K814" s="23"/>
      <c r="L814" s="11"/>
      <c r="M814" s="24"/>
      <c r="N814" s="24"/>
      <c r="O814" s="24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4.25" customHeigh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23"/>
      <c r="K815" s="23"/>
      <c r="L815" s="11"/>
      <c r="M815" s="24"/>
      <c r="N815" s="24"/>
      <c r="O815" s="24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4.25" customHeigh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23"/>
      <c r="K816" s="23"/>
      <c r="L816" s="11"/>
      <c r="M816" s="24"/>
      <c r="N816" s="24"/>
      <c r="O816" s="24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4.25" customHeigh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23"/>
      <c r="K817" s="23"/>
      <c r="L817" s="11"/>
      <c r="M817" s="24"/>
      <c r="N817" s="24"/>
      <c r="O817" s="24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4.25" customHeigh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23"/>
      <c r="K818" s="23"/>
      <c r="L818" s="11"/>
      <c r="M818" s="24"/>
      <c r="N818" s="24"/>
      <c r="O818" s="24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4.25" customHeigh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23"/>
      <c r="K819" s="23"/>
      <c r="L819" s="11"/>
      <c r="M819" s="24"/>
      <c r="N819" s="24"/>
      <c r="O819" s="24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4.25" customHeigh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23"/>
      <c r="K820" s="23"/>
      <c r="L820" s="11"/>
      <c r="M820" s="24"/>
      <c r="N820" s="24"/>
      <c r="O820" s="24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4.25" customHeigh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23"/>
      <c r="K821" s="23"/>
      <c r="L821" s="11"/>
      <c r="M821" s="24"/>
      <c r="N821" s="24"/>
      <c r="O821" s="24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4.25" customHeigh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23"/>
      <c r="K822" s="23"/>
      <c r="L822" s="11"/>
      <c r="M822" s="24"/>
      <c r="N822" s="24"/>
      <c r="O822" s="24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4.25" customHeigh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23"/>
      <c r="K823" s="23"/>
      <c r="L823" s="11"/>
      <c r="M823" s="24"/>
      <c r="N823" s="24"/>
      <c r="O823" s="24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4.25" customHeigh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23"/>
      <c r="K824" s="23"/>
      <c r="L824" s="11"/>
      <c r="M824" s="24"/>
      <c r="N824" s="24"/>
      <c r="O824" s="24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4.25" customHeigh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23"/>
      <c r="K825" s="23"/>
      <c r="L825" s="11"/>
      <c r="M825" s="24"/>
      <c r="N825" s="24"/>
      <c r="O825" s="24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4.25" customHeigh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23"/>
      <c r="K826" s="23"/>
      <c r="L826" s="11"/>
      <c r="M826" s="24"/>
      <c r="N826" s="24"/>
      <c r="O826" s="24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4.25" customHeigh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23"/>
      <c r="K827" s="23"/>
      <c r="L827" s="11"/>
      <c r="M827" s="24"/>
      <c r="N827" s="24"/>
      <c r="O827" s="24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4.25" customHeigh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23"/>
      <c r="K828" s="23"/>
      <c r="L828" s="11"/>
      <c r="M828" s="24"/>
      <c r="N828" s="24"/>
      <c r="O828" s="24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4.25" customHeigh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23"/>
      <c r="K829" s="23"/>
      <c r="L829" s="11"/>
      <c r="M829" s="24"/>
      <c r="N829" s="24"/>
      <c r="O829" s="24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4.25" customHeigh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23"/>
      <c r="K830" s="23"/>
      <c r="L830" s="11"/>
      <c r="M830" s="24"/>
      <c r="N830" s="24"/>
      <c r="O830" s="24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4.25" customHeigh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23"/>
      <c r="K831" s="23"/>
      <c r="L831" s="11"/>
      <c r="M831" s="24"/>
      <c r="N831" s="24"/>
      <c r="O831" s="24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4.25" customHeigh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23"/>
      <c r="K832" s="23"/>
      <c r="L832" s="11"/>
      <c r="M832" s="24"/>
      <c r="N832" s="24"/>
      <c r="O832" s="24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4.25" customHeigh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23"/>
      <c r="K833" s="23"/>
      <c r="L833" s="11"/>
      <c r="M833" s="24"/>
      <c r="N833" s="24"/>
      <c r="O833" s="24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4.25" customHeigh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23"/>
      <c r="K834" s="23"/>
      <c r="L834" s="11"/>
      <c r="M834" s="24"/>
      <c r="N834" s="24"/>
      <c r="O834" s="24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4.25" customHeigh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23"/>
      <c r="K835" s="23"/>
      <c r="L835" s="11"/>
      <c r="M835" s="24"/>
      <c r="N835" s="24"/>
      <c r="O835" s="24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4.25" customHeigh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23"/>
      <c r="K836" s="23"/>
      <c r="L836" s="11"/>
      <c r="M836" s="24"/>
      <c r="N836" s="24"/>
      <c r="O836" s="24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4.25" customHeigh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23"/>
      <c r="K837" s="23"/>
      <c r="L837" s="11"/>
      <c r="M837" s="24"/>
      <c r="N837" s="24"/>
      <c r="O837" s="24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4.25" customHeigh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23"/>
      <c r="K838" s="23"/>
      <c r="L838" s="11"/>
      <c r="M838" s="24"/>
      <c r="N838" s="24"/>
      <c r="O838" s="24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4.25" customHeigh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23"/>
      <c r="K839" s="23"/>
      <c r="L839" s="11"/>
      <c r="M839" s="24"/>
      <c r="N839" s="24"/>
      <c r="O839" s="24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4.25" customHeigh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23"/>
      <c r="K840" s="23"/>
      <c r="L840" s="11"/>
      <c r="M840" s="24"/>
      <c r="N840" s="24"/>
      <c r="O840" s="24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4.25" customHeigh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23"/>
      <c r="K841" s="23"/>
      <c r="L841" s="11"/>
      <c r="M841" s="24"/>
      <c r="N841" s="24"/>
      <c r="O841" s="24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4.25" customHeigh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23"/>
      <c r="K842" s="23"/>
      <c r="L842" s="11"/>
      <c r="M842" s="24"/>
      <c r="N842" s="24"/>
      <c r="O842" s="24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4.25" customHeigh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23"/>
      <c r="K843" s="23"/>
      <c r="L843" s="11"/>
      <c r="M843" s="24"/>
      <c r="N843" s="24"/>
      <c r="O843" s="24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4.25" customHeigh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23"/>
      <c r="K844" s="23"/>
      <c r="L844" s="11"/>
      <c r="M844" s="24"/>
      <c r="N844" s="24"/>
      <c r="O844" s="24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4.25" customHeigh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23"/>
      <c r="K845" s="23"/>
      <c r="L845" s="11"/>
      <c r="M845" s="24"/>
      <c r="N845" s="24"/>
      <c r="O845" s="24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4.25" customHeigh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23"/>
      <c r="K846" s="23"/>
      <c r="L846" s="11"/>
      <c r="M846" s="24"/>
      <c r="N846" s="24"/>
      <c r="O846" s="24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4.25" customHeigh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23"/>
      <c r="K847" s="23"/>
      <c r="L847" s="11"/>
      <c r="M847" s="24"/>
      <c r="N847" s="24"/>
      <c r="O847" s="24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4.25" customHeigh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23"/>
      <c r="K848" s="23"/>
      <c r="L848" s="11"/>
      <c r="M848" s="24"/>
      <c r="N848" s="24"/>
      <c r="O848" s="24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4.25" customHeigh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23"/>
      <c r="K849" s="23"/>
      <c r="L849" s="11"/>
      <c r="M849" s="24"/>
      <c r="N849" s="24"/>
      <c r="O849" s="24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4.25" customHeigh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23"/>
      <c r="K850" s="23"/>
      <c r="L850" s="11"/>
      <c r="M850" s="24"/>
      <c r="N850" s="24"/>
      <c r="O850" s="24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4.25" customHeigh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23"/>
      <c r="K851" s="23"/>
      <c r="L851" s="11"/>
      <c r="M851" s="24"/>
      <c r="N851" s="24"/>
      <c r="O851" s="24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4.25" customHeigh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23"/>
      <c r="K852" s="23"/>
      <c r="L852" s="11"/>
      <c r="M852" s="24"/>
      <c r="N852" s="24"/>
      <c r="O852" s="24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4.25" customHeigh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23"/>
      <c r="K853" s="23"/>
      <c r="L853" s="11"/>
      <c r="M853" s="24"/>
      <c r="N853" s="24"/>
      <c r="O853" s="24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4.25" customHeigh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23"/>
      <c r="K854" s="23"/>
      <c r="L854" s="11"/>
      <c r="M854" s="24"/>
      <c r="N854" s="24"/>
      <c r="O854" s="24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4.25" customHeigh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23"/>
      <c r="K855" s="23"/>
      <c r="L855" s="11"/>
      <c r="M855" s="24"/>
      <c r="N855" s="24"/>
      <c r="O855" s="24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4.25" customHeigh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23"/>
      <c r="K856" s="23"/>
      <c r="L856" s="11"/>
      <c r="M856" s="24"/>
      <c r="N856" s="24"/>
      <c r="O856" s="24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4.25" customHeigh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23"/>
      <c r="K857" s="23"/>
      <c r="L857" s="11"/>
      <c r="M857" s="24"/>
      <c r="N857" s="24"/>
      <c r="O857" s="24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4.25" customHeigh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23"/>
      <c r="K858" s="23"/>
      <c r="L858" s="11"/>
      <c r="M858" s="24"/>
      <c r="N858" s="24"/>
      <c r="O858" s="24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4.25" customHeigh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23"/>
      <c r="K859" s="23"/>
      <c r="L859" s="11"/>
      <c r="M859" s="24"/>
      <c r="N859" s="24"/>
      <c r="O859" s="24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4.25" customHeigh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23"/>
      <c r="K860" s="23"/>
      <c r="L860" s="11"/>
      <c r="M860" s="24"/>
      <c r="N860" s="24"/>
      <c r="O860" s="24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4.25" customHeigh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23"/>
      <c r="K861" s="23"/>
      <c r="L861" s="11"/>
      <c r="M861" s="24"/>
      <c r="N861" s="24"/>
      <c r="O861" s="24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4.25" customHeigh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23"/>
      <c r="K862" s="23"/>
      <c r="L862" s="11"/>
      <c r="M862" s="24"/>
      <c r="N862" s="24"/>
      <c r="O862" s="24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4.25" customHeigh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23"/>
      <c r="K863" s="23"/>
      <c r="L863" s="11"/>
      <c r="M863" s="24"/>
      <c r="N863" s="24"/>
      <c r="O863" s="24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4.25" customHeigh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23"/>
      <c r="K864" s="23"/>
      <c r="L864" s="11"/>
      <c r="M864" s="24"/>
      <c r="N864" s="24"/>
      <c r="O864" s="24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4.25" customHeigh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23"/>
      <c r="K865" s="23"/>
      <c r="L865" s="11"/>
      <c r="M865" s="24"/>
      <c r="N865" s="24"/>
      <c r="O865" s="24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4.25" customHeigh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23"/>
      <c r="K866" s="23"/>
      <c r="L866" s="11"/>
      <c r="M866" s="24"/>
      <c r="N866" s="24"/>
      <c r="O866" s="24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4.25" customHeigh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23"/>
      <c r="K867" s="23"/>
      <c r="L867" s="11"/>
      <c r="M867" s="24"/>
      <c r="N867" s="24"/>
      <c r="O867" s="24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4.25" customHeigh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23"/>
      <c r="K868" s="23"/>
      <c r="L868" s="11"/>
      <c r="M868" s="24"/>
      <c r="N868" s="24"/>
      <c r="O868" s="24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4.25" customHeigh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23"/>
      <c r="K869" s="23"/>
      <c r="L869" s="11"/>
      <c r="M869" s="24"/>
      <c r="N869" s="24"/>
      <c r="O869" s="24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4.25" customHeigh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23"/>
      <c r="K870" s="23"/>
      <c r="L870" s="11"/>
      <c r="M870" s="24"/>
      <c r="N870" s="24"/>
      <c r="O870" s="24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4.25" customHeigh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23"/>
      <c r="K871" s="23"/>
      <c r="L871" s="11"/>
      <c r="M871" s="24"/>
      <c r="N871" s="24"/>
      <c r="O871" s="24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4.25" customHeigh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23"/>
      <c r="K872" s="23"/>
      <c r="L872" s="11"/>
      <c r="M872" s="24"/>
      <c r="N872" s="24"/>
      <c r="O872" s="24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4.25" customHeigh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23"/>
      <c r="K873" s="23"/>
      <c r="L873" s="11"/>
      <c r="M873" s="24"/>
      <c r="N873" s="24"/>
      <c r="O873" s="24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4.25" customHeigh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23"/>
      <c r="K874" s="23"/>
      <c r="L874" s="11"/>
      <c r="M874" s="24"/>
      <c r="N874" s="24"/>
      <c r="O874" s="24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4.25" customHeigh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23"/>
      <c r="K875" s="23"/>
      <c r="L875" s="11"/>
      <c r="M875" s="24"/>
      <c r="N875" s="24"/>
      <c r="O875" s="24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4.25" customHeigh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23"/>
      <c r="K876" s="23"/>
      <c r="L876" s="11"/>
      <c r="M876" s="24"/>
      <c r="N876" s="24"/>
      <c r="O876" s="24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4.25" customHeigh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23"/>
      <c r="K877" s="23"/>
      <c r="L877" s="11"/>
      <c r="M877" s="24"/>
      <c r="N877" s="24"/>
      <c r="O877" s="24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4.25" customHeigh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23"/>
      <c r="K878" s="23"/>
      <c r="L878" s="11"/>
      <c r="M878" s="24"/>
      <c r="N878" s="24"/>
      <c r="O878" s="24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4.25" customHeigh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23"/>
      <c r="K879" s="23"/>
      <c r="L879" s="11"/>
      <c r="M879" s="24"/>
      <c r="N879" s="24"/>
      <c r="O879" s="24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4.25" customHeigh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23"/>
      <c r="K880" s="23"/>
      <c r="L880" s="11"/>
      <c r="M880" s="24"/>
      <c r="N880" s="24"/>
      <c r="O880" s="24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4.25" customHeigh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23"/>
      <c r="K881" s="23"/>
      <c r="L881" s="11"/>
      <c r="M881" s="24"/>
      <c r="N881" s="24"/>
      <c r="O881" s="24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4.25" customHeigh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23"/>
      <c r="K882" s="23"/>
      <c r="L882" s="11"/>
      <c r="M882" s="24"/>
      <c r="N882" s="24"/>
      <c r="O882" s="24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4.25" customHeigh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23"/>
      <c r="K883" s="23"/>
      <c r="L883" s="11"/>
      <c r="M883" s="24"/>
      <c r="N883" s="24"/>
      <c r="O883" s="24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4.25" customHeigh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23"/>
      <c r="K884" s="23"/>
      <c r="L884" s="11"/>
      <c r="M884" s="24"/>
      <c r="N884" s="24"/>
      <c r="O884" s="24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4.25" customHeigh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23"/>
      <c r="K885" s="23"/>
      <c r="L885" s="11"/>
      <c r="M885" s="24"/>
      <c r="N885" s="24"/>
      <c r="O885" s="24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4.25" customHeigh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23"/>
      <c r="K886" s="23"/>
      <c r="L886" s="11"/>
      <c r="M886" s="24"/>
      <c r="N886" s="24"/>
      <c r="O886" s="24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4.25" customHeigh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23"/>
      <c r="K887" s="23"/>
      <c r="L887" s="11"/>
      <c r="M887" s="24"/>
      <c r="N887" s="24"/>
      <c r="O887" s="24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4.25" customHeigh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23"/>
      <c r="K888" s="23"/>
      <c r="L888" s="11"/>
      <c r="M888" s="24"/>
      <c r="N888" s="24"/>
      <c r="O888" s="24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4.25" customHeigh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23"/>
      <c r="K889" s="23"/>
      <c r="L889" s="11"/>
      <c r="M889" s="24"/>
      <c r="N889" s="24"/>
      <c r="O889" s="24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4.25" customHeigh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23"/>
      <c r="K890" s="23"/>
      <c r="L890" s="11"/>
      <c r="M890" s="24"/>
      <c r="N890" s="24"/>
      <c r="O890" s="24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4.25" customHeigh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23"/>
      <c r="K891" s="23"/>
      <c r="L891" s="11"/>
      <c r="M891" s="24"/>
      <c r="N891" s="24"/>
      <c r="O891" s="24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4.25" customHeigh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23"/>
      <c r="K892" s="23"/>
      <c r="L892" s="11"/>
      <c r="M892" s="24"/>
      <c r="N892" s="24"/>
      <c r="O892" s="24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4.25" customHeigh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23"/>
      <c r="K893" s="23"/>
      <c r="L893" s="11"/>
      <c r="M893" s="24"/>
      <c r="N893" s="24"/>
      <c r="O893" s="24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4.25" customHeigh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23"/>
      <c r="K894" s="23"/>
      <c r="L894" s="11"/>
      <c r="M894" s="24"/>
      <c r="N894" s="24"/>
      <c r="O894" s="24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4.25" customHeigh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23"/>
      <c r="K895" s="23"/>
      <c r="L895" s="11"/>
      <c r="M895" s="24"/>
      <c r="N895" s="24"/>
      <c r="O895" s="24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4.25" customHeigh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23"/>
      <c r="K896" s="23"/>
      <c r="L896" s="11"/>
      <c r="M896" s="24"/>
      <c r="N896" s="24"/>
      <c r="O896" s="24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4.25" customHeigh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23"/>
      <c r="K897" s="23"/>
      <c r="L897" s="11"/>
      <c r="M897" s="24"/>
      <c r="N897" s="24"/>
      <c r="O897" s="24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4.25" customHeigh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23"/>
      <c r="K898" s="23"/>
      <c r="L898" s="11"/>
      <c r="M898" s="24"/>
      <c r="N898" s="24"/>
      <c r="O898" s="24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4.25" customHeigh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23"/>
      <c r="K899" s="23"/>
      <c r="L899" s="11"/>
      <c r="M899" s="24"/>
      <c r="N899" s="24"/>
      <c r="O899" s="24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4.25" customHeigh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23"/>
      <c r="K900" s="23"/>
      <c r="L900" s="11"/>
      <c r="M900" s="24"/>
      <c r="N900" s="24"/>
      <c r="O900" s="24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4.25" customHeigh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23"/>
      <c r="K901" s="23"/>
      <c r="L901" s="11"/>
      <c r="M901" s="24"/>
      <c r="N901" s="24"/>
      <c r="O901" s="24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4.25" customHeigh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23"/>
      <c r="K902" s="23"/>
      <c r="L902" s="11"/>
      <c r="M902" s="24"/>
      <c r="N902" s="24"/>
      <c r="O902" s="24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4.25" customHeigh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23"/>
      <c r="K903" s="23"/>
      <c r="L903" s="11"/>
      <c r="M903" s="24"/>
      <c r="N903" s="24"/>
      <c r="O903" s="24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4.25" customHeigh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23"/>
      <c r="K904" s="23"/>
      <c r="L904" s="11"/>
      <c r="M904" s="24"/>
      <c r="N904" s="24"/>
      <c r="O904" s="24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4.25" customHeigh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23"/>
      <c r="K905" s="23"/>
      <c r="L905" s="11"/>
      <c r="M905" s="24"/>
      <c r="N905" s="24"/>
      <c r="O905" s="24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4.25" customHeigh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23"/>
      <c r="K906" s="23"/>
      <c r="L906" s="11"/>
      <c r="M906" s="24"/>
      <c r="N906" s="24"/>
      <c r="O906" s="24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4.25" customHeigh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23"/>
      <c r="K907" s="23"/>
      <c r="L907" s="11"/>
      <c r="M907" s="24"/>
      <c r="N907" s="24"/>
      <c r="O907" s="24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4.25" customHeigh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23"/>
      <c r="K908" s="23"/>
      <c r="L908" s="11"/>
      <c r="M908" s="24"/>
      <c r="N908" s="24"/>
      <c r="O908" s="24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4.25" customHeigh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23"/>
      <c r="K909" s="23"/>
      <c r="L909" s="11"/>
      <c r="M909" s="24"/>
      <c r="N909" s="24"/>
      <c r="O909" s="24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4.25" customHeigh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23"/>
      <c r="K910" s="23"/>
      <c r="L910" s="11"/>
      <c r="M910" s="24"/>
      <c r="N910" s="24"/>
      <c r="O910" s="24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4.25" customHeigh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23"/>
      <c r="K911" s="23"/>
      <c r="L911" s="11"/>
      <c r="M911" s="24"/>
      <c r="N911" s="24"/>
      <c r="O911" s="24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4.25" customHeigh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23"/>
      <c r="K912" s="23"/>
      <c r="L912" s="11"/>
      <c r="M912" s="24"/>
      <c r="N912" s="24"/>
      <c r="O912" s="24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4.25" customHeigh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23"/>
      <c r="K913" s="23"/>
      <c r="L913" s="11"/>
      <c r="M913" s="24"/>
      <c r="N913" s="24"/>
      <c r="O913" s="24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4.25" customHeigh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23"/>
      <c r="K914" s="23"/>
      <c r="L914" s="11"/>
      <c r="M914" s="24"/>
      <c r="N914" s="24"/>
      <c r="O914" s="24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4.25" customHeigh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23"/>
      <c r="K915" s="23"/>
      <c r="L915" s="11"/>
      <c r="M915" s="24"/>
      <c r="N915" s="24"/>
      <c r="O915" s="24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4.25" customHeigh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23"/>
      <c r="K916" s="23"/>
      <c r="L916" s="11"/>
      <c r="M916" s="24"/>
      <c r="N916" s="24"/>
      <c r="O916" s="24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4.25" customHeigh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23"/>
      <c r="K917" s="23"/>
      <c r="L917" s="11"/>
      <c r="M917" s="24"/>
      <c r="N917" s="24"/>
      <c r="O917" s="24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4.25" customHeigh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23"/>
      <c r="K918" s="23"/>
      <c r="L918" s="11"/>
      <c r="M918" s="24"/>
      <c r="N918" s="24"/>
      <c r="O918" s="24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4.25" customHeigh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23"/>
      <c r="K919" s="23"/>
      <c r="L919" s="11"/>
      <c r="M919" s="24"/>
      <c r="N919" s="24"/>
      <c r="O919" s="24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4.25" customHeigh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23"/>
      <c r="K920" s="23"/>
      <c r="L920" s="11"/>
      <c r="M920" s="24"/>
      <c r="N920" s="24"/>
      <c r="O920" s="24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4.25" customHeigh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23"/>
      <c r="K921" s="23"/>
      <c r="L921" s="11"/>
      <c r="M921" s="24"/>
      <c r="N921" s="24"/>
      <c r="O921" s="24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4.25" customHeigh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23"/>
      <c r="K922" s="23"/>
      <c r="L922" s="11"/>
      <c r="M922" s="24"/>
      <c r="N922" s="24"/>
      <c r="O922" s="24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4.25" customHeigh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23"/>
      <c r="K923" s="23"/>
      <c r="L923" s="11"/>
      <c r="M923" s="24"/>
      <c r="N923" s="24"/>
      <c r="O923" s="24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4.25" customHeigh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23"/>
      <c r="K924" s="23"/>
      <c r="L924" s="11"/>
      <c r="M924" s="24"/>
      <c r="N924" s="24"/>
      <c r="O924" s="24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4.25" customHeigh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23"/>
      <c r="K925" s="23"/>
      <c r="L925" s="11"/>
      <c r="M925" s="24"/>
      <c r="N925" s="24"/>
      <c r="O925" s="24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4.25" customHeigh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23"/>
      <c r="K926" s="23"/>
      <c r="L926" s="11"/>
      <c r="M926" s="24"/>
      <c r="N926" s="24"/>
      <c r="O926" s="24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4.25" customHeigh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23"/>
      <c r="K927" s="23"/>
      <c r="L927" s="11"/>
      <c r="M927" s="24"/>
      <c r="N927" s="24"/>
      <c r="O927" s="24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4.25" customHeigh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23"/>
      <c r="K928" s="23"/>
      <c r="L928" s="11"/>
      <c r="M928" s="24"/>
      <c r="N928" s="24"/>
      <c r="O928" s="24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4.25" customHeigh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23"/>
      <c r="K929" s="23"/>
      <c r="L929" s="11"/>
      <c r="M929" s="24"/>
      <c r="N929" s="24"/>
      <c r="O929" s="24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4.25" customHeigh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23"/>
      <c r="K930" s="23"/>
      <c r="L930" s="11"/>
      <c r="M930" s="24"/>
      <c r="N930" s="24"/>
      <c r="O930" s="24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4.25" customHeigh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23"/>
      <c r="K931" s="23"/>
      <c r="L931" s="11"/>
      <c r="M931" s="24"/>
      <c r="N931" s="24"/>
      <c r="O931" s="24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4.25" customHeigh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23"/>
      <c r="K932" s="23"/>
      <c r="L932" s="11"/>
      <c r="M932" s="24"/>
      <c r="N932" s="24"/>
      <c r="O932" s="24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4.25" customHeigh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23"/>
      <c r="K933" s="23"/>
      <c r="L933" s="11"/>
      <c r="M933" s="24"/>
      <c r="N933" s="24"/>
      <c r="O933" s="24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4.25" customHeigh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23"/>
      <c r="K934" s="23"/>
      <c r="L934" s="11"/>
      <c r="M934" s="24"/>
      <c r="N934" s="24"/>
      <c r="O934" s="24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4.25" customHeigh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23"/>
      <c r="K935" s="23"/>
      <c r="L935" s="11"/>
      <c r="M935" s="24"/>
      <c r="N935" s="24"/>
      <c r="O935" s="24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4.25" customHeigh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23"/>
      <c r="K936" s="23"/>
      <c r="L936" s="11"/>
      <c r="M936" s="24"/>
      <c r="N936" s="24"/>
      <c r="O936" s="24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4.25" customHeigh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23"/>
      <c r="K937" s="23"/>
      <c r="L937" s="11"/>
      <c r="M937" s="24"/>
      <c r="N937" s="24"/>
      <c r="O937" s="24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4.25" customHeigh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23"/>
      <c r="K938" s="23"/>
      <c r="L938" s="11"/>
      <c r="M938" s="24"/>
      <c r="N938" s="24"/>
      <c r="O938" s="24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4.25" customHeigh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23"/>
      <c r="K939" s="23"/>
      <c r="L939" s="11"/>
      <c r="M939" s="24"/>
      <c r="N939" s="24"/>
      <c r="O939" s="24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4.25" customHeigh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23"/>
      <c r="K940" s="23"/>
      <c r="L940" s="11"/>
      <c r="M940" s="24"/>
      <c r="N940" s="24"/>
      <c r="O940" s="24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4.25" customHeigh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23"/>
      <c r="K941" s="23"/>
      <c r="L941" s="11"/>
      <c r="M941" s="24"/>
      <c r="N941" s="24"/>
      <c r="O941" s="24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4.25" customHeigh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23"/>
      <c r="K942" s="23"/>
      <c r="L942" s="11"/>
      <c r="M942" s="24"/>
      <c r="N942" s="24"/>
      <c r="O942" s="24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4.25" customHeigh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23"/>
      <c r="K943" s="23"/>
      <c r="L943" s="11"/>
      <c r="M943" s="24"/>
      <c r="N943" s="24"/>
      <c r="O943" s="24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4.25" customHeigh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23"/>
      <c r="K944" s="23"/>
      <c r="L944" s="11"/>
      <c r="M944" s="24"/>
      <c r="N944" s="24"/>
      <c r="O944" s="24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4.25" customHeigh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23"/>
      <c r="K945" s="23"/>
      <c r="L945" s="11"/>
      <c r="M945" s="24"/>
      <c r="N945" s="24"/>
      <c r="O945" s="24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4.25" customHeigh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23"/>
      <c r="K946" s="23"/>
      <c r="L946" s="11"/>
      <c r="M946" s="24"/>
      <c r="N946" s="24"/>
      <c r="O946" s="24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4.25" customHeigh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23"/>
      <c r="K947" s="23"/>
      <c r="L947" s="11"/>
      <c r="M947" s="24"/>
      <c r="N947" s="24"/>
      <c r="O947" s="24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4.25" customHeigh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23"/>
      <c r="K948" s="23"/>
      <c r="L948" s="11"/>
      <c r="M948" s="24"/>
      <c r="N948" s="24"/>
      <c r="O948" s="24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4.25" customHeigh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23"/>
      <c r="K949" s="23"/>
      <c r="L949" s="11"/>
      <c r="M949" s="24"/>
      <c r="N949" s="24"/>
      <c r="O949" s="24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4.25" customHeigh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23"/>
      <c r="K950" s="23"/>
      <c r="L950" s="11"/>
      <c r="M950" s="24"/>
      <c r="N950" s="24"/>
      <c r="O950" s="24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4.25" customHeigh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23"/>
      <c r="K951" s="23"/>
      <c r="L951" s="11"/>
      <c r="M951" s="24"/>
      <c r="N951" s="24"/>
      <c r="O951" s="24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4.25" customHeigh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23"/>
      <c r="K952" s="23"/>
      <c r="L952" s="11"/>
      <c r="M952" s="24"/>
      <c r="N952" s="24"/>
      <c r="O952" s="24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4.25" customHeigh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23"/>
      <c r="K953" s="23"/>
      <c r="L953" s="11"/>
      <c r="M953" s="24"/>
      <c r="N953" s="24"/>
      <c r="O953" s="24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4.25" customHeigh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23"/>
      <c r="K954" s="23"/>
      <c r="L954" s="11"/>
      <c r="M954" s="24"/>
      <c r="N954" s="24"/>
      <c r="O954" s="24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4.25" customHeigh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23"/>
      <c r="K955" s="23"/>
      <c r="L955" s="11"/>
      <c r="M955" s="24"/>
      <c r="N955" s="24"/>
      <c r="O955" s="24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4.25" customHeigh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23"/>
      <c r="K956" s="23"/>
      <c r="L956" s="11"/>
      <c r="M956" s="24"/>
      <c r="N956" s="24"/>
      <c r="O956" s="24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4.25" customHeigh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23"/>
      <c r="K957" s="23"/>
      <c r="L957" s="11"/>
      <c r="M957" s="24"/>
      <c r="N957" s="24"/>
      <c r="O957" s="24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4.25" customHeigh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23"/>
      <c r="K958" s="23"/>
      <c r="L958" s="11"/>
      <c r="M958" s="24"/>
      <c r="N958" s="24"/>
      <c r="O958" s="24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4.25" customHeigh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23"/>
      <c r="K959" s="23"/>
      <c r="L959" s="11"/>
      <c r="M959" s="24"/>
      <c r="N959" s="24"/>
      <c r="O959" s="24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4.25" customHeigh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23"/>
      <c r="K960" s="23"/>
      <c r="L960" s="11"/>
      <c r="M960" s="24"/>
      <c r="N960" s="24"/>
      <c r="O960" s="24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4.25" customHeigh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23"/>
      <c r="K961" s="23"/>
      <c r="L961" s="11"/>
      <c r="M961" s="24"/>
      <c r="N961" s="24"/>
      <c r="O961" s="24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4.25" customHeigh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23"/>
      <c r="K962" s="23"/>
      <c r="L962" s="11"/>
      <c r="M962" s="24"/>
      <c r="N962" s="24"/>
      <c r="O962" s="24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4.25" customHeigh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23"/>
      <c r="K963" s="23"/>
      <c r="L963" s="11"/>
      <c r="M963" s="24"/>
      <c r="N963" s="24"/>
      <c r="O963" s="24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4.25" customHeigh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23"/>
      <c r="K964" s="23"/>
      <c r="L964" s="11"/>
      <c r="M964" s="24"/>
      <c r="N964" s="24"/>
      <c r="O964" s="24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4.25" customHeigh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23"/>
      <c r="K965" s="23"/>
      <c r="L965" s="11"/>
      <c r="M965" s="24"/>
      <c r="N965" s="24"/>
      <c r="O965" s="24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4.25" customHeigh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23"/>
      <c r="K966" s="23"/>
      <c r="L966" s="11"/>
      <c r="M966" s="24"/>
      <c r="N966" s="24"/>
      <c r="O966" s="24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4.25" customHeigh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23"/>
      <c r="K967" s="23"/>
      <c r="L967" s="11"/>
      <c r="M967" s="24"/>
      <c r="N967" s="24"/>
      <c r="O967" s="24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4.25" customHeigh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23"/>
      <c r="K968" s="23"/>
      <c r="L968" s="11"/>
      <c r="M968" s="24"/>
      <c r="N968" s="24"/>
      <c r="O968" s="24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4.25" customHeigh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23"/>
      <c r="K969" s="23"/>
      <c r="L969" s="11"/>
      <c r="M969" s="24"/>
      <c r="N969" s="24"/>
      <c r="O969" s="24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4.25" customHeigh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23"/>
      <c r="K970" s="23"/>
      <c r="L970" s="11"/>
      <c r="M970" s="24"/>
      <c r="N970" s="24"/>
      <c r="O970" s="24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4.25" customHeigh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23"/>
      <c r="K971" s="23"/>
      <c r="L971" s="11"/>
      <c r="M971" s="24"/>
      <c r="N971" s="24"/>
      <c r="O971" s="24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4.25" customHeigh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23"/>
      <c r="K972" s="23"/>
      <c r="L972" s="11"/>
      <c r="M972" s="24"/>
      <c r="N972" s="24"/>
      <c r="O972" s="24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4.25" customHeigh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23"/>
      <c r="K973" s="23"/>
      <c r="L973" s="11"/>
      <c r="M973" s="24"/>
      <c r="N973" s="24"/>
      <c r="O973" s="24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4.25" customHeigh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23"/>
      <c r="K974" s="23"/>
      <c r="L974" s="11"/>
      <c r="M974" s="24"/>
      <c r="N974" s="24"/>
      <c r="O974" s="24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4.25" customHeigh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23"/>
      <c r="K975" s="23"/>
      <c r="L975" s="11"/>
      <c r="M975" s="24"/>
      <c r="N975" s="24"/>
      <c r="O975" s="24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4.25" customHeigh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23"/>
      <c r="K976" s="23"/>
      <c r="L976" s="11"/>
      <c r="M976" s="24"/>
      <c r="N976" s="24"/>
      <c r="O976" s="24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4.25" customHeigh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23"/>
      <c r="K977" s="23"/>
      <c r="L977" s="11"/>
      <c r="M977" s="24"/>
      <c r="N977" s="24"/>
      <c r="O977" s="24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4.25" customHeigh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23"/>
      <c r="K978" s="23"/>
      <c r="L978" s="11"/>
      <c r="M978" s="24"/>
      <c r="N978" s="24"/>
      <c r="O978" s="24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4.25" customHeigh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23"/>
      <c r="K979" s="23"/>
      <c r="L979" s="11"/>
      <c r="M979" s="24"/>
      <c r="N979" s="24"/>
      <c r="O979" s="24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4.25" customHeigh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23"/>
      <c r="K980" s="23"/>
      <c r="L980" s="11"/>
      <c r="M980" s="24"/>
      <c r="N980" s="24"/>
      <c r="O980" s="24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4.25" customHeigh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23"/>
      <c r="K981" s="23"/>
      <c r="L981" s="11"/>
      <c r="M981" s="24"/>
      <c r="N981" s="24"/>
      <c r="O981" s="24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4.25" customHeigh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23"/>
      <c r="K982" s="23"/>
      <c r="L982" s="11"/>
      <c r="M982" s="24"/>
      <c r="N982" s="24"/>
      <c r="O982" s="24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4.25" customHeigh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23"/>
      <c r="K983" s="23"/>
      <c r="L983" s="11"/>
      <c r="M983" s="24"/>
      <c r="N983" s="24"/>
      <c r="O983" s="24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4.25" customHeigh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23"/>
      <c r="K984" s="23"/>
      <c r="L984" s="11"/>
      <c r="M984" s="24"/>
      <c r="N984" s="24"/>
      <c r="O984" s="24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4.25" customHeigh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23"/>
      <c r="K985" s="23"/>
      <c r="L985" s="11"/>
      <c r="M985" s="24"/>
      <c r="N985" s="24"/>
      <c r="O985" s="24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4.25" customHeigh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23"/>
      <c r="K986" s="23"/>
      <c r="L986" s="11"/>
      <c r="M986" s="24"/>
      <c r="N986" s="24"/>
      <c r="O986" s="24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4.25" customHeigh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23"/>
      <c r="K987" s="23"/>
      <c r="L987" s="11"/>
      <c r="M987" s="24"/>
      <c r="N987" s="24"/>
      <c r="O987" s="24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4.25" customHeigh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23"/>
      <c r="K988" s="23"/>
      <c r="L988" s="11"/>
      <c r="M988" s="24"/>
      <c r="N988" s="24"/>
      <c r="O988" s="24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4.25" customHeigh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23"/>
      <c r="K989" s="23"/>
      <c r="L989" s="11"/>
      <c r="M989" s="24"/>
      <c r="N989" s="24"/>
      <c r="O989" s="24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4.25" customHeigh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23"/>
      <c r="K990" s="23"/>
      <c r="L990" s="11"/>
      <c r="M990" s="24"/>
      <c r="N990" s="24"/>
      <c r="O990" s="24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4.25" customHeigh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23"/>
      <c r="K991" s="23"/>
      <c r="L991" s="11"/>
      <c r="M991" s="24"/>
      <c r="N991" s="24"/>
      <c r="O991" s="24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4.25" customHeigh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23"/>
      <c r="K992" s="23"/>
      <c r="L992" s="11"/>
      <c r="M992" s="24"/>
      <c r="N992" s="24"/>
      <c r="O992" s="24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4.25" customHeigh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23"/>
      <c r="K993" s="23"/>
      <c r="L993" s="11"/>
      <c r="M993" s="24"/>
      <c r="N993" s="24"/>
      <c r="O993" s="24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4.25" customHeigh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23"/>
      <c r="K994" s="23"/>
      <c r="L994" s="11"/>
      <c r="M994" s="24"/>
      <c r="N994" s="24"/>
      <c r="O994" s="24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4.25" customHeight="1" x14ac:dyDescent="0.3">
      <c r="A995" s="11"/>
      <c r="B995" s="11"/>
      <c r="C995" s="11"/>
      <c r="D995" s="11"/>
      <c r="E995" s="11"/>
      <c r="F995" s="11"/>
      <c r="G995" s="11"/>
      <c r="H995" s="11"/>
      <c r="I995" s="11"/>
      <c r="J995" s="23"/>
      <c r="K995" s="23"/>
      <c r="L995" s="11"/>
      <c r="M995" s="24"/>
      <c r="N995" s="24"/>
      <c r="O995" s="24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4.25" customHeight="1" x14ac:dyDescent="0.3">
      <c r="A996" s="11"/>
      <c r="B996" s="11"/>
      <c r="C996" s="11"/>
      <c r="D996" s="11"/>
      <c r="E996" s="11"/>
      <c r="F996" s="11"/>
      <c r="G996" s="11"/>
      <c r="H996" s="11"/>
      <c r="I996" s="11"/>
      <c r="J996" s="23"/>
      <c r="K996" s="23"/>
      <c r="L996" s="11"/>
      <c r="M996" s="24"/>
      <c r="N996" s="24"/>
      <c r="O996" s="24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4.25" customHeight="1" x14ac:dyDescent="0.3">
      <c r="A997" s="11"/>
      <c r="B997" s="11"/>
      <c r="C997" s="11"/>
      <c r="D997" s="11"/>
      <c r="E997" s="11"/>
      <c r="F997" s="11"/>
      <c r="G997" s="11"/>
      <c r="H997" s="11"/>
      <c r="I997" s="11"/>
      <c r="J997" s="23"/>
      <c r="K997" s="23"/>
      <c r="L997" s="11"/>
      <c r="M997" s="24"/>
      <c r="N997" s="24"/>
      <c r="O997" s="24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4.25" customHeight="1" x14ac:dyDescent="0.3">
      <c r="A998" s="11"/>
      <c r="B998" s="11"/>
      <c r="C998" s="11"/>
      <c r="D998" s="11"/>
      <c r="E998" s="11"/>
      <c r="F998" s="11"/>
      <c r="G998" s="11"/>
      <c r="H998" s="11"/>
      <c r="I998" s="11"/>
      <c r="J998" s="23"/>
      <c r="K998" s="23"/>
      <c r="L998" s="11"/>
      <c r="M998" s="24"/>
      <c r="N998" s="24"/>
      <c r="O998" s="24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4.25" customHeight="1" x14ac:dyDescent="0.3">
      <c r="A999" s="11"/>
      <c r="B999" s="11"/>
      <c r="C999" s="11"/>
      <c r="D999" s="11"/>
      <c r="E999" s="11"/>
      <c r="F999" s="11"/>
      <c r="G999" s="11"/>
      <c r="H999" s="11"/>
      <c r="I999" s="11"/>
      <c r="J999" s="23"/>
      <c r="K999" s="23"/>
      <c r="L999" s="11"/>
      <c r="M999" s="24"/>
      <c r="N999" s="24"/>
      <c r="O999" s="24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4.25" customHeight="1" x14ac:dyDescent="0.3">
      <c r="A1000" s="11"/>
      <c r="B1000" s="11"/>
      <c r="C1000" s="11"/>
      <c r="D1000" s="11"/>
      <c r="E1000" s="11"/>
      <c r="F1000" s="11"/>
      <c r="G1000" s="11"/>
      <c r="H1000" s="11"/>
      <c r="I1000" s="11"/>
      <c r="J1000" s="23"/>
      <c r="K1000" s="23"/>
      <c r="L1000" s="11"/>
      <c r="M1000" s="24"/>
      <c r="N1000" s="24"/>
      <c r="O1000" s="24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ht="14.25" customHeight="1" x14ac:dyDescent="0.3">
      <c r="A1001" s="11"/>
      <c r="B1001" s="11"/>
      <c r="C1001" s="11"/>
      <c r="D1001" s="11"/>
      <c r="E1001" s="11"/>
      <c r="F1001" s="11"/>
      <c r="G1001" s="11"/>
      <c r="H1001" s="11"/>
      <c r="I1001" s="11"/>
      <c r="J1001" s="23"/>
      <c r="K1001" s="23"/>
      <c r="L1001" s="11"/>
      <c r="M1001" s="24"/>
      <c r="N1001" s="24"/>
      <c r="O1001" s="24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 ht="14.25" customHeight="1" x14ac:dyDescent="0.3">
      <c r="A1002" s="11"/>
      <c r="B1002" s="11"/>
      <c r="C1002" s="11"/>
      <c r="D1002" s="11"/>
      <c r="E1002" s="11"/>
      <c r="F1002" s="11"/>
      <c r="G1002" s="11"/>
      <c r="H1002" s="11"/>
      <c r="I1002" s="11"/>
      <c r="J1002" s="23"/>
      <c r="K1002" s="23"/>
      <c r="L1002" s="11"/>
      <c r="M1002" s="24"/>
      <c r="N1002" s="24"/>
      <c r="O1002" s="24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  <row r="1003" spans="1:26" ht="14.25" customHeight="1" x14ac:dyDescent="0.3">
      <c r="A1003" s="11"/>
      <c r="B1003" s="11"/>
      <c r="C1003" s="11"/>
      <c r="D1003" s="11"/>
      <c r="E1003" s="11"/>
      <c r="F1003" s="11"/>
      <c r="G1003" s="11"/>
      <c r="H1003" s="11"/>
      <c r="I1003" s="11"/>
      <c r="J1003" s="23"/>
      <c r="K1003" s="23"/>
      <c r="L1003" s="11"/>
      <c r="M1003" s="24"/>
      <c r="N1003" s="24"/>
      <c r="O1003" s="24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</row>
    <row r="1004" spans="1:26" ht="14.25" customHeight="1" x14ac:dyDescent="0.3">
      <c r="A1004" s="11"/>
      <c r="B1004" s="11"/>
      <c r="C1004" s="11"/>
      <c r="D1004" s="11"/>
      <c r="E1004" s="11"/>
      <c r="F1004" s="11"/>
      <c r="G1004" s="11"/>
      <c r="H1004" s="11"/>
      <c r="I1004" s="11"/>
      <c r="J1004" s="23"/>
      <c r="K1004" s="23"/>
      <c r="L1004" s="11"/>
      <c r="M1004" s="24"/>
      <c r="N1004" s="24"/>
      <c r="O1004" s="24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</row>
    <row r="1005" spans="1:26" ht="14.25" customHeight="1" x14ac:dyDescent="0.3">
      <c r="A1005" s="11"/>
      <c r="B1005" s="11"/>
      <c r="C1005" s="11"/>
      <c r="D1005" s="11"/>
      <c r="E1005" s="11"/>
      <c r="F1005" s="11"/>
      <c r="G1005" s="11"/>
      <c r="H1005" s="11"/>
      <c r="I1005" s="11"/>
      <c r="J1005" s="23"/>
      <c r="K1005" s="23"/>
      <c r="L1005" s="11"/>
      <c r="M1005" s="24"/>
      <c r="N1005" s="24"/>
      <c r="O1005" s="24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</row>
    <row r="1006" spans="1:26" ht="14.25" customHeight="1" x14ac:dyDescent="0.3">
      <c r="A1006" s="11"/>
      <c r="B1006" s="11"/>
      <c r="C1006" s="11"/>
      <c r="D1006" s="11"/>
      <c r="E1006" s="11"/>
      <c r="F1006" s="11"/>
      <c r="G1006" s="11"/>
      <c r="H1006" s="11"/>
      <c r="I1006" s="11"/>
      <c r="J1006" s="23"/>
      <c r="K1006" s="23"/>
      <c r="L1006" s="11"/>
      <c r="M1006" s="24"/>
      <c r="N1006" s="24"/>
      <c r="O1006" s="24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</row>
    <row r="1007" spans="1:26" ht="14.25" customHeight="1" x14ac:dyDescent="0.3">
      <c r="A1007" s="11"/>
      <c r="B1007" s="11"/>
      <c r="C1007" s="11"/>
      <c r="D1007" s="11"/>
      <c r="E1007" s="11"/>
      <c r="F1007" s="11"/>
      <c r="G1007" s="11"/>
      <c r="H1007" s="11"/>
      <c r="I1007" s="11"/>
      <c r="J1007" s="23"/>
      <c r="K1007" s="23"/>
      <c r="L1007" s="11"/>
      <c r="M1007" s="24"/>
      <c r="N1007" s="24"/>
      <c r="O1007" s="24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</row>
    <row r="1008" spans="1:26" ht="14.25" customHeight="1" x14ac:dyDescent="0.3">
      <c r="A1008" s="11"/>
      <c r="B1008" s="11"/>
      <c r="C1008" s="11"/>
      <c r="D1008" s="11"/>
      <c r="E1008" s="11"/>
      <c r="F1008" s="11"/>
      <c r="G1008" s="11"/>
      <c r="H1008" s="11"/>
      <c r="I1008" s="11"/>
      <c r="J1008" s="23"/>
      <c r="K1008" s="23"/>
      <c r="L1008" s="11"/>
      <c r="M1008" s="24"/>
      <c r="N1008" s="24"/>
      <c r="O1008" s="24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</row>
    <row r="1009" spans="1:26" ht="14.25" customHeight="1" x14ac:dyDescent="0.3">
      <c r="A1009" s="11"/>
      <c r="B1009" s="11"/>
      <c r="C1009" s="11"/>
      <c r="D1009" s="11"/>
      <c r="E1009" s="11"/>
      <c r="F1009" s="11"/>
      <c r="G1009" s="11"/>
      <c r="H1009" s="11"/>
      <c r="I1009" s="11"/>
      <c r="J1009" s="23"/>
      <c r="K1009" s="23"/>
      <c r="L1009" s="11"/>
      <c r="M1009" s="24"/>
      <c r="N1009" s="24"/>
      <c r="O1009" s="24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</row>
    <row r="1010" spans="1:26" ht="14.25" customHeight="1" x14ac:dyDescent="0.3">
      <c r="A1010" s="11"/>
      <c r="B1010" s="11"/>
      <c r="C1010" s="11"/>
      <c r="D1010" s="11"/>
      <c r="E1010" s="11"/>
      <c r="F1010" s="11"/>
      <c r="G1010" s="11"/>
      <c r="H1010" s="11"/>
      <c r="I1010" s="11"/>
      <c r="J1010" s="23"/>
      <c r="K1010" s="23"/>
      <c r="L1010" s="11"/>
      <c r="M1010" s="24"/>
      <c r="N1010" s="24"/>
      <c r="O1010" s="24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</row>
    <row r="1011" spans="1:26" ht="14.25" customHeight="1" x14ac:dyDescent="0.3">
      <c r="A1011" s="11"/>
      <c r="B1011" s="11"/>
      <c r="C1011" s="11"/>
      <c r="D1011" s="11"/>
      <c r="E1011" s="11"/>
      <c r="F1011" s="11"/>
      <c r="G1011" s="11"/>
      <c r="H1011" s="11"/>
      <c r="I1011" s="11"/>
      <c r="J1011" s="23"/>
      <c r="K1011" s="23"/>
      <c r="L1011" s="11"/>
      <c r="M1011" s="24"/>
      <c r="N1011" s="24"/>
      <c r="O1011" s="24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</row>
    <row r="1012" spans="1:26" ht="14.25" customHeight="1" x14ac:dyDescent="0.3">
      <c r="A1012" s="11"/>
      <c r="B1012" s="11"/>
      <c r="C1012" s="11"/>
      <c r="D1012" s="11"/>
      <c r="E1012" s="11"/>
      <c r="F1012" s="11"/>
      <c r="G1012" s="11"/>
      <c r="H1012" s="11"/>
      <c r="I1012" s="11"/>
      <c r="J1012" s="23"/>
      <c r="K1012" s="23"/>
      <c r="L1012" s="11"/>
      <c r="M1012" s="24"/>
      <c r="N1012" s="24"/>
      <c r="O1012" s="24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</row>
    <row r="1013" spans="1:26" ht="14.25" customHeight="1" x14ac:dyDescent="0.3">
      <c r="A1013" s="11"/>
      <c r="B1013" s="11"/>
      <c r="C1013" s="11"/>
      <c r="D1013" s="11"/>
      <c r="E1013" s="11"/>
      <c r="F1013" s="11"/>
      <c r="G1013" s="11"/>
      <c r="H1013" s="11"/>
      <c r="I1013" s="11"/>
      <c r="J1013" s="23"/>
      <c r="K1013" s="23"/>
      <c r="L1013" s="11"/>
      <c r="M1013" s="24"/>
      <c r="N1013" s="24"/>
      <c r="O1013" s="24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</row>
    <row r="1014" spans="1:26" ht="14.25" customHeight="1" x14ac:dyDescent="0.3">
      <c r="A1014" s="11"/>
      <c r="B1014" s="11"/>
      <c r="C1014" s="11"/>
      <c r="D1014" s="11"/>
      <c r="E1014" s="11"/>
      <c r="F1014" s="11"/>
      <c r="G1014" s="11"/>
      <c r="H1014" s="11"/>
      <c r="I1014" s="11"/>
      <c r="J1014" s="23"/>
      <c r="K1014" s="23"/>
      <c r="L1014" s="11"/>
      <c r="M1014" s="24"/>
      <c r="N1014" s="24"/>
      <c r="O1014" s="24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</row>
    <row r="1015" spans="1:26" ht="14.25" customHeight="1" x14ac:dyDescent="0.3">
      <c r="A1015" s="11"/>
      <c r="B1015" s="11"/>
      <c r="C1015" s="11"/>
      <c r="D1015" s="11"/>
      <c r="E1015" s="11"/>
      <c r="F1015" s="11"/>
      <c r="G1015" s="11"/>
      <c r="H1015" s="11"/>
      <c r="I1015" s="11"/>
      <c r="J1015" s="23"/>
      <c r="K1015" s="23"/>
      <c r="L1015" s="11"/>
      <c r="M1015" s="24"/>
      <c r="N1015" s="24"/>
      <c r="O1015" s="24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</row>
    <row r="1016" spans="1:26" ht="14.25" customHeight="1" x14ac:dyDescent="0.3">
      <c r="A1016" s="11"/>
      <c r="B1016" s="11"/>
      <c r="C1016" s="11"/>
      <c r="D1016" s="11"/>
      <c r="E1016" s="11"/>
      <c r="F1016" s="11"/>
      <c r="G1016" s="11"/>
      <c r="H1016" s="11"/>
      <c r="I1016" s="11"/>
      <c r="J1016" s="23"/>
      <c r="K1016" s="23"/>
      <c r="L1016" s="11"/>
      <c r="M1016" s="24"/>
      <c r="N1016" s="24"/>
      <c r="O1016" s="24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</row>
    <row r="1017" spans="1:26" ht="14.25" customHeight="1" x14ac:dyDescent="0.3">
      <c r="A1017" s="11"/>
      <c r="B1017" s="11"/>
      <c r="C1017" s="11"/>
      <c r="D1017" s="11"/>
      <c r="E1017" s="11"/>
      <c r="F1017" s="11"/>
      <c r="G1017" s="11"/>
      <c r="H1017" s="11"/>
      <c r="I1017" s="11"/>
      <c r="J1017" s="23"/>
      <c r="K1017" s="23"/>
      <c r="L1017" s="11"/>
      <c r="M1017" s="24"/>
      <c r="N1017" s="24"/>
      <c r="O1017" s="24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</row>
    <row r="1018" spans="1:26" ht="14.25" customHeight="1" x14ac:dyDescent="0.3">
      <c r="A1018" s="11"/>
      <c r="B1018" s="11"/>
      <c r="C1018" s="11"/>
      <c r="D1018" s="11"/>
      <c r="E1018" s="11"/>
      <c r="F1018" s="11"/>
      <c r="G1018" s="11"/>
      <c r="H1018" s="11"/>
      <c r="I1018" s="11"/>
      <c r="J1018" s="23"/>
      <c r="K1018" s="23"/>
      <c r="L1018" s="11"/>
      <c r="M1018" s="24"/>
      <c r="N1018" s="24"/>
      <c r="O1018" s="24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</row>
    <row r="1019" spans="1:26" ht="14.25" customHeight="1" x14ac:dyDescent="0.3">
      <c r="A1019" s="11"/>
      <c r="B1019" s="11"/>
      <c r="C1019" s="11"/>
      <c r="D1019" s="11"/>
      <c r="E1019" s="11"/>
      <c r="F1019" s="11"/>
      <c r="G1019" s="11"/>
      <c r="H1019" s="11"/>
      <c r="I1019" s="11"/>
      <c r="J1019" s="23"/>
      <c r="K1019" s="23"/>
      <c r="L1019" s="11"/>
      <c r="M1019" s="24"/>
      <c r="N1019" s="24"/>
      <c r="O1019" s="24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</row>
    <row r="1020" spans="1:26" ht="14.25" customHeight="1" x14ac:dyDescent="0.3">
      <c r="A1020" s="11"/>
      <c r="B1020" s="11"/>
      <c r="C1020" s="11"/>
      <c r="D1020" s="11"/>
      <c r="E1020" s="11"/>
      <c r="F1020" s="11"/>
      <c r="G1020" s="11"/>
      <c r="H1020" s="11"/>
      <c r="I1020" s="11"/>
      <c r="J1020" s="23"/>
      <c r="K1020" s="23"/>
      <c r="L1020" s="11"/>
      <c r="M1020" s="24"/>
      <c r="N1020" s="24"/>
      <c r="O1020" s="24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</row>
    <row r="1021" spans="1:26" ht="14.25" customHeight="1" x14ac:dyDescent="0.3">
      <c r="A1021" s="11"/>
      <c r="B1021" s="11"/>
      <c r="C1021" s="11"/>
      <c r="D1021" s="11"/>
      <c r="E1021" s="11"/>
      <c r="F1021" s="11"/>
      <c r="G1021" s="11"/>
      <c r="H1021" s="11"/>
      <c r="I1021" s="11"/>
      <c r="J1021" s="23"/>
      <c r="K1021" s="23"/>
      <c r="L1021" s="11"/>
      <c r="M1021" s="24"/>
      <c r="N1021" s="24"/>
      <c r="O1021" s="24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</row>
    <row r="1022" spans="1:26" ht="14.25" customHeight="1" x14ac:dyDescent="0.3">
      <c r="A1022" s="11"/>
      <c r="B1022" s="11"/>
      <c r="C1022" s="11"/>
      <c r="D1022" s="11"/>
      <c r="E1022" s="11"/>
      <c r="F1022" s="11"/>
      <c r="G1022" s="11"/>
      <c r="H1022" s="11"/>
      <c r="I1022" s="11"/>
      <c r="J1022" s="23"/>
      <c r="K1022" s="23"/>
      <c r="L1022" s="11"/>
      <c r="M1022" s="24"/>
      <c r="N1022" s="24"/>
      <c r="O1022" s="24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</row>
    <row r="1023" spans="1:26" ht="14.25" customHeight="1" x14ac:dyDescent="0.3">
      <c r="A1023" s="11"/>
      <c r="B1023" s="11"/>
      <c r="C1023" s="11"/>
      <c r="D1023" s="11"/>
      <c r="E1023" s="11"/>
      <c r="F1023" s="11"/>
      <c r="G1023" s="11"/>
      <c r="H1023" s="11"/>
      <c r="I1023" s="11"/>
      <c r="J1023" s="23"/>
      <c r="K1023" s="23"/>
      <c r="L1023" s="11"/>
      <c r="M1023" s="24"/>
      <c r="N1023" s="24"/>
      <c r="O1023" s="24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</row>
    <row r="1024" spans="1:26" ht="14.25" customHeight="1" x14ac:dyDescent="0.3">
      <c r="A1024" s="11"/>
      <c r="B1024" s="11"/>
      <c r="C1024" s="11"/>
      <c r="D1024" s="11"/>
      <c r="E1024" s="11"/>
      <c r="F1024" s="11"/>
      <c r="G1024" s="11"/>
      <c r="H1024" s="11"/>
      <c r="I1024" s="11"/>
      <c r="J1024" s="23"/>
      <c r="K1024" s="23"/>
      <c r="L1024" s="11"/>
      <c r="M1024" s="24"/>
      <c r="N1024" s="24"/>
      <c r="O1024" s="24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</row>
    <row r="1025" spans="1:26" ht="14.25" customHeight="1" x14ac:dyDescent="0.3">
      <c r="A1025" s="11"/>
      <c r="B1025" s="11"/>
      <c r="C1025" s="11"/>
      <c r="D1025" s="11"/>
      <c r="E1025" s="11"/>
      <c r="F1025" s="11"/>
      <c r="G1025" s="11"/>
      <c r="H1025" s="11"/>
      <c r="I1025" s="11"/>
      <c r="J1025" s="23"/>
      <c r="K1025" s="23"/>
      <c r="L1025" s="11"/>
      <c r="M1025" s="24"/>
      <c r="N1025" s="24"/>
      <c r="O1025" s="24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</row>
    <row r="1026" spans="1:26" ht="14.25" customHeight="1" x14ac:dyDescent="0.3">
      <c r="A1026" s="11"/>
      <c r="B1026" s="11"/>
      <c r="C1026" s="11"/>
      <c r="D1026" s="11"/>
      <c r="E1026" s="11"/>
      <c r="F1026" s="11"/>
      <c r="G1026" s="11"/>
      <c r="H1026" s="11"/>
      <c r="I1026" s="11"/>
      <c r="J1026" s="23"/>
      <c r="K1026" s="23"/>
      <c r="L1026" s="11"/>
      <c r="M1026" s="24"/>
      <c r="N1026" s="24"/>
      <c r="O1026" s="24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</row>
    <row r="1027" spans="1:26" ht="14.25" customHeight="1" x14ac:dyDescent="0.3">
      <c r="A1027" s="11"/>
      <c r="B1027" s="11"/>
      <c r="C1027" s="11"/>
      <c r="D1027" s="11"/>
      <c r="E1027" s="11"/>
      <c r="F1027" s="11"/>
      <c r="G1027" s="11"/>
      <c r="H1027" s="11"/>
      <c r="I1027" s="11"/>
      <c r="J1027" s="23"/>
      <c r="K1027" s="23"/>
      <c r="L1027" s="11"/>
      <c r="M1027" s="24"/>
      <c r="N1027" s="24"/>
      <c r="O1027" s="24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</row>
    <row r="1028" spans="1:26" ht="14.25" customHeight="1" x14ac:dyDescent="0.3">
      <c r="A1028" s="11"/>
      <c r="B1028" s="11"/>
      <c r="C1028" s="11"/>
      <c r="D1028" s="11"/>
      <c r="E1028" s="11"/>
      <c r="F1028" s="11"/>
      <c r="G1028" s="11"/>
      <c r="H1028" s="11"/>
      <c r="I1028" s="11"/>
      <c r="J1028" s="23"/>
      <c r="K1028" s="23"/>
      <c r="L1028" s="11"/>
      <c r="M1028" s="24"/>
      <c r="N1028" s="24"/>
      <c r="O1028" s="24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</row>
    <row r="1029" spans="1:26" ht="14.25" customHeight="1" x14ac:dyDescent="0.3">
      <c r="A1029" s="11"/>
      <c r="B1029" s="11"/>
      <c r="C1029" s="11"/>
      <c r="D1029" s="11"/>
      <c r="E1029" s="11"/>
      <c r="F1029" s="11"/>
      <c r="G1029" s="11"/>
      <c r="H1029" s="11"/>
      <c r="I1029" s="11"/>
      <c r="J1029" s="23"/>
      <c r="K1029" s="23"/>
      <c r="L1029" s="11"/>
      <c r="M1029" s="24"/>
      <c r="N1029" s="24"/>
      <c r="O1029" s="24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</row>
    <row r="1030" spans="1:26" ht="14.25" customHeight="1" x14ac:dyDescent="0.3">
      <c r="A1030" s="11"/>
      <c r="B1030" s="11"/>
      <c r="C1030" s="11"/>
      <c r="D1030" s="11"/>
      <c r="E1030" s="11"/>
      <c r="F1030" s="11"/>
      <c r="G1030" s="11"/>
      <c r="H1030" s="11"/>
      <c r="I1030" s="11"/>
      <c r="J1030" s="23"/>
      <c r="K1030" s="23"/>
      <c r="L1030" s="11"/>
      <c r="M1030" s="24"/>
      <c r="N1030" s="24"/>
      <c r="O1030" s="24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</row>
    <row r="1031" spans="1:26" ht="14.25" customHeight="1" x14ac:dyDescent="0.3">
      <c r="A1031" s="11"/>
      <c r="B1031" s="11"/>
      <c r="C1031" s="11"/>
      <c r="D1031" s="11"/>
      <c r="E1031" s="11"/>
      <c r="F1031" s="11"/>
      <c r="G1031" s="11"/>
      <c r="H1031" s="11"/>
      <c r="I1031" s="11"/>
      <c r="J1031" s="23"/>
      <c r="K1031" s="23"/>
      <c r="L1031" s="11"/>
      <c r="M1031" s="24"/>
      <c r="N1031" s="24"/>
      <c r="O1031" s="24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</row>
    <row r="1032" spans="1:26" ht="14.25" customHeight="1" x14ac:dyDescent="0.3">
      <c r="A1032" s="11"/>
      <c r="B1032" s="11"/>
      <c r="C1032" s="11"/>
      <c r="D1032" s="11"/>
      <c r="E1032" s="11"/>
      <c r="F1032" s="11"/>
      <c r="G1032" s="11"/>
      <c r="H1032" s="11"/>
      <c r="I1032" s="11"/>
      <c r="J1032" s="23"/>
      <c r="K1032" s="23"/>
      <c r="L1032" s="11"/>
      <c r="M1032" s="24"/>
      <c r="N1032" s="24"/>
      <c r="O1032" s="24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</row>
    <row r="1033" spans="1:26" ht="14.25" customHeight="1" x14ac:dyDescent="0.3">
      <c r="A1033" s="11"/>
      <c r="B1033" s="11"/>
      <c r="C1033" s="11"/>
      <c r="D1033" s="11"/>
      <c r="E1033" s="11"/>
      <c r="F1033" s="11"/>
      <c r="G1033" s="11"/>
      <c r="H1033" s="11"/>
      <c r="I1033" s="11"/>
      <c r="J1033" s="23"/>
      <c r="K1033" s="23"/>
      <c r="L1033" s="11"/>
      <c r="M1033" s="24"/>
      <c r="N1033" s="24"/>
      <c r="O1033" s="24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</row>
    <row r="1034" spans="1:26" ht="14.25" customHeight="1" x14ac:dyDescent="0.3">
      <c r="A1034" s="11"/>
      <c r="B1034" s="11"/>
      <c r="C1034" s="11"/>
      <c r="D1034" s="11"/>
      <c r="E1034" s="11"/>
      <c r="F1034" s="11"/>
      <c r="G1034" s="11"/>
      <c r="H1034" s="11"/>
      <c r="I1034" s="11"/>
      <c r="J1034" s="23"/>
      <c r="K1034" s="23"/>
      <c r="L1034" s="11"/>
      <c r="M1034" s="24"/>
      <c r="N1034" s="24"/>
      <c r="O1034" s="24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</row>
    <row r="1035" spans="1:26" ht="14.25" customHeight="1" x14ac:dyDescent="0.3">
      <c r="A1035" s="11"/>
      <c r="B1035" s="11"/>
      <c r="C1035" s="11"/>
      <c r="D1035" s="11"/>
      <c r="E1035" s="11"/>
      <c r="F1035" s="11"/>
      <c r="G1035" s="11"/>
      <c r="H1035" s="11"/>
      <c r="I1035" s="11"/>
      <c r="J1035" s="23"/>
      <c r="K1035" s="23"/>
      <c r="L1035" s="11"/>
      <c r="M1035" s="24"/>
      <c r="N1035" s="24"/>
      <c r="O1035" s="24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</row>
    <row r="1036" spans="1:26" ht="14.25" customHeight="1" x14ac:dyDescent="0.3">
      <c r="A1036" s="11"/>
      <c r="B1036" s="11"/>
      <c r="C1036" s="11"/>
      <c r="D1036" s="11"/>
      <c r="E1036" s="11"/>
      <c r="F1036" s="11"/>
      <c r="G1036" s="11"/>
      <c r="H1036" s="11"/>
      <c r="I1036" s="11"/>
      <c r="J1036" s="23"/>
      <c r="K1036" s="23"/>
      <c r="L1036" s="11"/>
      <c r="M1036" s="24"/>
      <c r="N1036" s="24"/>
      <c r="O1036" s="24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</row>
    <row r="1037" spans="1:26" ht="14.25" customHeight="1" x14ac:dyDescent="0.3">
      <c r="A1037" s="11"/>
      <c r="B1037" s="11"/>
      <c r="C1037" s="11"/>
      <c r="D1037" s="11"/>
      <c r="E1037" s="11"/>
      <c r="F1037" s="11"/>
      <c r="G1037" s="11"/>
      <c r="H1037" s="11"/>
      <c r="I1037" s="11"/>
      <c r="J1037" s="23"/>
      <c r="K1037" s="23"/>
      <c r="L1037" s="11"/>
      <c r="M1037" s="24"/>
      <c r="N1037" s="24"/>
      <c r="O1037" s="24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</row>
    <row r="1038" spans="1:26" ht="14.25" customHeight="1" x14ac:dyDescent="0.3">
      <c r="A1038" s="11"/>
      <c r="B1038" s="11"/>
      <c r="C1038" s="11"/>
      <c r="D1038" s="11"/>
      <c r="E1038" s="11"/>
      <c r="F1038" s="11"/>
      <c r="G1038" s="11"/>
      <c r="H1038" s="11"/>
      <c r="I1038" s="11"/>
      <c r="J1038" s="23"/>
      <c r="K1038" s="23"/>
      <c r="L1038" s="11"/>
      <c r="M1038" s="24"/>
      <c r="N1038" s="24"/>
      <c r="O1038" s="24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</row>
    <row r="1039" spans="1:26" ht="14.25" customHeight="1" x14ac:dyDescent="0.3">
      <c r="A1039" s="11"/>
      <c r="B1039" s="11"/>
      <c r="C1039" s="11"/>
      <c r="D1039" s="11"/>
      <c r="E1039" s="11"/>
      <c r="F1039" s="11"/>
      <c r="G1039" s="11"/>
      <c r="H1039" s="11"/>
      <c r="I1039" s="11"/>
      <c r="J1039" s="23"/>
      <c r="K1039" s="23"/>
      <c r="L1039" s="11"/>
      <c r="M1039" s="24"/>
      <c r="N1039" s="24"/>
      <c r="O1039" s="24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</row>
    <row r="1040" spans="1:26" ht="14.25" customHeight="1" x14ac:dyDescent="0.3">
      <c r="A1040" s="11"/>
      <c r="B1040" s="11"/>
      <c r="C1040" s="11"/>
      <c r="D1040" s="11"/>
      <c r="E1040" s="11"/>
      <c r="F1040" s="11"/>
      <c r="G1040" s="11"/>
      <c r="H1040" s="11"/>
      <c r="I1040" s="11"/>
      <c r="J1040" s="23"/>
      <c r="K1040" s="23"/>
      <c r="L1040" s="11"/>
      <c r="M1040" s="24"/>
      <c r="N1040" s="24"/>
      <c r="O1040" s="24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</row>
    <row r="1041" spans="1:26" ht="14.25" customHeight="1" x14ac:dyDescent="0.3">
      <c r="A1041" s="11"/>
      <c r="B1041" s="11"/>
      <c r="C1041" s="11"/>
      <c r="D1041" s="11"/>
      <c r="E1041" s="11"/>
      <c r="F1041" s="11"/>
      <c r="G1041" s="11"/>
      <c r="H1041" s="11"/>
      <c r="I1041" s="11"/>
      <c r="J1041" s="23"/>
      <c r="K1041" s="23"/>
      <c r="L1041" s="11"/>
      <c r="M1041" s="24"/>
      <c r="N1041" s="24"/>
      <c r="O1041" s="24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</row>
    <row r="1042" spans="1:26" ht="14.25" customHeight="1" x14ac:dyDescent="0.3">
      <c r="A1042" s="11"/>
      <c r="B1042" s="11"/>
      <c r="C1042" s="11"/>
      <c r="D1042" s="11"/>
      <c r="E1042" s="11"/>
      <c r="F1042" s="11"/>
      <c r="G1042" s="11"/>
      <c r="H1042" s="11"/>
      <c r="I1042" s="11"/>
      <c r="J1042" s="23"/>
      <c r="K1042" s="23"/>
      <c r="L1042" s="11"/>
      <c r="M1042" s="24"/>
      <c r="N1042" s="24"/>
      <c r="O1042" s="24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</row>
    <row r="1043" spans="1:26" ht="14.25" customHeight="1" x14ac:dyDescent="0.3">
      <c r="A1043" s="11"/>
      <c r="B1043" s="11"/>
      <c r="C1043" s="11"/>
      <c r="D1043" s="11"/>
      <c r="E1043" s="11"/>
      <c r="F1043" s="11"/>
      <c r="G1043" s="11"/>
      <c r="H1043" s="11"/>
      <c r="I1043" s="11"/>
      <c r="J1043" s="23"/>
      <c r="K1043" s="23"/>
      <c r="L1043" s="11"/>
      <c r="M1043" s="24"/>
      <c r="N1043" s="24"/>
      <c r="O1043" s="24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</row>
    <row r="1044" spans="1:26" ht="14.25" customHeight="1" x14ac:dyDescent="0.3">
      <c r="A1044" s="11"/>
      <c r="B1044" s="11"/>
      <c r="C1044" s="11"/>
      <c r="D1044" s="11"/>
      <c r="E1044" s="11"/>
      <c r="F1044" s="11"/>
      <c r="G1044" s="11"/>
      <c r="H1044" s="11"/>
      <c r="I1044" s="11"/>
      <c r="J1044" s="23"/>
      <c r="K1044" s="23"/>
      <c r="L1044" s="11"/>
      <c r="M1044" s="24"/>
      <c r="N1044" s="24"/>
      <c r="O1044" s="24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</row>
    <row r="1045" spans="1:26" ht="14.25" customHeight="1" x14ac:dyDescent="0.3">
      <c r="A1045" s="11"/>
      <c r="B1045" s="11"/>
      <c r="C1045" s="11"/>
      <c r="D1045" s="11"/>
      <c r="E1045" s="11"/>
      <c r="F1045" s="11"/>
      <c r="G1045" s="11"/>
      <c r="H1045" s="11"/>
      <c r="I1045" s="11"/>
      <c r="J1045" s="23"/>
      <c r="K1045" s="23"/>
      <c r="L1045" s="11"/>
      <c r="M1045" s="24"/>
      <c r="N1045" s="24"/>
      <c r="O1045" s="24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</row>
    <row r="1046" spans="1:26" ht="14.25" customHeight="1" x14ac:dyDescent="0.3">
      <c r="A1046" s="11"/>
      <c r="B1046" s="11"/>
      <c r="C1046" s="11"/>
      <c r="D1046" s="11"/>
      <c r="E1046" s="11"/>
      <c r="F1046" s="11"/>
      <c r="G1046" s="11"/>
      <c r="H1046" s="11"/>
      <c r="I1046" s="11"/>
      <c r="J1046" s="23"/>
      <c r="K1046" s="23"/>
      <c r="L1046" s="11"/>
      <c r="M1046" s="24"/>
      <c r="N1046" s="24"/>
      <c r="O1046" s="24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</row>
    <row r="1047" spans="1:26" ht="14.25" customHeight="1" x14ac:dyDescent="0.3">
      <c r="A1047" s="11"/>
      <c r="B1047" s="11"/>
      <c r="C1047" s="11"/>
      <c r="D1047" s="11"/>
      <c r="E1047" s="11"/>
      <c r="F1047" s="11"/>
      <c r="G1047" s="11"/>
      <c r="H1047" s="11"/>
      <c r="I1047" s="11"/>
      <c r="J1047" s="23"/>
      <c r="K1047" s="23"/>
      <c r="L1047" s="11"/>
      <c r="M1047" s="24"/>
      <c r="N1047" s="24"/>
      <c r="O1047" s="24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</row>
    <row r="1048" spans="1:26" ht="14.25" customHeight="1" x14ac:dyDescent="0.3">
      <c r="A1048" s="11"/>
      <c r="B1048" s="11"/>
      <c r="C1048" s="11"/>
      <c r="D1048" s="11"/>
      <c r="E1048" s="11"/>
      <c r="F1048" s="11"/>
      <c r="G1048" s="11"/>
      <c r="H1048" s="11"/>
      <c r="I1048" s="11"/>
      <c r="J1048" s="23"/>
      <c r="K1048" s="23"/>
      <c r="L1048" s="11"/>
      <c r="M1048" s="24"/>
      <c r="N1048" s="24"/>
      <c r="O1048" s="24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</row>
    <row r="1049" spans="1:26" ht="14.25" customHeight="1" x14ac:dyDescent="0.3">
      <c r="A1049" s="11"/>
      <c r="B1049" s="11"/>
      <c r="C1049" s="11"/>
      <c r="D1049" s="11"/>
      <c r="E1049" s="11"/>
      <c r="F1049" s="11"/>
      <c r="G1049" s="11"/>
      <c r="H1049" s="11"/>
      <c r="I1049" s="11"/>
      <c r="J1049" s="23"/>
      <c r="K1049" s="23"/>
      <c r="L1049" s="11"/>
      <c r="M1049" s="24"/>
      <c r="N1049" s="24"/>
      <c r="O1049" s="24"/>
      <c r="P1049" s="11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</row>
    <row r="1050" spans="1:26" ht="14.25" customHeight="1" x14ac:dyDescent="0.3">
      <c r="A1050" s="11"/>
      <c r="B1050" s="11"/>
      <c r="C1050" s="11"/>
      <c r="D1050" s="11"/>
      <c r="E1050" s="11"/>
      <c r="F1050" s="11"/>
      <c r="G1050" s="11"/>
      <c r="H1050" s="11"/>
      <c r="I1050" s="11"/>
      <c r="J1050" s="23"/>
      <c r="K1050" s="23"/>
      <c r="L1050" s="11"/>
      <c r="M1050" s="24"/>
      <c r="N1050" s="24"/>
      <c r="O1050" s="24"/>
      <c r="P1050" s="11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</row>
    <row r="1051" spans="1:26" ht="14.25" customHeight="1" x14ac:dyDescent="0.3">
      <c r="A1051" s="11"/>
      <c r="B1051" s="11"/>
      <c r="C1051" s="11"/>
      <c r="D1051" s="11"/>
      <c r="E1051" s="11"/>
      <c r="F1051" s="11"/>
      <c r="G1051" s="11"/>
      <c r="H1051" s="11"/>
      <c r="I1051" s="11"/>
      <c r="J1051" s="23"/>
      <c r="K1051" s="23"/>
      <c r="L1051" s="11"/>
      <c r="M1051" s="24"/>
      <c r="N1051" s="24"/>
      <c r="O1051" s="24"/>
      <c r="P1051" s="11"/>
      <c r="Q1051" s="11"/>
      <c r="R1051" s="11"/>
      <c r="S1051" s="11"/>
      <c r="T1051" s="11"/>
      <c r="U1051" s="11"/>
      <c r="V1051" s="11"/>
      <c r="W1051" s="11"/>
      <c r="X1051" s="11"/>
      <c r="Y1051" s="11"/>
      <c r="Z1051" s="11"/>
    </row>
    <row r="1052" spans="1:26" ht="14.25" customHeight="1" x14ac:dyDescent="0.3">
      <c r="A1052" s="11"/>
      <c r="B1052" s="11"/>
      <c r="C1052" s="11"/>
      <c r="D1052" s="11"/>
      <c r="E1052" s="11"/>
      <c r="F1052" s="11"/>
      <c r="G1052" s="11"/>
      <c r="H1052" s="11"/>
      <c r="I1052" s="11"/>
      <c r="J1052" s="23"/>
      <c r="K1052" s="23"/>
      <c r="L1052" s="11"/>
      <c r="M1052" s="24"/>
      <c r="N1052" s="24"/>
      <c r="O1052" s="24"/>
      <c r="P1052" s="11"/>
      <c r="Q1052" s="11"/>
      <c r="R1052" s="11"/>
      <c r="S1052" s="11"/>
      <c r="T1052" s="11"/>
      <c r="U1052" s="11"/>
      <c r="V1052" s="11"/>
      <c r="W1052" s="11"/>
      <c r="X1052" s="11"/>
      <c r="Y1052" s="11"/>
      <c r="Z1052" s="11"/>
    </row>
    <row r="1053" spans="1:26" ht="14.25" customHeight="1" x14ac:dyDescent="0.3">
      <c r="A1053" s="11"/>
      <c r="B1053" s="11"/>
      <c r="C1053" s="11"/>
      <c r="D1053" s="11"/>
      <c r="E1053" s="11"/>
      <c r="F1053" s="11"/>
      <c r="G1053" s="11"/>
      <c r="H1053" s="11"/>
      <c r="I1053" s="11"/>
      <c r="J1053" s="23"/>
      <c r="K1053" s="23"/>
      <c r="L1053" s="11"/>
      <c r="M1053" s="24"/>
      <c r="N1053" s="24"/>
      <c r="O1053" s="24"/>
      <c r="P1053" s="11"/>
      <c r="Q1053" s="11"/>
      <c r="R1053" s="11"/>
      <c r="S1053" s="11"/>
      <c r="T1053" s="11"/>
      <c r="U1053" s="11"/>
      <c r="V1053" s="11"/>
      <c r="W1053" s="11"/>
      <c r="X1053" s="11"/>
      <c r="Y1053" s="11"/>
      <c r="Z1053" s="11"/>
    </row>
    <row r="1054" spans="1:26" ht="14.25" customHeight="1" x14ac:dyDescent="0.3">
      <c r="A1054" s="11"/>
      <c r="B1054" s="11"/>
      <c r="C1054" s="11"/>
      <c r="D1054" s="11"/>
      <c r="E1054" s="11"/>
      <c r="F1054" s="11"/>
      <c r="G1054" s="11"/>
      <c r="H1054" s="11"/>
      <c r="I1054" s="11"/>
      <c r="J1054" s="23"/>
      <c r="K1054" s="23"/>
      <c r="L1054" s="11"/>
      <c r="M1054" s="24"/>
      <c r="N1054" s="24"/>
      <c r="O1054" s="24"/>
      <c r="P1054" s="11"/>
      <c r="Q1054" s="11"/>
      <c r="R1054" s="11"/>
      <c r="S1054" s="11"/>
      <c r="T1054" s="11"/>
      <c r="U1054" s="11"/>
      <c r="V1054" s="11"/>
      <c r="W1054" s="11"/>
      <c r="X1054" s="11"/>
      <c r="Y1054" s="11"/>
      <c r="Z1054" s="11"/>
    </row>
    <row r="1055" spans="1:26" ht="14.25" customHeight="1" x14ac:dyDescent="0.3">
      <c r="A1055" s="11"/>
      <c r="B1055" s="11"/>
      <c r="C1055" s="11"/>
      <c r="D1055" s="11"/>
      <c r="E1055" s="11"/>
      <c r="F1055" s="11"/>
      <c r="G1055" s="11"/>
      <c r="H1055" s="11"/>
      <c r="I1055" s="11"/>
      <c r="J1055" s="23"/>
      <c r="K1055" s="23"/>
      <c r="L1055" s="11"/>
      <c r="M1055" s="24"/>
      <c r="N1055" s="24"/>
      <c r="O1055" s="24"/>
      <c r="P1055" s="11"/>
      <c r="Q1055" s="11"/>
      <c r="R1055" s="11"/>
      <c r="S1055" s="11"/>
      <c r="T1055" s="11"/>
      <c r="U1055" s="11"/>
      <c r="V1055" s="11"/>
      <c r="W1055" s="11"/>
      <c r="X1055" s="11"/>
      <c r="Y1055" s="11"/>
      <c r="Z1055" s="11"/>
    </row>
    <row r="1056" spans="1:26" ht="14.25" customHeight="1" x14ac:dyDescent="0.3">
      <c r="A1056" s="11"/>
      <c r="B1056" s="11"/>
      <c r="C1056" s="11"/>
      <c r="D1056" s="11"/>
      <c r="E1056" s="11"/>
      <c r="F1056" s="11"/>
      <c r="G1056" s="11"/>
      <c r="H1056" s="11"/>
      <c r="I1056" s="11"/>
      <c r="J1056" s="23"/>
      <c r="K1056" s="23"/>
      <c r="L1056" s="11"/>
      <c r="M1056" s="24"/>
      <c r="N1056" s="24"/>
      <c r="O1056" s="24"/>
      <c r="P1056" s="11"/>
      <c r="Q1056" s="11"/>
      <c r="R1056" s="11"/>
      <c r="S1056" s="11"/>
      <c r="T1056" s="11"/>
      <c r="U1056" s="11"/>
      <c r="V1056" s="11"/>
      <c r="W1056" s="11"/>
      <c r="X1056" s="11"/>
      <c r="Y1056" s="11"/>
      <c r="Z1056" s="11"/>
    </row>
    <row r="1057" spans="1:26" ht="14.25" customHeight="1" x14ac:dyDescent="0.3">
      <c r="A1057" s="11"/>
      <c r="B1057" s="11"/>
      <c r="C1057" s="11"/>
      <c r="D1057" s="11"/>
      <c r="E1057" s="11"/>
      <c r="F1057" s="11"/>
      <c r="G1057" s="11"/>
      <c r="H1057" s="11"/>
      <c r="I1057" s="11"/>
      <c r="J1057" s="23"/>
      <c r="K1057" s="23"/>
      <c r="L1057" s="11"/>
      <c r="M1057" s="24"/>
      <c r="N1057" s="24"/>
      <c r="O1057" s="24"/>
      <c r="P1057" s="11"/>
      <c r="Q1057" s="11"/>
      <c r="R1057" s="11"/>
      <c r="S1057" s="11"/>
      <c r="T1057" s="11"/>
      <c r="U1057" s="11"/>
      <c r="V1057" s="11"/>
      <c r="W1057" s="11"/>
      <c r="X1057" s="11"/>
      <c r="Y1057" s="11"/>
      <c r="Z1057" s="11"/>
    </row>
    <row r="1058" spans="1:26" ht="14.25" customHeight="1" x14ac:dyDescent="0.3">
      <c r="A1058" s="11"/>
      <c r="B1058" s="11"/>
      <c r="C1058" s="11"/>
      <c r="D1058" s="11"/>
      <c r="E1058" s="11"/>
      <c r="F1058" s="11"/>
      <c r="G1058" s="11"/>
      <c r="H1058" s="11"/>
      <c r="I1058" s="11"/>
      <c r="J1058" s="23"/>
      <c r="K1058" s="23"/>
      <c r="L1058" s="11"/>
      <c r="M1058" s="24"/>
      <c r="N1058" s="24"/>
      <c r="O1058" s="24"/>
      <c r="P1058" s="11"/>
      <c r="Q1058" s="11"/>
      <c r="R1058" s="11"/>
      <c r="S1058" s="11"/>
      <c r="T1058" s="11"/>
      <c r="U1058" s="11"/>
      <c r="V1058" s="11"/>
      <c r="W1058" s="11"/>
      <c r="X1058" s="11"/>
      <c r="Y1058" s="11"/>
      <c r="Z1058" s="11"/>
    </row>
    <row r="1059" spans="1:26" ht="14.25" customHeight="1" x14ac:dyDescent="0.3">
      <c r="A1059" s="11"/>
      <c r="B1059" s="11"/>
      <c r="C1059" s="11"/>
      <c r="D1059" s="11"/>
      <c r="E1059" s="11"/>
      <c r="F1059" s="11"/>
      <c r="G1059" s="11"/>
      <c r="H1059" s="11"/>
      <c r="I1059" s="11"/>
      <c r="J1059" s="23"/>
      <c r="K1059" s="23"/>
      <c r="L1059" s="11"/>
      <c r="M1059" s="24"/>
      <c r="N1059" s="24"/>
      <c r="O1059" s="24"/>
      <c r="P1059" s="11"/>
      <c r="Q1059" s="11"/>
      <c r="R1059" s="11"/>
      <c r="S1059" s="11"/>
      <c r="T1059" s="11"/>
      <c r="U1059" s="11"/>
      <c r="V1059" s="11"/>
      <c r="W1059" s="11"/>
      <c r="X1059" s="11"/>
      <c r="Y1059" s="11"/>
      <c r="Z1059" s="11"/>
    </row>
    <row r="1060" spans="1:26" ht="14.25" customHeight="1" x14ac:dyDescent="0.3">
      <c r="A1060" s="11"/>
      <c r="B1060" s="11"/>
      <c r="C1060" s="11"/>
      <c r="D1060" s="11"/>
      <c r="E1060" s="11"/>
      <c r="F1060" s="11"/>
      <c r="G1060" s="11"/>
      <c r="H1060" s="11"/>
      <c r="I1060" s="11"/>
      <c r="J1060" s="23"/>
      <c r="K1060" s="23"/>
      <c r="L1060" s="11"/>
      <c r="M1060" s="24"/>
      <c r="N1060" s="24"/>
      <c r="O1060" s="24"/>
      <c r="P1060" s="11"/>
      <c r="Q1060" s="11"/>
      <c r="R1060" s="11"/>
      <c r="S1060" s="11"/>
      <c r="T1060" s="11"/>
      <c r="U1060" s="11"/>
      <c r="V1060" s="11"/>
      <c r="W1060" s="11"/>
      <c r="X1060" s="11"/>
      <c r="Y1060" s="11"/>
      <c r="Z1060" s="11"/>
    </row>
    <row r="1061" spans="1:26" ht="14.25" customHeight="1" x14ac:dyDescent="0.3">
      <c r="A1061" s="11"/>
      <c r="B1061" s="11"/>
      <c r="C1061" s="11"/>
      <c r="D1061" s="11"/>
      <c r="E1061" s="11"/>
      <c r="F1061" s="11"/>
      <c r="G1061" s="11"/>
      <c r="H1061" s="11"/>
      <c r="I1061" s="11"/>
      <c r="J1061" s="23"/>
      <c r="K1061" s="23"/>
      <c r="L1061" s="11"/>
      <c r="M1061" s="24"/>
      <c r="N1061" s="24"/>
      <c r="O1061" s="24"/>
      <c r="P1061" s="11"/>
      <c r="Q1061" s="11"/>
      <c r="R1061" s="11"/>
      <c r="S1061" s="11"/>
      <c r="T1061" s="11"/>
      <c r="U1061" s="11"/>
      <c r="V1061" s="11"/>
      <c r="W1061" s="11"/>
      <c r="X1061" s="11"/>
      <c r="Y1061" s="11"/>
      <c r="Z1061" s="11"/>
    </row>
    <row r="1062" spans="1:26" ht="14.25" customHeight="1" x14ac:dyDescent="0.3">
      <c r="A1062" s="11"/>
      <c r="B1062" s="11"/>
      <c r="C1062" s="11"/>
      <c r="D1062" s="11"/>
      <c r="E1062" s="11"/>
      <c r="F1062" s="11"/>
      <c r="G1062" s="11"/>
      <c r="H1062" s="11"/>
      <c r="I1062" s="11"/>
      <c r="J1062" s="23"/>
      <c r="K1062" s="23"/>
      <c r="L1062" s="11"/>
      <c r="M1062" s="24"/>
      <c r="N1062" s="24"/>
      <c r="O1062" s="24"/>
      <c r="P1062" s="11"/>
      <c r="Q1062" s="11"/>
      <c r="R1062" s="11"/>
      <c r="S1062" s="11"/>
      <c r="T1062" s="11"/>
      <c r="U1062" s="11"/>
      <c r="V1062" s="11"/>
      <c r="W1062" s="11"/>
      <c r="X1062" s="11"/>
      <c r="Y1062" s="11"/>
      <c r="Z1062" s="11"/>
    </row>
    <row r="1063" spans="1:26" ht="14.25" customHeight="1" x14ac:dyDescent="0.3">
      <c r="A1063" s="11"/>
      <c r="B1063" s="11"/>
      <c r="C1063" s="11"/>
      <c r="D1063" s="11"/>
      <c r="E1063" s="11"/>
      <c r="F1063" s="11"/>
      <c r="G1063" s="11"/>
      <c r="H1063" s="11"/>
      <c r="I1063" s="11"/>
      <c r="J1063" s="23"/>
      <c r="K1063" s="23"/>
      <c r="L1063" s="11"/>
      <c r="M1063" s="24"/>
      <c r="N1063" s="24"/>
      <c r="O1063" s="24"/>
      <c r="P1063" s="11"/>
      <c r="Q1063" s="11"/>
      <c r="R1063" s="11"/>
      <c r="S1063" s="11"/>
      <c r="T1063" s="11"/>
      <c r="U1063" s="11"/>
      <c r="V1063" s="11"/>
      <c r="W1063" s="11"/>
      <c r="X1063" s="11"/>
      <c r="Y1063" s="11"/>
      <c r="Z1063" s="11"/>
    </row>
    <row r="1064" spans="1:26" ht="14.25" customHeight="1" x14ac:dyDescent="0.3">
      <c r="A1064" s="11"/>
      <c r="B1064" s="11"/>
      <c r="C1064" s="11"/>
      <c r="D1064" s="11"/>
      <c r="E1064" s="11"/>
      <c r="F1064" s="11"/>
      <c r="G1064" s="11"/>
      <c r="H1064" s="11"/>
      <c r="I1064" s="11"/>
      <c r="J1064" s="23"/>
      <c r="K1064" s="23"/>
      <c r="L1064" s="11"/>
      <c r="M1064" s="24"/>
      <c r="N1064" s="24"/>
      <c r="O1064" s="24"/>
      <c r="P1064" s="11"/>
      <c r="Q1064" s="11"/>
      <c r="R1064" s="11"/>
      <c r="S1064" s="11"/>
      <c r="T1064" s="11"/>
      <c r="U1064" s="11"/>
      <c r="V1064" s="11"/>
      <c r="W1064" s="11"/>
      <c r="X1064" s="11"/>
      <c r="Y1064" s="11"/>
      <c r="Z1064" s="11"/>
    </row>
    <row r="1065" spans="1:26" ht="14.25" customHeight="1" x14ac:dyDescent="0.3">
      <c r="A1065" s="11"/>
      <c r="B1065" s="11"/>
      <c r="C1065" s="11"/>
      <c r="D1065" s="11"/>
      <c r="E1065" s="11"/>
      <c r="F1065" s="11"/>
      <c r="G1065" s="11"/>
      <c r="H1065" s="11"/>
      <c r="I1065" s="11"/>
      <c r="J1065" s="23"/>
      <c r="K1065" s="23"/>
      <c r="L1065" s="11"/>
      <c r="M1065" s="24"/>
      <c r="N1065" s="24"/>
      <c r="O1065" s="24"/>
      <c r="P1065" s="11"/>
      <c r="Q1065" s="11"/>
      <c r="R1065" s="11"/>
      <c r="S1065" s="11"/>
      <c r="T1065" s="11"/>
      <c r="U1065" s="11"/>
      <c r="V1065" s="11"/>
      <c r="W1065" s="11"/>
      <c r="X1065" s="11"/>
      <c r="Y1065" s="11"/>
      <c r="Z1065" s="11"/>
    </row>
    <row r="1066" spans="1:26" ht="14.25" customHeight="1" x14ac:dyDescent="0.3">
      <c r="A1066" s="11"/>
      <c r="B1066" s="11"/>
      <c r="C1066" s="11"/>
      <c r="D1066" s="11"/>
      <c r="E1066" s="11"/>
      <c r="F1066" s="11"/>
      <c r="G1066" s="11"/>
      <c r="H1066" s="11"/>
      <c r="I1066" s="11"/>
      <c r="J1066" s="23"/>
      <c r="K1066" s="23"/>
      <c r="L1066" s="11"/>
      <c r="M1066" s="24"/>
      <c r="N1066" s="24"/>
      <c r="O1066" s="24"/>
      <c r="P1066" s="11"/>
      <c r="Q1066" s="11"/>
      <c r="R1066" s="11"/>
      <c r="S1066" s="11"/>
      <c r="T1066" s="11"/>
      <c r="U1066" s="11"/>
      <c r="V1066" s="11"/>
      <c r="W1066" s="11"/>
      <c r="X1066" s="11"/>
      <c r="Y1066" s="11"/>
      <c r="Z1066" s="11"/>
    </row>
    <row r="1067" spans="1:26" ht="14.25" customHeight="1" x14ac:dyDescent="0.3">
      <c r="A1067" s="11"/>
      <c r="B1067" s="11"/>
      <c r="C1067" s="11"/>
      <c r="D1067" s="11"/>
      <c r="E1067" s="11"/>
      <c r="F1067" s="11"/>
      <c r="G1067" s="11"/>
      <c r="H1067" s="11"/>
      <c r="I1067" s="11"/>
      <c r="J1067" s="23"/>
      <c r="K1067" s="23"/>
      <c r="L1067" s="11"/>
      <c r="M1067" s="24"/>
      <c r="N1067" s="24"/>
      <c r="O1067" s="24"/>
      <c r="P1067" s="11"/>
      <c r="Q1067" s="11"/>
      <c r="R1067" s="11"/>
      <c r="S1067" s="11"/>
      <c r="T1067" s="11"/>
      <c r="U1067" s="11"/>
      <c r="V1067" s="11"/>
      <c r="W1067" s="11"/>
      <c r="X1067" s="11"/>
      <c r="Y1067" s="11"/>
      <c r="Z1067" s="11"/>
    </row>
    <row r="1068" spans="1:26" ht="14.25" customHeight="1" x14ac:dyDescent="0.3">
      <c r="A1068" s="11"/>
      <c r="B1068" s="11"/>
      <c r="C1068" s="11"/>
      <c r="D1068" s="11"/>
      <c r="E1068" s="11"/>
      <c r="F1068" s="11"/>
      <c r="G1068" s="11"/>
      <c r="H1068" s="11"/>
      <c r="I1068" s="11"/>
      <c r="J1068" s="23"/>
      <c r="K1068" s="23"/>
      <c r="L1068" s="11"/>
      <c r="M1068" s="24"/>
      <c r="N1068" s="24"/>
      <c r="O1068" s="24"/>
      <c r="P1068" s="11"/>
      <c r="Q1068" s="11"/>
      <c r="R1068" s="11"/>
      <c r="S1068" s="11"/>
      <c r="T1068" s="11"/>
      <c r="U1068" s="11"/>
      <c r="V1068" s="11"/>
      <c r="W1068" s="11"/>
      <c r="X1068" s="11"/>
      <c r="Y1068" s="11"/>
      <c r="Z1068" s="11"/>
    </row>
    <row r="1069" spans="1:26" ht="14.25" customHeight="1" x14ac:dyDescent="0.3">
      <c r="A1069" s="11"/>
      <c r="B1069" s="11"/>
      <c r="C1069" s="11"/>
      <c r="D1069" s="11"/>
      <c r="E1069" s="11"/>
      <c r="F1069" s="11"/>
      <c r="G1069" s="11"/>
      <c r="H1069" s="11"/>
      <c r="I1069" s="11"/>
      <c r="J1069" s="23"/>
      <c r="K1069" s="23"/>
      <c r="L1069" s="11"/>
      <c r="M1069" s="24"/>
      <c r="N1069" s="24"/>
      <c r="O1069" s="24"/>
      <c r="P1069" s="11"/>
      <c r="Q1069" s="11"/>
      <c r="R1069" s="11"/>
      <c r="S1069" s="11"/>
      <c r="T1069" s="11"/>
      <c r="U1069" s="11"/>
      <c r="V1069" s="11"/>
      <c r="W1069" s="11"/>
      <c r="X1069" s="11"/>
      <c r="Y1069" s="11"/>
      <c r="Z1069" s="11"/>
    </row>
    <row r="1070" spans="1:26" ht="14.25" customHeight="1" x14ac:dyDescent="0.3">
      <c r="A1070" s="11"/>
      <c r="B1070" s="11"/>
      <c r="C1070" s="11"/>
      <c r="D1070" s="11"/>
      <c r="E1070" s="11"/>
      <c r="F1070" s="11"/>
      <c r="G1070" s="11"/>
      <c r="H1070" s="11"/>
      <c r="I1070" s="11"/>
      <c r="J1070" s="23"/>
      <c r="K1070" s="23"/>
      <c r="L1070" s="11"/>
      <c r="M1070" s="24"/>
      <c r="N1070" s="24"/>
      <c r="O1070" s="24"/>
      <c r="P1070" s="11"/>
      <c r="Q1070" s="11"/>
      <c r="R1070" s="11"/>
      <c r="S1070" s="11"/>
      <c r="T1070" s="11"/>
      <c r="U1070" s="11"/>
      <c r="V1070" s="11"/>
      <c r="W1070" s="11"/>
      <c r="X1070" s="11"/>
      <c r="Y1070" s="11"/>
      <c r="Z1070" s="11"/>
    </row>
    <row r="1071" spans="1:26" ht="14.25" customHeight="1" x14ac:dyDescent="0.3">
      <c r="A1071" s="11"/>
      <c r="B1071" s="11"/>
      <c r="C1071" s="11"/>
      <c r="D1071" s="11"/>
      <c r="E1071" s="11"/>
      <c r="F1071" s="11"/>
      <c r="G1071" s="11"/>
      <c r="H1071" s="11"/>
      <c r="I1071" s="11"/>
      <c r="J1071" s="23"/>
      <c r="K1071" s="23"/>
      <c r="L1071" s="11"/>
      <c r="M1071" s="24"/>
      <c r="N1071" s="24"/>
      <c r="O1071" s="24"/>
      <c r="P1071" s="11"/>
      <c r="Q1071" s="11"/>
      <c r="R1071" s="11"/>
      <c r="S1071" s="11"/>
      <c r="T1071" s="11"/>
      <c r="U1071" s="11"/>
      <c r="V1071" s="11"/>
      <c r="W1071" s="11"/>
      <c r="X1071" s="11"/>
      <c r="Y1071" s="11"/>
      <c r="Z1071" s="11"/>
    </row>
  </sheetData>
  <pageMargins left="0" right="0" top="0.75" bottom="0.5" header="0" footer="0"/>
  <pageSetup scale="90" orientation="landscape"/>
  <headerFooter>
    <oddHeader>&amp;C2016 ESD Contracts: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Felguth, April</dc:creator>
  <cp:lastModifiedBy>April Felguth</cp:lastModifiedBy>
  <dcterms:created xsi:type="dcterms:W3CDTF">2018-10-29T21:16:55Z</dcterms:created>
  <dcterms:modified xsi:type="dcterms:W3CDTF">2018-10-29T21:16:56Z</dcterms:modified>
</cp:coreProperties>
</file>