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SUPPORT SERVICES\Transparency\2019-20\"/>
    </mc:Choice>
  </mc:AlternateContent>
  <bookViews>
    <workbookView xWindow="0" yWindow="0" windowWidth="28800" windowHeight="11700"/>
  </bookViews>
  <sheets>
    <sheet name="Sheet1" sheetId="2" r:id="rId1"/>
  </sheets>
  <definedNames>
    <definedName name="_xlnm._FilterDatabase" localSheetId="0" hidden="1">Sheet1!$F$1:$F$173</definedName>
  </definedNames>
  <calcPr calcId="191029"/>
</workbook>
</file>

<file path=xl/calcChain.xml><?xml version="1.0" encoding="utf-8"?>
<calcChain xmlns="http://schemas.openxmlformats.org/spreadsheetml/2006/main">
  <c r="M98" i="2" l="1"/>
  <c r="O60" i="2"/>
  <c r="O15" i="2"/>
</calcChain>
</file>

<file path=xl/sharedStrings.xml><?xml version="1.0" encoding="utf-8"?>
<sst xmlns="http://schemas.openxmlformats.org/spreadsheetml/2006/main" count="1778" uniqueCount="596">
  <si>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</si>
  <si>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</si>
  <si>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</si>
  <si>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</si>
  <si>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</si>
  <si>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</si>
  <si>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</si>
  <si>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</si>
  <si>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</si>
  <si>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</si>
  <si>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</si>
  <si>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</si>
  <si>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</si>
  <si>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</si>
  <si>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</si>
  <si>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Douglas Education Service District</t>
  </si>
  <si>
    <t>280.800.2019-20</t>
  </si>
  <si>
    <t>TAKE ROOT</t>
  </si>
  <si>
    <t>INDEPENDENT CONTRACTOR</t>
  </si>
  <si>
    <t>97 NORTH STORAGE</t>
  </si>
  <si>
    <t>06/10/2019 -06/30/2020</t>
  </si>
  <si>
    <t>205.533.2019-2020</t>
  </si>
  <si>
    <t>EI/ECSE-SLP - Damans Cisneros</t>
  </si>
  <si>
    <t>interagency agreement</t>
  </si>
  <si>
    <t>08/26/2019 -06/12/2020</t>
  </si>
  <si>
    <t>2019-20 1646</t>
  </si>
  <si>
    <t>EI/ECSE-SLP - Breanna Purnell</t>
  </si>
  <si>
    <t>02/16/2020 -06/12/2020</t>
  </si>
  <si>
    <t>205.523.2019-20</t>
  </si>
  <si>
    <t>EI/ECSE - SLP - Britlee Brost</t>
  </si>
  <si>
    <t>100.503.2019-20</t>
  </si>
  <si>
    <t>EI/ECSE-SLP - Emily Symons</t>
  </si>
  <si>
    <t>09/03/2019 -06/12/2020</t>
  </si>
  <si>
    <t>205.534.2019-20</t>
  </si>
  <si>
    <t>EI/ECSE JACKSON-SLP - Stacy Campbell</t>
  </si>
  <si>
    <t>08/26/2019 -06/02/2020</t>
  </si>
  <si>
    <t>205.533.2019-20</t>
  </si>
  <si>
    <t>EI/ECSE - SLP - Chelsea Tillman</t>
  </si>
  <si>
    <t>08/26/2019 -06/11/2020</t>
  </si>
  <si>
    <t>205.533.2019</t>
  </si>
  <si>
    <t>EI/ECSE JACKSON-SLP -  Katie Pierson</t>
  </si>
  <si>
    <t>08/26/2019 -03/28/2020</t>
  </si>
  <si>
    <t>208.806.2019-20</t>
  </si>
  <si>
    <t>KPI GEM Suport</t>
  </si>
  <si>
    <t>02/01/2020 -03/30/2020</t>
  </si>
  <si>
    <t>205.264.2019-2020</t>
  </si>
  <si>
    <t>REN ( ANGELA HOOKER)</t>
  </si>
  <si>
    <t>District Contract</t>
  </si>
  <si>
    <t>09/01/2019 -06/30/2020</t>
  </si>
  <si>
    <t>STEAM 2388</t>
  </si>
  <si>
    <t>Professional development</t>
  </si>
  <si>
    <t>05/01/2020 -06/30/2020</t>
  </si>
  <si>
    <t>2019-2021 2178</t>
  </si>
  <si>
    <t xml:space="preserve">HUB Equity Consulting </t>
  </si>
  <si>
    <t>Interagency agreement</t>
  </si>
  <si>
    <t>04/10/2019 -10/31/2020</t>
  </si>
  <si>
    <t>2019-21 2116</t>
  </si>
  <si>
    <t>Equity Team</t>
  </si>
  <si>
    <t>01/01/2020 -10/31/2020</t>
  </si>
  <si>
    <t>JACKSON FACILITY</t>
  </si>
  <si>
    <t>INTERAGENCY AGREEMENT</t>
  </si>
  <si>
    <t>07/01/2019 -06/30/2019</t>
  </si>
  <si>
    <t>207.792.2019-20</t>
  </si>
  <si>
    <t xml:space="preserve">AT TIES Together </t>
  </si>
  <si>
    <t>04/20/2020 -04/22/2020</t>
  </si>
  <si>
    <t>208.821.2019-2020</t>
  </si>
  <si>
    <t>HUB -EQUITY AND INCLUSION</t>
  </si>
  <si>
    <t>01/01/2019 -06/30/2020</t>
  </si>
  <si>
    <t>296.135.2019-2020</t>
  </si>
  <si>
    <t>CLIMATE CONTROL HVAC</t>
  </si>
  <si>
    <t>10/01/2019 -09/30/2020</t>
  </si>
  <si>
    <t>EI/ECSE - SLP Amanda Godbee</t>
  </si>
  <si>
    <t>COMPHEALTH</t>
  </si>
  <si>
    <t>100.503.2019.20</t>
  </si>
  <si>
    <t>EI/ECSE - SLP Rebecc Jackson</t>
  </si>
  <si>
    <t>08/26/2019 -05/08/2020</t>
  </si>
  <si>
    <t>100.510.2019-20</t>
  </si>
  <si>
    <t>EI/ECSE - SLP Melissa Borst</t>
  </si>
  <si>
    <t>09/03/2019 -05/29/2020</t>
  </si>
  <si>
    <t>100.210.2019-20</t>
  </si>
  <si>
    <t>INSTRUCTIONAL SERVICES</t>
  </si>
  <si>
    <t>07/01/2019 -10/11/2019</t>
  </si>
  <si>
    <t>208.818.2019-2020</t>
  </si>
  <si>
    <t>HUB-Preschool Promise</t>
  </si>
  <si>
    <t>07/01/2019 -06/30/2020</t>
  </si>
  <si>
    <t>REN (SARAH HOOPER)</t>
  </si>
  <si>
    <t>REQ 010</t>
  </si>
  <si>
    <t>Perkins Reallocation</t>
  </si>
  <si>
    <t>06/01/2020 -08/31/2020</t>
  </si>
  <si>
    <t>205.279.2019-21</t>
  </si>
  <si>
    <t xml:space="preserve">STEAM </t>
  </si>
  <si>
    <t>08/01/2019 -08/31/2021</t>
  </si>
  <si>
    <t>205.795.2019-2020</t>
  </si>
  <si>
    <t>RSOI  ( AT NOW TIES SPEAKER)</t>
  </si>
  <si>
    <t>DENISE SWENSEN</t>
  </si>
  <si>
    <t>12/12/2019 -04/22/2020</t>
  </si>
  <si>
    <t>205.210.2019</t>
  </si>
  <si>
    <t>INSTRICTIONAL SERVICES</t>
  </si>
  <si>
    <t>08/12/2019 -09/11/2019</t>
  </si>
  <si>
    <t>19-21 EL HUB109</t>
  </si>
  <si>
    <t>TA for Planning &amp; Implementation</t>
  </si>
  <si>
    <t>06/05/2020 -06/30/2021</t>
  </si>
  <si>
    <t>REN (AMY ROSE)</t>
  </si>
  <si>
    <t>208.806.2019.2020</t>
  </si>
  <si>
    <t>KPI GEM</t>
  </si>
  <si>
    <t>02/05/2020 -03/30/2020</t>
  </si>
  <si>
    <t>208.818.20192020</t>
  </si>
  <si>
    <t>HUB-PP</t>
  </si>
  <si>
    <t>REQ 012</t>
  </si>
  <si>
    <t>REQ 19</t>
  </si>
  <si>
    <t>FF Engagement Grant</t>
  </si>
  <si>
    <t>03/01/2020 -12/01/2020</t>
  </si>
  <si>
    <t>205.790.2019-20</t>
  </si>
  <si>
    <t xml:space="preserve">RSOI </t>
  </si>
  <si>
    <t>04/20/2019 -04/22/2020</t>
  </si>
  <si>
    <t>5183564.2019-20</t>
  </si>
  <si>
    <t>REN (John Stott)</t>
  </si>
  <si>
    <t>REQ 011</t>
  </si>
  <si>
    <t>100.210.2019-2020</t>
  </si>
  <si>
    <t>INSTRUCTIONAL SERVICES-CONSCIOUS DISCIPLINE</t>
  </si>
  <si>
    <t>09/01/2019 -10/11/2019</t>
  </si>
  <si>
    <t xml:space="preserve">REN (ABE LONG) </t>
  </si>
  <si>
    <t>REN ( MELISSA WILK)</t>
  </si>
  <si>
    <t>REQ 013</t>
  </si>
  <si>
    <t>REQ 022</t>
  </si>
  <si>
    <t>STEM Consulting</t>
  </si>
  <si>
    <t>Gwen Soderberg-Chase</t>
  </si>
  <si>
    <t>01/01/2020 -06/30/2020</t>
  </si>
  <si>
    <t>100.120.2019-20</t>
  </si>
  <si>
    <t>01/07/2019 -01/07/2020</t>
  </si>
  <si>
    <t>208.800.2019-2020</t>
  </si>
  <si>
    <t>HUB</t>
  </si>
  <si>
    <t>EI/ECSE</t>
  </si>
  <si>
    <t>205.286.2019</t>
  </si>
  <si>
    <t xml:space="preserve">CTE </t>
  </si>
  <si>
    <t>04/26/2019 -08/01/2019</t>
  </si>
  <si>
    <t>10/11/2019 -10/30/2019</t>
  </si>
  <si>
    <t>205.264.2019-20</t>
  </si>
  <si>
    <t>REN- technical assistance &amp; thought partnership</t>
  </si>
  <si>
    <t>02/20/2020 -06/15/2020</t>
  </si>
  <si>
    <t>2019-20 2181</t>
  </si>
  <si>
    <t>OPEC Parent Virtual Workshop</t>
  </si>
  <si>
    <t>04/07/2020 -05/15/2020</t>
  </si>
  <si>
    <t>101.102.2019-20</t>
  </si>
  <si>
    <t>ESD - CONSULTING</t>
  </si>
  <si>
    <t>07/03/2019 -06/30/2020</t>
  </si>
  <si>
    <t>101.900.2019-20</t>
  </si>
  <si>
    <t>BUSINESS MANAGEMENT</t>
  </si>
  <si>
    <t>03/20/2019 -06/30/2020</t>
  </si>
  <si>
    <t>AMOUNT VARIES</t>
  </si>
  <si>
    <t>640.297.2019-2020</t>
  </si>
  <si>
    <t>Req # 2384</t>
  </si>
  <si>
    <t>Learning Stream Subscription</t>
  </si>
  <si>
    <t>06/01/2020 -05/31/2021</t>
  </si>
  <si>
    <t>JUDITH SCHOONOVER</t>
  </si>
  <si>
    <t>207.786.2017-2020</t>
  </si>
  <si>
    <t>EI/ECSE REGIONAL SERVICES #1112 AMEN#3</t>
  </si>
  <si>
    <t>Klamath Falls City Schools</t>
  </si>
  <si>
    <t>07/01/2017 -06/30/2020</t>
  </si>
  <si>
    <t>205.210.2019/205.547.2019</t>
  </si>
  <si>
    <t>INSTRUCTIONAL SERVICES/TAKE ROOT</t>
  </si>
  <si>
    <t>10/11/2019 -11/12/2019</t>
  </si>
  <si>
    <t>KPI GEM (B. Carr &amp; . Becker)</t>
  </si>
  <si>
    <t>208.806.2019-21</t>
  </si>
  <si>
    <t>KPI Partnership</t>
  </si>
  <si>
    <t>2019-2021 1009</t>
  </si>
  <si>
    <t>EI/ECSE Regional Service Grant 11112 Amend 4</t>
  </si>
  <si>
    <t>205.530.2019-2020</t>
  </si>
  <si>
    <t>10/09/2019 -01/22/2020</t>
  </si>
  <si>
    <t>2019-20 2163</t>
  </si>
  <si>
    <t>Nurturing Program  - Parenting OPEC</t>
  </si>
  <si>
    <t>01/27/2020 -04/27/2020</t>
  </si>
  <si>
    <t>101.118.2019-2020</t>
  </si>
  <si>
    <t>COMMUNICATIONS</t>
  </si>
  <si>
    <t>Interdepartmental agreement</t>
  </si>
  <si>
    <t>KPI</t>
  </si>
  <si>
    <t>205.280.2019-20</t>
  </si>
  <si>
    <t>208-806.2019-20</t>
  </si>
  <si>
    <t>KPI GEM Support</t>
  </si>
  <si>
    <t>2019-2021 1010</t>
  </si>
  <si>
    <t>Lake ESD</t>
  </si>
  <si>
    <t>10/03/2019 -11/28/2019</t>
  </si>
  <si>
    <t>LAND AND WATER ENVIRONMENTAL SERVICES</t>
  </si>
  <si>
    <t>EI/ECSE JACKSON</t>
  </si>
  <si>
    <t>09/01/2019 -09/01/2020</t>
  </si>
  <si>
    <t>06/01/2019 -05/31/2020</t>
  </si>
  <si>
    <t>2019-21 2179</t>
  </si>
  <si>
    <t>Facility Lease agreement-Jackson</t>
  </si>
  <si>
    <t>205.406.2019-20</t>
  </si>
  <si>
    <t xml:space="preserve">BEHAVORIAL SERVICES </t>
  </si>
  <si>
    <t>786.0001.2019-2020</t>
  </si>
  <si>
    <t>EI/ECSE MEDICAID BILLING</t>
  </si>
  <si>
    <t>Multnomah ESD</t>
  </si>
  <si>
    <t>2019-20 2221</t>
  </si>
  <si>
    <t>Private Coaching</t>
  </si>
  <si>
    <t>Interagency Agreement</t>
  </si>
  <si>
    <t>03/20/2020 -Unknown</t>
  </si>
  <si>
    <t>INSTRUCTIONAL SERVICES ( REN)</t>
  </si>
  <si>
    <t>01/01/2020 -11/01/2020</t>
  </si>
  <si>
    <t>RSOI (AT NOW TIES SPEAKER)</t>
  </si>
  <si>
    <t>MIKE MAROTTA</t>
  </si>
  <si>
    <t>01/15/2020 -04/22/2020</t>
  </si>
  <si>
    <t>205.530.205.547.2019-20</t>
  </si>
  <si>
    <t>TAKE ROOT-PARENTING NOW</t>
  </si>
  <si>
    <t>10/01/2019 -11/15/2019</t>
  </si>
  <si>
    <t>208.821-205.210 2019-20</t>
  </si>
  <si>
    <t>NAPEEF</t>
  </si>
  <si>
    <t>01/09/2020 -10/30/2020</t>
  </si>
  <si>
    <t>100.100.2019-20</t>
  </si>
  <si>
    <t>06/18/2019 -12/01/2019</t>
  </si>
  <si>
    <t>208-806-2019-20</t>
  </si>
  <si>
    <t xml:space="preserve">KPI GEM </t>
  </si>
  <si>
    <t>02/06/2020 -03/30/2020</t>
  </si>
  <si>
    <t>REN ( CHRISTINA MAST )</t>
  </si>
  <si>
    <t>2019-21 ELRS 132</t>
  </si>
  <si>
    <t>Nursing Services Platform Annual Maintanence</t>
  </si>
  <si>
    <t>Nursing Services</t>
  </si>
  <si>
    <t>07/01/2019 -06/30/2021</t>
  </si>
  <si>
    <t>REN (SARA HENRY-PATT)</t>
  </si>
  <si>
    <t>STEAM 2391</t>
  </si>
  <si>
    <t>REQ 014</t>
  </si>
  <si>
    <t>207.786.2017-2021</t>
  </si>
  <si>
    <t>07/01/2018 -06/30/2020</t>
  </si>
  <si>
    <t>208.800.2019</t>
  </si>
  <si>
    <t>05/01/2019 -09/30/2020</t>
  </si>
  <si>
    <t>100.101.2019-2020</t>
  </si>
  <si>
    <t>Communication Services FEP</t>
  </si>
  <si>
    <t>01/01/2020 -03/31/2020</t>
  </si>
  <si>
    <t>REN (DIANA JUAREZ)</t>
  </si>
  <si>
    <t>205.284.2019-2020</t>
  </si>
  <si>
    <t>INSTRUCTIONAL SERVICES-CREATING COMMUNITY RESILIENCE</t>
  </si>
  <si>
    <t>208.712.2019-2020</t>
  </si>
  <si>
    <t xml:space="preserve">FOSTER EDUCATION </t>
  </si>
  <si>
    <t>2019-20 2123</t>
  </si>
  <si>
    <t>Remodel scope work</t>
  </si>
  <si>
    <t>04/01/2020 -06/30/2020</t>
  </si>
  <si>
    <t>180718 ELH</t>
  </si>
  <si>
    <t xml:space="preserve">Community Engagement </t>
  </si>
  <si>
    <t>08/01/2019 -12/31/2020</t>
  </si>
  <si>
    <t>EI/ECSE SLP Hillary Brewer</t>
  </si>
  <si>
    <t>HUB 1047</t>
  </si>
  <si>
    <t>HUB-KPI Kendra Coates</t>
  </si>
  <si>
    <t>PROFESSIONAL LEARNING SERVICES</t>
  </si>
  <si>
    <t>09/30/2019 -06/03/2020</t>
  </si>
  <si>
    <t>205.532.2019-2020</t>
  </si>
  <si>
    <t xml:space="preserve">TAKE ROOT </t>
  </si>
  <si>
    <t>PUBLIC PROFIT</t>
  </si>
  <si>
    <t>11/01/2019 -02/29/2020</t>
  </si>
  <si>
    <t>Ed SRVC 2381</t>
  </si>
  <si>
    <t xml:space="preserve">REN Support  </t>
  </si>
  <si>
    <t>06/15/2020 -06/14/2023</t>
  </si>
  <si>
    <t>Ed SRVS 2380</t>
  </si>
  <si>
    <t>REN Support Software</t>
  </si>
  <si>
    <t>06/10/2020 -07/15/2020</t>
  </si>
  <si>
    <t>205.218.2019-21</t>
  </si>
  <si>
    <t>INSTRUCTIONAL SERVICES -YTP</t>
  </si>
  <si>
    <t>205.264.2019.2020</t>
  </si>
  <si>
    <t>REN (Beverly Scott)</t>
  </si>
  <si>
    <t>REQ 015</t>
  </si>
  <si>
    <t>Perkins Reallocation Beverly Scott</t>
  </si>
  <si>
    <t>09/03/2019 -05/22/2020</t>
  </si>
  <si>
    <t>REN (KIM DANIELSON)</t>
  </si>
  <si>
    <t>208.806.2019.2021</t>
  </si>
  <si>
    <t>STEAM 2389</t>
  </si>
  <si>
    <t>205.792.2020</t>
  </si>
  <si>
    <t>OTAP (At Now Conference)</t>
  </si>
  <si>
    <t>SALEM CONVENTION CENTER</t>
  </si>
  <si>
    <t>02/03/2020 -02/08/2020</t>
  </si>
  <si>
    <t>205.791.2019-2020</t>
  </si>
  <si>
    <t>01/13/2020 -04/22/2020</t>
  </si>
  <si>
    <t>205.533.2019-21</t>
  </si>
  <si>
    <t xml:space="preserve">EI/ECSE JACKSON </t>
  </si>
  <si>
    <t>06/24/2019 -06/30/2020</t>
  </si>
  <si>
    <t>2019-21 2048</t>
  </si>
  <si>
    <t>Script Application</t>
  </si>
  <si>
    <t>04/02/2020 -04/02/2021</t>
  </si>
  <si>
    <t>05/29/2019 -05/29/2020</t>
  </si>
  <si>
    <t>EI/ECSE SLP ELIZABETH KIRKPATRICK</t>
  </si>
  <si>
    <t>09/02/2019 -06/12/2020</t>
  </si>
  <si>
    <t>205.523.2019-2020</t>
  </si>
  <si>
    <t>EI/ECSE SLP BRIDGET YOUNG</t>
  </si>
  <si>
    <t>09/30/2019 -06/12/2020</t>
  </si>
  <si>
    <t>EI/ECSE SLP E. HAWORTH</t>
  </si>
  <si>
    <t>08/26/2019 -06/05/2020</t>
  </si>
  <si>
    <t>SOUND START</t>
  </si>
  <si>
    <t>05/01/2019 -05/01/2020</t>
  </si>
  <si>
    <t>205.709.2019-20</t>
  </si>
  <si>
    <t>CTE-JDEP</t>
  </si>
  <si>
    <t>100.286.2019-2020</t>
  </si>
  <si>
    <t>CTE</t>
  </si>
  <si>
    <t>07/01/2019 -01/30/2020</t>
  </si>
  <si>
    <t xml:space="preserve">REN (Peggy Heinrichsen) </t>
  </si>
  <si>
    <t>STEAM 2390</t>
  </si>
  <si>
    <t>2019-21 614</t>
  </si>
  <si>
    <t>REQ 016</t>
  </si>
  <si>
    <t>207.786.2019-2020</t>
  </si>
  <si>
    <t>EI/ECSE REGIONAL SERVICES #1112 AMEN#4</t>
  </si>
  <si>
    <t>10/01/2019 -10/30/2019</t>
  </si>
  <si>
    <t>INSTRUCTIONAL SERVICES - Jennifer Ball Trainer</t>
  </si>
  <si>
    <t>INSTRUCTIONAL SERVICES - Katie Cole Trainer</t>
  </si>
  <si>
    <t>INSTRUCTIONAL SERVICES - YTP</t>
  </si>
  <si>
    <t>REN (Beth Yarborough)</t>
  </si>
  <si>
    <t>REN ( ALESHA HUNT)</t>
  </si>
  <si>
    <t>205.530.2019-20</t>
  </si>
  <si>
    <t>OPEC Friday Parent Cafes</t>
  </si>
  <si>
    <t>02/21/2020 -05/22/2020</t>
  </si>
  <si>
    <t>OPEC RHCK &amp; PASTA support</t>
  </si>
  <si>
    <t>04/14/2020 -06/02/2020</t>
  </si>
  <si>
    <t>205.530.2020</t>
  </si>
  <si>
    <t xml:space="preserve">PARENTING (PLAY2LEARN) </t>
  </si>
  <si>
    <t>01/23/2020 -04/16/2020</t>
  </si>
  <si>
    <t>STEAM 2393</t>
  </si>
  <si>
    <t>INSTRUCTIONAL SERVICES-YTP</t>
  </si>
  <si>
    <t>REQ 017</t>
  </si>
  <si>
    <t>TAKE ROOT - RHCK Fall Series</t>
  </si>
  <si>
    <t>09/01/2019 -12/31/2019</t>
  </si>
  <si>
    <t xml:space="preserve">INTERAGENCY AGREEMENT </t>
  </si>
  <si>
    <t>THE YMCA OF KLAMATH FALLS</t>
  </si>
  <si>
    <t>EI/ECSE-SLP KERRY HOSP</t>
  </si>
  <si>
    <t>THERAPY TRAVELERS</t>
  </si>
  <si>
    <t>2019-20 2058</t>
  </si>
  <si>
    <t>STEAM HUB Support</t>
  </si>
  <si>
    <t>2019-21 457</t>
  </si>
  <si>
    <t xml:space="preserve">Americorp College &amp; Career </t>
  </si>
  <si>
    <t>02/01/2020 -08/31/2020</t>
  </si>
  <si>
    <t>Take Root (Support Conscious Disipline Series)</t>
  </si>
  <si>
    <t>UCAN HEAD START</t>
  </si>
  <si>
    <t>01/28/2020 -03/17/2020</t>
  </si>
  <si>
    <t>UCAN-DCPSS</t>
  </si>
  <si>
    <t>100.101 2019</t>
  </si>
  <si>
    <t>05/13/2019 -10/29/2019</t>
  </si>
  <si>
    <t>2019-20  2078</t>
  </si>
  <si>
    <t>TA &amp; PREK Preschool Promise</t>
  </si>
  <si>
    <t>205.286.2019-20</t>
  </si>
  <si>
    <t>01/01/2019 -12/31/2019</t>
  </si>
  <si>
    <t>205.514.2019-2020</t>
  </si>
  <si>
    <t xml:space="preserve">SUPERINTENDENT </t>
  </si>
  <si>
    <t>11/01/2019 -06/30/2020</t>
  </si>
  <si>
    <t>REN (WESTERN OR UNIV. CINDY RYAN)</t>
  </si>
  <si>
    <t>WESTERN OREGON UNIVERSITY</t>
  </si>
  <si>
    <t>09/01/2019 -06/15/2020</t>
  </si>
  <si>
    <t>REN (TRICIA ALOISI)</t>
  </si>
  <si>
    <t>KPI GEM (E Ledbetter &amp; K. Pilkat)</t>
  </si>
  <si>
    <t>01/01/2020 -03/30/2020</t>
  </si>
  <si>
    <t>205.600.2019-2020</t>
  </si>
  <si>
    <t>ELRS</t>
  </si>
  <si>
    <t xml:space="preserve">SERVICE AGREEMENT </t>
  </si>
  <si>
    <t xml:space="preserve">HUB-PP </t>
  </si>
  <si>
    <t>REN ( CAROL ROBINS)</t>
  </si>
  <si>
    <t>TAKE ROOT (Support Conscious Disipline Series)</t>
  </si>
  <si>
    <t>Support Nurturing Parenting Yoncalla Early Works</t>
  </si>
  <si>
    <t>01/14/2020 -04/07/2020</t>
  </si>
  <si>
    <t>STEAM 2392</t>
  </si>
  <si>
    <t>REQ 018</t>
  </si>
  <si>
    <t>4851 HWY 97</t>
  </si>
  <si>
    <t>KLAMATH FALLS</t>
  </si>
  <si>
    <t>OR</t>
  </si>
  <si>
    <t>ABC SIGNUP</t>
  </si>
  <si>
    <t>6060 DUTCHMANS LANE   SUITE 250</t>
  </si>
  <si>
    <t>LOUISVILLE</t>
  </si>
  <si>
    <t>KY</t>
  </si>
  <si>
    <t>ADVANCED MEDICAL PERSONNEL SERVICES</t>
  </si>
  <si>
    <t>PO BOX 745544</t>
  </si>
  <si>
    <t>ATLANTA</t>
  </si>
  <si>
    <t>GA</t>
  </si>
  <si>
    <t>30374-5544</t>
  </si>
  <si>
    <t>Camas Valley SD #21</t>
  </si>
  <si>
    <t>PO Box 57</t>
  </si>
  <si>
    <t>Camas Valley</t>
  </si>
  <si>
    <t>Capacity Building Partnerships, LLC</t>
  </si>
  <si>
    <t>5511 SW Hood Avenue</t>
  </si>
  <si>
    <t>Portland</t>
  </si>
  <si>
    <t>CENTRAL POINT SCHOOL DISTRICT #6</t>
  </si>
  <si>
    <t>300 ASH STREET</t>
  </si>
  <si>
    <t>CENTRAL POINT</t>
  </si>
  <si>
    <t>Christopher Bugaj</t>
  </si>
  <si>
    <t>35503 Sourwood Place</t>
  </si>
  <si>
    <t>Round Hill</t>
  </si>
  <si>
    <t>VA</t>
  </si>
  <si>
    <t xml:space="preserve">977 E. 6th Ave. </t>
  </si>
  <si>
    <t>Sutherlin</t>
  </si>
  <si>
    <t>PO BOX 972670</t>
  </si>
  <si>
    <t>DALLAS</t>
  </si>
  <si>
    <t>TX</t>
  </si>
  <si>
    <t>75397-2670</t>
  </si>
  <si>
    <t>CONSCIOUS DISCIPLINE</t>
  </si>
  <si>
    <t>PO BOX 622407</t>
  </si>
  <si>
    <t>OVIEDO</t>
  </si>
  <si>
    <t>FL</t>
  </si>
  <si>
    <t>Days Creek SD #15</t>
  </si>
  <si>
    <t>PO Box 10</t>
  </si>
  <si>
    <t>Days Creek</t>
  </si>
  <si>
    <t>1811 HAREWOOD LANE</t>
  </si>
  <si>
    <t>CROFTON</t>
  </si>
  <si>
    <t>MD</t>
  </si>
  <si>
    <t>Douglas Co Fairgrounds</t>
  </si>
  <si>
    <t>2110 SW Frear St</t>
  </si>
  <si>
    <t>Roseburg</t>
  </si>
  <si>
    <t>Elkton SD #34</t>
  </si>
  <si>
    <t>PO Box 390</t>
  </si>
  <si>
    <t>Elkton</t>
  </si>
  <si>
    <t>Glendale SD #77</t>
  </si>
  <si>
    <t>PO Box E</t>
  </si>
  <si>
    <t>Glendale</t>
  </si>
  <si>
    <t>Glide SD #12</t>
  </si>
  <si>
    <t>301 Glide Loop Road</t>
  </si>
  <si>
    <t>Glide</t>
  </si>
  <si>
    <t>1212 NW CHERRY DRIVE</t>
  </si>
  <si>
    <t>ROSEBURG</t>
  </si>
  <si>
    <t>HEALTHY BUSINESS SYSTEMS &amp; ASSOCIATES</t>
  </si>
  <si>
    <t>6245 SW GRAND OAKS DRIVE</t>
  </si>
  <si>
    <t>CORVALLIS</t>
  </si>
  <si>
    <t>i.e. Engineering, Inc.</t>
  </si>
  <si>
    <t>PO Box 1271</t>
  </si>
  <si>
    <t>97470</t>
  </si>
  <si>
    <t>InnovatED Leadership, LLC</t>
  </si>
  <si>
    <t>1964 Hopi Rd</t>
  </si>
  <si>
    <t>Santa Fe</t>
  </si>
  <si>
    <t>NM</t>
  </si>
  <si>
    <t>Jason Horace Wilcox</t>
  </si>
  <si>
    <t>574 Fairway Estates Drive</t>
  </si>
  <si>
    <t>JMEC Consulting, LLC</t>
  </si>
  <si>
    <t>545 Jade Drive</t>
  </si>
  <si>
    <t>Jones, Patricia Anne</t>
  </si>
  <si>
    <t>Po Box 1696</t>
  </si>
  <si>
    <t>Joy Smiley Zabala Ed.D., ATP</t>
  </si>
  <si>
    <t>PO Box 3130</t>
  </si>
  <si>
    <t>Lake Jackson</t>
  </si>
  <si>
    <t>TN</t>
  </si>
  <si>
    <t>18 CARROLLTON RD</t>
  </si>
  <si>
    <t>STERLING</t>
  </si>
  <si>
    <t>KATIE NOVAK EDUCATIONAL CONSULTING</t>
  </si>
  <si>
    <t>195 DUCK POND DRIVE</t>
  </si>
  <si>
    <t>GROTON</t>
  </si>
  <si>
    <t>MA</t>
  </si>
  <si>
    <t>KENNETH R. GINSBURG</t>
  </si>
  <si>
    <t>131 WEST MT. AIRY AVE</t>
  </si>
  <si>
    <t>PHILADELPHIA</t>
  </si>
  <si>
    <t>PA</t>
  </si>
  <si>
    <t>KLAMATH &amp; LAKE COMMUNITY ACTION SERVICES</t>
  </si>
  <si>
    <t>535 MARKET STREET</t>
  </si>
  <si>
    <t>KLAMATH COUNTY SCHOOL DISTRICT</t>
  </si>
  <si>
    <t>2845 GREENSPRINGS DR</t>
  </si>
  <si>
    <t>97601-5674</t>
  </si>
  <si>
    <t>1336 Avalon</t>
  </si>
  <si>
    <t>Klamath Falls</t>
  </si>
  <si>
    <t>LACEY FERGUSON CONSULTING</t>
  </si>
  <si>
    <t>2184 STRADER ROAD</t>
  </si>
  <si>
    <t>LAKE COUNTY SCHOOL DISTRICT #18</t>
  </si>
  <si>
    <t>18254 MORRIS LAND</t>
  </si>
  <si>
    <t>PLUSH</t>
  </si>
  <si>
    <t>357 N L Street</t>
  </si>
  <si>
    <t>Lakeview</t>
  </si>
  <si>
    <t>97630-1232</t>
  </si>
  <si>
    <t>LAKE HEALTH DISTRICT</t>
  </si>
  <si>
    <t>700 S J ST</t>
  </si>
  <si>
    <t>LAKEVIEW</t>
  </si>
  <si>
    <t>PO Box 448</t>
  </si>
  <si>
    <t>Oakland</t>
  </si>
  <si>
    <t>524 Fairmount Street</t>
  </si>
  <si>
    <t>Medford</t>
  </si>
  <si>
    <t>Libby Security Services, LLC</t>
  </si>
  <si>
    <t>MEREDITH KRUGEL LCSW PC</t>
  </si>
  <si>
    <t>850 PONDEROSA DRIVE</t>
  </si>
  <si>
    <t>METAMORPHOSIS LEADERSHIP SYSTEM LLC</t>
  </si>
  <si>
    <t>931 Woodbrook Drive</t>
  </si>
  <si>
    <t>Greensboro</t>
  </si>
  <si>
    <t>NC</t>
  </si>
  <si>
    <t>213 Nottingham Dr</t>
  </si>
  <si>
    <t>BRICK</t>
  </si>
  <si>
    <t>NJ</t>
  </si>
  <si>
    <t>11611 NE Ainsworth Circle</t>
  </si>
  <si>
    <t>Neuner, Davidson  &amp; Cooley</t>
  </si>
  <si>
    <t>PO Box 1786</t>
  </si>
  <si>
    <t>97470-0425</t>
  </si>
  <si>
    <t>Nicole C. Handel</t>
  </si>
  <si>
    <t>517 W. Berdine</t>
  </si>
  <si>
    <t>North Douglas School District #22</t>
  </si>
  <si>
    <t>PO Box 428</t>
  </si>
  <si>
    <t>Drain</t>
  </si>
  <si>
    <t>Oakland SD #1</t>
  </si>
  <si>
    <t>Pacific Research and Evaluation, LLC</t>
  </si>
  <si>
    <t>3507 SW Corbett Avenue</t>
  </si>
  <si>
    <t>PHOENIX HIGH SCHOOL (ROSEBURG)</t>
  </si>
  <si>
    <t>3131 NE DIAMOND LAKE BLVD</t>
  </si>
  <si>
    <t>PIVOT ARCHITECTURE</t>
  </si>
  <si>
    <t>44 WEST BROADWAY Suite 300</t>
  </si>
  <si>
    <t>EUGENE</t>
  </si>
  <si>
    <t>97401</t>
  </si>
  <si>
    <t>Portland State University</t>
  </si>
  <si>
    <t>PO Box 751</t>
  </si>
  <si>
    <t>1624 FRANKLIN STREET, SUITE 600</t>
  </si>
  <si>
    <t>OAKLAND</t>
  </si>
  <si>
    <t>CA</t>
  </si>
  <si>
    <t>QUALTRICS, LLC</t>
  </si>
  <si>
    <t>PO Box 29650</t>
  </si>
  <si>
    <t>PHOENIX</t>
  </si>
  <si>
    <t>AZ</t>
  </si>
  <si>
    <t>85038-9650</t>
  </si>
  <si>
    <t>Red Pepper Software</t>
  </si>
  <si>
    <t>2436 W 700 S STE 202</t>
  </si>
  <si>
    <t>Pleasant Grove</t>
  </si>
  <si>
    <t>UT</t>
  </si>
  <si>
    <t>Riddle SD #70</t>
  </si>
  <si>
    <t>PO Box 45</t>
  </si>
  <si>
    <t>Riddle</t>
  </si>
  <si>
    <t>Roots and Wings Child Development</t>
  </si>
  <si>
    <t>3703 International Way, ste B</t>
  </si>
  <si>
    <t>ROSEBURG SCHOOL DIST  #4</t>
  </si>
  <si>
    <t>1419 NW VALLEY VIEW DR</t>
  </si>
  <si>
    <t>200 COMMERCIAL STREET, SE</t>
  </si>
  <si>
    <t>SALEM</t>
  </si>
  <si>
    <t>SANDRA L SAAVEDRA</t>
  </si>
  <si>
    <t>41 ATWOOD ST</t>
  </si>
  <si>
    <t>NEWINGTON</t>
  </si>
  <si>
    <t>CT</t>
  </si>
  <si>
    <t>Sanitech Building Maintenance</t>
  </si>
  <si>
    <t>1960 TABLE ROCK RD</t>
  </si>
  <si>
    <t>MEDFORD</t>
  </si>
  <si>
    <t>SARAH XIANGLI YI SVINTH</t>
  </si>
  <si>
    <t>56 N PEACH ST</t>
  </si>
  <si>
    <t>Script, LLC</t>
  </si>
  <si>
    <t>1529 West North A. Street</t>
  </si>
  <si>
    <t>Tampa</t>
  </si>
  <si>
    <t>Small Steps Child Care and Preschool</t>
  </si>
  <si>
    <t>1900 Crater Lake Avenue</t>
  </si>
  <si>
    <t>South Umpqua SD #19</t>
  </si>
  <si>
    <t>558 Sw Chadwick Lane</t>
  </si>
  <si>
    <t>Myrtle Creek</t>
  </si>
  <si>
    <t>Southern Oregon ESD</t>
  </si>
  <si>
    <t>101 N Grape</t>
  </si>
  <si>
    <t>Sutherlin SD #130</t>
  </si>
  <si>
    <t>531 E Central</t>
  </si>
  <si>
    <t>97479-0500</t>
  </si>
  <si>
    <t>1871 NE STEPHENS</t>
  </si>
  <si>
    <t>The Hello Foundation, LLC</t>
  </si>
  <si>
    <t>10300 SW Greenburg Rd., Ste 410</t>
  </si>
  <si>
    <t>1221 S Alameda AVE</t>
  </si>
  <si>
    <t>PO Box 28870</t>
  </si>
  <si>
    <t>Anaheim</t>
  </si>
  <si>
    <t>92809-8002</t>
  </si>
  <si>
    <t>Tyee Outdoor Experience LLC</t>
  </si>
  <si>
    <t>304 Northwood Drive</t>
  </si>
  <si>
    <t>Raleigh</t>
  </si>
  <si>
    <t>UCAN</t>
  </si>
  <si>
    <t>280 Kenneth Ford Drive</t>
  </si>
  <si>
    <t>948 SE ROBERTS</t>
  </si>
  <si>
    <t>97471-2952</t>
  </si>
  <si>
    <t>Umpqua Community College</t>
  </si>
  <si>
    <t>PO Box 967</t>
  </si>
  <si>
    <t>V Consults &amp; Associates</t>
  </si>
  <si>
    <t>444 NE Winchester - PMB 31D</t>
  </si>
  <si>
    <t>345 Monmouth Ave N</t>
  </si>
  <si>
    <t>Monmouth</t>
  </si>
  <si>
    <t>Winston-Dillard SD #116</t>
  </si>
  <si>
    <t>620 NW Elwood</t>
  </si>
  <si>
    <t>Winston</t>
  </si>
  <si>
    <t>WIZEHIVE, INC</t>
  </si>
  <si>
    <t>24 N Bryn Mawr AVE PMB 263</t>
  </si>
  <si>
    <t>BRYN</t>
  </si>
  <si>
    <t>Yoncalla SD #32</t>
  </si>
  <si>
    <t>PO Box 568</t>
  </si>
  <si>
    <t>Yoncalla</t>
  </si>
  <si>
    <t>Cow Creek Band of Umpqua Tribe of Indians</t>
  </si>
  <si>
    <t>SOLIANT HEALTH INC</t>
  </si>
  <si>
    <t>PO BOX 934411</t>
  </si>
  <si>
    <t>31193-4411</t>
  </si>
  <si>
    <t>South Coast Business Employment Corp.</t>
  </si>
  <si>
    <t>PO Box 1118</t>
  </si>
  <si>
    <t>Coos Bay</t>
  </si>
  <si>
    <t>2371 NE Stephens St</t>
  </si>
  <si>
    <t>1409 NE Diamond Lake Blvd Suite 110</t>
  </si>
  <si>
    <t>THE PARTNERSHIP Umpqua economic development</t>
  </si>
  <si>
    <t>522 WASHINGTON AVE, SUITE 107</t>
  </si>
  <si>
    <t>Miss Ann's Kiddie Korner</t>
  </si>
  <si>
    <t>320 Park St</t>
  </si>
  <si>
    <t>2010 Sharon St</t>
  </si>
  <si>
    <t>Baca Raton</t>
  </si>
  <si>
    <t>MARY BOWSER</t>
  </si>
  <si>
    <t>BOX 914</t>
  </si>
  <si>
    <t>ACCESS TO INDEPENDENCE, INC</t>
  </si>
  <si>
    <t>ARVADA</t>
  </si>
  <si>
    <t>CO</t>
  </si>
  <si>
    <t>80002</t>
  </si>
  <si>
    <t>Parenting Now!</t>
  </si>
  <si>
    <t>86 Centennial Loop</t>
  </si>
  <si>
    <t>Eugene</t>
  </si>
  <si>
    <t>91 Newport Pike Suite 302</t>
  </si>
  <si>
    <t>Gap</t>
  </si>
  <si>
    <t>9955 SW Beaverton Hillsdale Highway</t>
  </si>
  <si>
    <t>Beaverton</t>
  </si>
  <si>
    <t>Access Speech &amp; Language Pathology, LLC</t>
  </si>
  <si>
    <t>Hillary Brewer, MA., CCC-SLP</t>
  </si>
  <si>
    <t>97405</t>
  </si>
  <si>
    <t>Professional</t>
  </si>
  <si>
    <t>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</si>
</sst>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44" fontId="0" fillId="0" borderId="0" xfId="42" applyFont="1" applyAlignment="1">
      <alignment horizontal="left"/>
    </xf>
    <xf numFmtId="43" fontId="0" fillId="0" borderId="0" xfId="0" applyNumberFormat="1" applyFill="1" applyAlignment="1">
      <alignment horizontal="left"/>
    </xf>
    <xf numFmtId="43" fontId="0" fillId="0" borderId="0" xfId="0" applyNumberFormat="1" applyAlignment="1">
      <alignment horizontal="left"/>
    </xf>
    <xf numFmtId="0" fontId="0" fillId="0" borderId="0" xfId="0" applyFill="1" applyAlignment="1">
      <alignment horizontal="left"/>
    </xf>
    <xf numFmtId="44" fontId="0" fillId="0" borderId="0" xfId="42" applyNumberFormat="1" applyFont="1" applyAlignment="1">
      <alignment horizontal="left"/>
    </xf>
    <xf numFmtId="44" fontId="0" fillId="0" borderId="0" xfId="0" applyNumberFormat="1" applyAlignment="1">
      <alignment horizontal="left"/>
    </xf>
    <xf numFmtId="43" fontId="19" fillId="0" borderId="0" xfId="0" applyNumberFormat="1" applyFont="1" applyFill="1" applyAlignment="1">
      <alignment horizontal="left"/>
    </xf>
    <xf numFmtId="0" fontId="0" fillId="0" borderId="0" xfId="0"/>
    <xf numFmtId="0" fontId="0" fillId="0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3"/>
  <sheetViews>
    <sheetView tabSelected="1" zoomScaleNormal="100" workbookViewId="0"/>
  </sheetViews>
  <sheetFormatPr defaultColWidth="19.42578125" defaultRowHeight="15" x14ac:dyDescent="0.25"/>
  <cols>
    <col min="1" max="1" width="5.140625" style="1" bestFit="1" customWidth="1"/>
    <col min="2" max="2" width="31.42578125" style="1" bestFit="1" customWidth="1"/>
    <col min="3" max="3" width="24.5703125" style="1" bestFit="1" customWidth="1"/>
    <col min="4" max="4" width="56.7109375" style="1" bestFit="1" customWidth="1"/>
    <col min="5" max="5" width="28.140625" style="1" bestFit="1" customWidth="1"/>
    <col min="6" max="6" width="18.140625" style="1" bestFit="1" customWidth="1"/>
    <col min="7" max="7" width="44.85546875" style="1" bestFit="1" customWidth="1"/>
    <col min="8" max="8" width="32.140625" style="1" bestFit="1" customWidth="1"/>
    <col min="9" max="9" width="15.140625" style="1" bestFit="1" customWidth="1"/>
    <col min="10" max="10" width="14.5703125" style="3" bestFit="1" customWidth="1"/>
    <col min="11" max="11" width="12.5703125" style="3" bestFit="1" customWidth="1"/>
    <col min="12" max="12" width="22" style="1" bestFit="1" customWidth="1"/>
    <col min="13" max="13" width="17.7109375" style="2" bestFit="1" customWidth="1"/>
    <col min="14" max="14" width="16" style="2" bestFit="1" customWidth="1"/>
    <col min="15" max="15" width="15.42578125" style="2" bestFit="1" customWidth="1"/>
    <col min="16" max="16384" width="19.42578125" style="1"/>
  </cols>
  <sheetData>
    <row r="1" spans="1:16" s="4" customFormat="1" ht="38.25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6" x14ac:dyDescent="0.25">
      <c r="A2" s="1">
        <v>1980</v>
      </c>
      <c r="B2" s="1" t="s">
        <v>15</v>
      </c>
      <c r="C2" s="7" t="s">
        <v>16</v>
      </c>
      <c r="D2" s="8" t="s">
        <v>17</v>
      </c>
      <c r="E2" s="8" t="s">
        <v>18</v>
      </c>
      <c r="F2" s="8" t="s">
        <v>595</v>
      </c>
      <c r="G2" s="13" t="s">
        <v>19</v>
      </c>
      <c r="H2" s="8" t="s">
        <v>354</v>
      </c>
      <c r="I2" s="8" t="s">
        <v>355</v>
      </c>
      <c r="J2" s="8" t="s">
        <v>356</v>
      </c>
      <c r="K2" s="8">
        <v>97601</v>
      </c>
      <c r="L2" s="9" t="s">
        <v>20</v>
      </c>
      <c r="M2" s="10">
        <v>1690</v>
      </c>
      <c r="N2" s="11"/>
      <c r="O2" s="12"/>
      <c r="P2" s="8"/>
    </row>
    <row r="3" spans="1:16" x14ac:dyDescent="0.25">
      <c r="A3" s="1">
        <v>1980</v>
      </c>
      <c r="B3" s="1" t="s">
        <v>15</v>
      </c>
      <c r="C3" s="7" t="s">
        <v>21</v>
      </c>
      <c r="D3" s="8" t="s">
        <v>22</v>
      </c>
      <c r="E3" s="8" t="s">
        <v>23</v>
      </c>
      <c r="F3" s="8" t="s">
        <v>595</v>
      </c>
      <c r="G3" s="18" t="s">
        <v>361</v>
      </c>
      <c r="H3" s="8" t="s">
        <v>362</v>
      </c>
      <c r="I3" s="8" t="s">
        <v>363</v>
      </c>
      <c r="J3" s="8" t="s">
        <v>364</v>
      </c>
      <c r="K3" s="8" t="s">
        <v>365</v>
      </c>
      <c r="L3" s="9" t="s">
        <v>24</v>
      </c>
      <c r="M3" s="10">
        <v>102480</v>
      </c>
      <c r="N3" s="11"/>
      <c r="O3" s="12"/>
      <c r="P3" s="8"/>
    </row>
    <row r="4" spans="1:16" x14ac:dyDescent="0.25">
      <c r="A4" s="1">
        <v>1980</v>
      </c>
      <c r="B4" s="1" t="s">
        <v>15</v>
      </c>
      <c r="C4" s="8" t="s">
        <v>25</v>
      </c>
      <c r="D4" s="8" t="s">
        <v>26</v>
      </c>
      <c r="E4" s="8" t="s">
        <v>23</v>
      </c>
      <c r="F4" s="8" t="s">
        <v>595</v>
      </c>
      <c r="G4" s="18" t="s">
        <v>361</v>
      </c>
      <c r="H4" s="8" t="s">
        <v>362</v>
      </c>
      <c r="I4" s="8" t="s">
        <v>363</v>
      </c>
      <c r="J4" s="8" t="s">
        <v>364</v>
      </c>
      <c r="K4" s="8" t="s">
        <v>365</v>
      </c>
      <c r="L4" s="9" t="s">
        <v>27</v>
      </c>
      <c r="M4" s="10">
        <v>43000</v>
      </c>
      <c r="N4" s="11"/>
      <c r="O4" s="12"/>
      <c r="P4" s="8"/>
    </row>
    <row r="5" spans="1:16" x14ac:dyDescent="0.25">
      <c r="A5" s="1">
        <v>1980</v>
      </c>
      <c r="B5" s="1" t="s">
        <v>15</v>
      </c>
      <c r="C5" s="7" t="s">
        <v>28</v>
      </c>
      <c r="D5" s="8" t="s">
        <v>29</v>
      </c>
      <c r="E5" s="8" t="s">
        <v>23</v>
      </c>
      <c r="F5" s="8" t="s">
        <v>595</v>
      </c>
      <c r="G5" s="18" t="s">
        <v>361</v>
      </c>
      <c r="H5" s="8" t="s">
        <v>362</v>
      </c>
      <c r="I5" s="8" t="s">
        <v>363</v>
      </c>
      <c r="J5" s="8" t="s">
        <v>364</v>
      </c>
      <c r="K5" s="8" t="s">
        <v>365</v>
      </c>
      <c r="L5" s="9" t="s">
        <v>24</v>
      </c>
      <c r="M5" s="10">
        <v>111696</v>
      </c>
      <c r="N5" s="11"/>
      <c r="O5" s="12"/>
      <c r="P5" s="8"/>
    </row>
    <row r="6" spans="1:16" x14ac:dyDescent="0.25">
      <c r="A6" s="1">
        <v>1980</v>
      </c>
      <c r="B6" s="1" t="s">
        <v>15</v>
      </c>
      <c r="C6" s="13" t="s">
        <v>30</v>
      </c>
      <c r="D6" s="13" t="s">
        <v>31</v>
      </c>
      <c r="E6" s="8" t="s">
        <v>23</v>
      </c>
      <c r="F6" s="8" t="s">
        <v>595</v>
      </c>
      <c r="G6" s="18" t="s">
        <v>361</v>
      </c>
      <c r="H6" s="8" t="s">
        <v>362</v>
      </c>
      <c r="I6" s="8" t="s">
        <v>363</v>
      </c>
      <c r="J6" s="8" t="s">
        <v>364</v>
      </c>
      <c r="K6" s="8" t="s">
        <v>365</v>
      </c>
      <c r="L6" s="9" t="s">
        <v>32</v>
      </c>
      <c r="M6" s="10">
        <v>103040</v>
      </c>
      <c r="N6" s="11"/>
      <c r="O6" s="12"/>
      <c r="P6" s="8"/>
    </row>
    <row r="7" spans="1:16" x14ac:dyDescent="0.25">
      <c r="A7" s="1">
        <v>1980</v>
      </c>
      <c r="B7" s="1" t="s">
        <v>15</v>
      </c>
      <c r="C7" s="13" t="s">
        <v>33</v>
      </c>
      <c r="D7" s="13" t="s">
        <v>34</v>
      </c>
      <c r="E7" s="8" t="s">
        <v>23</v>
      </c>
      <c r="F7" s="8" t="s">
        <v>595</v>
      </c>
      <c r="G7" s="18" t="s">
        <v>361</v>
      </c>
      <c r="H7" s="8" t="s">
        <v>362</v>
      </c>
      <c r="I7" s="8" t="s">
        <v>363</v>
      </c>
      <c r="J7" s="8" t="s">
        <v>364</v>
      </c>
      <c r="K7" s="8" t="s">
        <v>365</v>
      </c>
      <c r="L7" s="9" t="s">
        <v>35</v>
      </c>
      <c r="M7" s="10">
        <v>92400</v>
      </c>
      <c r="N7" s="11"/>
      <c r="O7" s="12"/>
      <c r="P7" s="8"/>
    </row>
    <row r="8" spans="1:16" x14ac:dyDescent="0.25">
      <c r="A8" s="1">
        <v>1980</v>
      </c>
      <c r="B8" s="1" t="s">
        <v>15</v>
      </c>
      <c r="C8" s="7" t="s">
        <v>36</v>
      </c>
      <c r="D8" s="8" t="s">
        <v>37</v>
      </c>
      <c r="E8" s="8" t="s">
        <v>23</v>
      </c>
      <c r="F8" s="8" t="s">
        <v>595</v>
      </c>
      <c r="G8" s="18" t="s">
        <v>361</v>
      </c>
      <c r="H8" s="8" t="s">
        <v>362</v>
      </c>
      <c r="I8" s="8" t="s">
        <v>363</v>
      </c>
      <c r="J8" s="8" t="s">
        <v>364</v>
      </c>
      <c r="K8" s="8" t="s">
        <v>365</v>
      </c>
      <c r="L8" s="9" t="s">
        <v>38</v>
      </c>
      <c r="M8" s="10">
        <v>99552</v>
      </c>
      <c r="N8" s="11"/>
      <c r="O8" s="12"/>
      <c r="P8" s="8"/>
    </row>
    <row r="9" spans="1:16" x14ac:dyDescent="0.25">
      <c r="A9" s="1">
        <v>1980</v>
      </c>
      <c r="B9" s="1" t="s">
        <v>15</v>
      </c>
      <c r="C9" s="13" t="s">
        <v>39</v>
      </c>
      <c r="D9" s="13" t="s">
        <v>40</v>
      </c>
      <c r="E9" s="8" t="s">
        <v>23</v>
      </c>
      <c r="F9" s="8" t="s">
        <v>595</v>
      </c>
      <c r="G9" s="18" t="s">
        <v>361</v>
      </c>
      <c r="H9" s="8" t="s">
        <v>362</v>
      </c>
      <c r="I9" s="8" t="s">
        <v>363</v>
      </c>
      <c r="J9" s="8" t="s">
        <v>364</v>
      </c>
      <c r="K9" s="8" t="s">
        <v>365</v>
      </c>
      <c r="L9" s="9" t="s">
        <v>41</v>
      </c>
      <c r="M9" s="10">
        <v>44968</v>
      </c>
      <c r="N9" s="11">
        <v>32952</v>
      </c>
      <c r="O9" s="12">
        <v>77920</v>
      </c>
      <c r="P9" s="8"/>
    </row>
    <row r="10" spans="1:16" x14ac:dyDescent="0.25">
      <c r="A10" s="1">
        <v>1980</v>
      </c>
      <c r="B10" s="1" t="s">
        <v>15</v>
      </c>
      <c r="C10" s="8" t="s">
        <v>42</v>
      </c>
      <c r="D10" s="8" t="s">
        <v>43</v>
      </c>
      <c r="E10" s="8" t="s">
        <v>18</v>
      </c>
      <c r="F10" s="8" t="s">
        <v>595</v>
      </c>
      <c r="G10" s="13" t="s">
        <v>574</v>
      </c>
      <c r="H10" s="8" t="s">
        <v>575</v>
      </c>
      <c r="I10" s="8" t="s">
        <v>505</v>
      </c>
      <c r="J10" s="8" t="s">
        <v>356</v>
      </c>
      <c r="K10" s="8">
        <v>97469</v>
      </c>
      <c r="L10" s="9" t="s">
        <v>44</v>
      </c>
      <c r="M10" s="10">
        <v>500</v>
      </c>
      <c r="N10" s="11"/>
      <c r="O10" s="12"/>
      <c r="P10" s="8"/>
    </row>
    <row r="11" spans="1:16" x14ac:dyDescent="0.25">
      <c r="A11" s="1">
        <v>1980</v>
      </c>
      <c r="B11" s="1" t="s">
        <v>15</v>
      </c>
      <c r="C11" s="13" t="s">
        <v>45</v>
      </c>
      <c r="D11" s="13" t="s">
        <v>46</v>
      </c>
      <c r="E11" s="8" t="s">
        <v>47</v>
      </c>
      <c r="F11" s="8" t="s">
        <v>594</v>
      </c>
      <c r="G11" s="18" t="s">
        <v>366</v>
      </c>
      <c r="H11" s="8" t="s">
        <v>367</v>
      </c>
      <c r="I11" s="8" t="s">
        <v>368</v>
      </c>
      <c r="J11" s="8" t="s">
        <v>356</v>
      </c>
      <c r="K11" s="8">
        <v>97416</v>
      </c>
      <c r="L11" s="9" t="s">
        <v>48</v>
      </c>
      <c r="M11" s="10">
        <v>2100</v>
      </c>
      <c r="N11" s="11"/>
      <c r="O11" s="12"/>
      <c r="P11" s="8"/>
    </row>
    <row r="12" spans="1:16" x14ac:dyDescent="0.25">
      <c r="A12" s="1">
        <v>1980</v>
      </c>
      <c r="B12" s="1" t="s">
        <v>15</v>
      </c>
      <c r="C12" s="8" t="s">
        <v>49</v>
      </c>
      <c r="D12" s="8" t="s">
        <v>50</v>
      </c>
      <c r="E12" s="8" t="s">
        <v>47</v>
      </c>
      <c r="F12" s="8" t="s">
        <v>594</v>
      </c>
      <c r="G12" s="18" t="s">
        <v>366</v>
      </c>
      <c r="H12" s="8" t="s">
        <v>367</v>
      </c>
      <c r="I12" s="8" t="s">
        <v>368</v>
      </c>
      <c r="J12" s="8" t="s">
        <v>356</v>
      </c>
      <c r="K12" s="8">
        <v>97416</v>
      </c>
      <c r="L12" s="9" t="s">
        <v>51</v>
      </c>
      <c r="M12" s="10">
        <v>400</v>
      </c>
      <c r="N12" s="11"/>
      <c r="O12" s="12"/>
      <c r="P12" s="8"/>
    </row>
    <row r="13" spans="1:16" x14ac:dyDescent="0.25">
      <c r="A13" s="1">
        <v>1980</v>
      </c>
      <c r="B13" s="1" t="s">
        <v>15</v>
      </c>
      <c r="C13" s="8" t="s">
        <v>52</v>
      </c>
      <c r="D13" s="8" t="s">
        <v>53</v>
      </c>
      <c r="E13" s="8" t="s">
        <v>54</v>
      </c>
      <c r="F13" s="8" t="s">
        <v>594</v>
      </c>
      <c r="G13" s="18" t="s">
        <v>369</v>
      </c>
      <c r="H13" s="8" t="s">
        <v>370</v>
      </c>
      <c r="I13" s="8" t="s">
        <v>371</v>
      </c>
      <c r="J13" s="8" t="s">
        <v>356</v>
      </c>
      <c r="K13" s="8">
        <v>97239</v>
      </c>
      <c r="L13" s="9" t="s">
        <v>55</v>
      </c>
      <c r="M13" s="10">
        <v>42666</v>
      </c>
      <c r="N13" s="11"/>
      <c r="O13" s="12"/>
      <c r="P13" s="8"/>
    </row>
    <row r="14" spans="1:16" x14ac:dyDescent="0.25">
      <c r="A14" s="1">
        <v>1980</v>
      </c>
      <c r="B14" s="1" t="s">
        <v>15</v>
      </c>
      <c r="C14" s="13" t="s">
        <v>56</v>
      </c>
      <c r="D14" s="13" t="s">
        <v>57</v>
      </c>
      <c r="E14" s="8" t="s">
        <v>54</v>
      </c>
      <c r="F14" s="8" t="s">
        <v>594</v>
      </c>
      <c r="G14" s="18" t="s">
        <v>369</v>
      </c>
      <c r="H14" s="8" t="s">
        <v>370</v>
      </c>
      <c r="I14" s="8" t="s">
        <v>371</v>
      </c>
      <c r="J14" s="8" t="s">
        <v>356</v>
      </c>
      <c r="K14" s="8">
        <v>97239</v>
      </c>
      <c r="L14" s="9" t="s">
        <v>58</v>
      </c>
      <c r="M14" s="14">
        <v>13487</v>
      </c>
      <c r="N14" s="11"/>
      <c r="O14" s="12"/>
      <c r="P14" s="8"/>
    </row>
    <row r="15" spans="1:16" x14ac:dyDescent="0.25">
      <c r="A15" s="1">
        <v>1980</v>
      </c>
      <c r="B15" s="1" t="s">
        <v>15</v>
      </c>
      <c r="C15" s="8" t="s">
        <v>65</v>
      </c>
      <c r="D15" s="8" t="s">
        <v>66</v>
      </c>
      <c r="E15" s="8" t="s">
        <v>54</v>
      </c>
      <c r="F15" s="8" t="s">
        <v>594</v>
      </c>
      <c r="G15" s="18" t="s">
        <v>369</v>
      </c>
      <c r="H15" s="8" t="s">
        <v>370</v>
      </c>
      <c r="I15" s="8" t="s">
        <v>371</v>
      </c>
      <c r="J15" s="8" t="s">
        <v>356</v>
      </c>
      <c r="K15" s="8">
        <v>97239</v>
      </c>
      <c r="L15" s="9" t="s">
        <v>67</v>
      </c>
      <c r="M15" s="15">
        <v>9120</v>
      </c>
      <c r="N15" s="11">
        <v>3800</v>
      </c>
      <c r="O15" s="12">
        <f>M15+N15</f>
        <v>12920</v>
      </c>
      <c r="P15" s="8"/>
    </row>
    <row r="16" spans="1:16" x14ac:dyDescent="0.25">
      <c r="A16" s="1">
        <v>1980</v>
      </c>
      <c r="B16" s="1" t="s">
        <v>15</v>
      </c>
      <c r="C16" s="7" t="s">
        <v>36</v>
      </c>
      <c r="D16" s="8" t="s">
        <v>59</v>
      </c>
      <c r="E16" s="8" t="s">
        <v>60</v>
      </c>
      <c r="F16" s="8" t="s">
        <v>594</v>
      </c>
      <c r="G16" s="18" t="s">
        <v>372</v>
      </c>
      <c r="H16" s="8" t="s">
        <v>373</v>
      </c>
      <c r="I16" s="8" t="s">
        <v>374</v>
      </c>
      <c r="J16" s="8" t="s">
        <v>356</v>
      </c>
      <c r="K16" s="8">
        <v>97502</v>
      </c>
      <c r="L16" s="9" t="s">
        <v>61</v>
      </c>
      <c r="M16" s="10">
        <v>3240</v>
      </c>
      <c r="N16" s="11"/>
      <c r="O16" s="12"/>
      <c r="P16" s="12"/>
    </row>
    <row r="17" spans="1:16" x14ac:dyDescent="0.25">
      <c r="A17" s="1">
        <v>1980</v>
      </c>
      <c r="B17" s="1" t="s">
        <v>15</v>
      </c>
      <c r="C17" s="8" t="s">
        <v>62</v>
      </c>
      <c r="D17" s="8" t="s">
        <v>63</v>
      </c>
      <c r="E17" s="8" t="s">
        <v>18</v>
      </c>
      <c r="F17" s="8" t="s">
        <v>595</v>
      </c>
      <c r="G17" s="18" t="s">
        <v>375</v>
      </c>
      <c r="H17" s="8" t="s">
        <v>376</v>
      </c>
      <c r="I17" s="8" t="s">
        <v>377</v>
      </c>
      <c r="J17" s="8" t="s">
        <v>378</v>
      </c>
      <c r="K17" s="8">
        <v>20141</v>
      </c>
      <c r="L17" s="9" t="s">
        <v>64</v>
      </c>
      <c r="M17" s="10">
        <v>2000</v>
      </c>
      <c r="N17" s="11"/>
      <c r="O17" s="12"/>
      <c r="P17" s="12"/>
    </row>
    <row r="18" spans="1:16" x14ac:dyDescent="0.25">
      <c r="A18" s="1">
        <v>1980</v>
      </c>
      <c r="B18" s="1" t="s">
        <v>15</v>
      </c>
      <c r="C18" s="8" t="s">
        <v>68</v>
      </c>
      <c r="D18" s="8"/>
      <c r="E18" s="8" t="s">
        <v>18</v>
      </c>
      <c r="F18" s="8" t="s">
        <v>595</v>
      </c>
      <c r="G18" s="13" t="s">
        <v>69</v>
      </c>
      <c r="H18" s="8" t="s">
        <v>379</v>
      </c>
      <c r="I18" s="8" t="s">
        <v>380</v>
      </c>
      <c r="J18" s="8" t="s">
        <v>356</v>
      </c>
      <c r="K18" s="8">
        <v>97479</v>
      </c>
      <c r="L18" s="9" t="s">
        <v>70</v>
      </c>
      <c r="M18" s="10">
        <v>1197.44</v>
      </c>
      <c r="N18" s="11"/>
      <c r="O18" s="12"/>
      <c r="P18" s="12"/>
    </row>
    <row r="19" spans="1:16" x14ac:dyDescent="0.25">
      <c r="A19" s="1">
        <v>1980</v>
      </c>
      <c r="B19" s="1" t="s">
        <v>15</v>
      </c>
      <c r="C19" s="7" t="s">
        <v>30</v>
      </c>
      <c r="D19" s="8" t="s">
        <v>71</v>
      </c>
      <c r="E19" s="8" t="s">
        <v>54</v>
      </c>
      <c r="F19" s="8" t="s">
        <v>595</v>
      </c>
      <c r="G19" s="13" t="s">
        <v>72</v>
      </c>
      <c r="H19" s="8" t="s">
        <v>381</v>
      </c>
      <c r="I19" s="8" t="s">
        <v>382</v>
      </c>
      <c r="J19" s="8" t="s">
        <v>383</v>
      </c>
      <c r="K19" s="8" t="s">
        <v>384</v>
      </c>
      <c r="L19" s="9" t="s">
        <v>24</v>
      </c>
      <c r="M19" s="10">
        <v>111872</v>
      </c>
      <c r="N19" s="11"/>
      <c r="O19" s="12"/>
      <c r="P19" s="12"/>
    </row>
    <row r="20" spans="1:16" x14ac:dyDescent="0.25">
      <c r="A20" s="1">
        <v>1980</v>
      </c>
      <c r="B20" s="1" t="s">
        <v>15</v>
      </c>
      <c r="C20" s="7" t="s">
        <v>73</v>
      </c>
      <c r="D20" s="8" t="s">
        <v>74</v>
      </c>
      <c r="E20" s="8" t="s">
        <v>54</v>
      </c>
      <c r="F20" s="8" t="s">
        <v>595</v>
      </c>
      <c r="G20" s="13" t="s">
        <v>72</v>
      </c>
      <c r="H20" s="8" t="s">
        <v>381</v>
      </c>
      <c r="I20" s="8" t="s">
        <v>382</v>
      </c>
      <c r="J20" s="8" t="s">
        <v>383</v>
      </c>
      <c r="K20" s="8" t="s">
        <v>384</v>
      </c>
      <c r="L20" s="9" t="s">
        <v>75</v>
      </c>
      <c r="M20" s="10">
        <v>105184</v>
      </c>
      <c r="N20" s="11"/>
      <c r="O20" s="12"/>
      <c r="P20" s="12"/>
    </row>
    <row r="21" spans="1:16" x14ac:dyDescent="0.25">
      <c r="A21" s="1">
        <v>1980</v>
      </c>
      <c r="B21" s="1" t="s">
        <v>15</v>
      </c>
      <c r="C21" s="7" t="s">
        <v>76</v>
      </c>
      <c r="D21" s="8" t="s">
        <v>77</v>
      </c>
      <c r="E21" s="8" t="s">
        <v>54</v>
      </c>
      <c r="F21" s="8" t="s">
        <v>595</v>
      </c>
      <c r="G21" s="13" t="s">
        <v>72</v>
      </c>
      <c r="H21" s="8" t="s">
        <v>381</v>
      </c>
      <c r="I21" s="8" t="s">
        <v>382</v>
      </c>
      <c r="J21" s="8" t="s">
        <v>383</v>
      </c>
      <c r="K21" s="8" t="s">
        <v>384</v>
      </c>
      <c r="L21" s="9" t="s">
        <v>78</v>
      </c>
      <c r="M21" s="10">
        <v>95760</v>
      </c>
      <c r="N21" s="11"/>
      <c r="O21" s="12"/>
      <c r="P21" s="12"/>
    </row>
    <row r="22" spans="1:16" x14ac:dyDescent="0.25">
      <c r="A22" s="1">
        <v>1980</v>
      </c>
      <c r="B22" s="1" t="s">
        <v>15</v>
      </c>
      <c r="C22" s="13" t="s">
        <v>79</v>
      </c>
      <c r="D22" s="13" t="s">
        <v>80</v>
      </c>
      <c r="E22" s="8" t="s">
        <v>18</v>
      </c>
      <c r="F22" s="8" t="s">
        <v>595</v>
      </c>
      <c r="G22" s="18" t="s">
        <v>385</v>
      </c>
      <c r="H22" s="8" t="s">
        <v>386</v>
      </c>
      <c r="I22" s="8" t="s">
        <v>387</v>
      </c>
      <c r="J22" s="8" t="s">
        <v>388</v>
      </c>
      <c r="K22" s="8">
        <v>32762</v>
      </c>
      <c r="L22" s="9" t="s">
        <v>81</v>
      </c>
      <c r="M22" s="10">
        <v>1200</v>
      </c>
      <c r="N22" s="11"/>
      <c r="O22" s="12"/>
      <c r="P22" s="12"/>
    </row>
    <row r="23" spans="1:16" x14ac:dyDescent="0.25">
      <c r="A23" s="1">
        <v>1980</v>
      </c>
      <c r="B23" s="1" t="s">
        <v>15</v>
      </c>
      <c r="C23" s="8" t="s">
        <v>82</v>
      </c>
      <c r="D23" s="13" t="s">
        <v>83</v>
      </c>
      <c r="E23" s="13" t="s">
        <v>60</v>
      </c>
      <c r="F23" s="8" t="s">
        <v>594</v>
      </c>
      <c r="G23" s="18" t="s">
        <v>563</v>
      </c>
      <c r="H23" s="8" t="s">
        <v>570</v>
      </c>
      <c r="I23" s="8" t="s">
        <v>397</v>
      </c>
      <c r="J23" s="8" t="s">
        <v>356</v>
      </c>
      <c r="K23" s="8">
        <v>97470</v>
      </c>
      <c r="L23" s="9" t="s">
        <v>84</v>
      </c>
      <c r="M23" s="10">
        <v>125000</v>
      </c>
      <c r="N23" s="11"/>
      <c r="O23" s="12"/>
      <c r="P23" s="12"/>
    </row>
    <row r="24" spans="1:16" x14ac:dyDescent="0.25">
      <c r="A24" s="1">
        <v>1980</v>
      </c>
      <c r="B24" s="1" t="s">
        <v>15</v>
      </c>
      <c r="C24" s="13" t="s">
        <v>45</v>
      </c>
      <c r="D24" s="13" t="s">
        <v>85</v>
      </c>
      <c r="E24" s="8" t="s">
        <v>47</v>
      </c>
      <c r="F24" s="8" t="s">
        <v>594</v>
      </c>
      <c r="G24" s="18" t="s">
        <v>389</v>
      </c>
      <c r="H24" s="8" t="s">
        <v>390</v>
      </c>
      <c r="I24" s="8" t="s">
        <v>391</v>
      </c>
      <c r="J24" s="8" t="s">
        <v>356</v>
      </c>
      <c r="K24" s="8">
        <v>97429</v>
      </c>
      <c r="L24" s="9" t="s">
        <v>48</v>
      </c>
      <c r="M24" s="10">
        <v>2100</v>
      </c>
      <c r="N24" s="16"/>
      <c r="O24" s="12"/>
      <c r="P24" s="12"/>
    </row>
    <row r="25" spans="1:16" x14ac:dyDescent="0.25">
      <c r="A25" s="1">
        <v>1980</v>
      </c>
      <c r="B25" s="1" t="s">
        <v>15</v>
      </c>
      <c r="C25" s="8" t="s">
        <v>86</v>
      </c>
      <c r="D25" s="8" t="s">
        <v>87</v>
      </c>
      <c r="E25" s="8" t="s">
        <v>47</v>
      </c>
      <c r="F25" s="8" t="s">
        <v>594</v>
      </c>
      <c r="G25" s="18" t="s">
        <v>389</v>
      </c>
      <c r="H25" s="8" t="s">
        <v>390</v>
      </c>
      <c r="I25" s="8" t="s">
        <v>391</v>
      </c>
      <c r="J25" s="8" t="s">
        <v>356</v>
      </c>
      <c r="K25" s="8">
        <v>97429</v>
      </c>
      <c r="L25" s="9" t="s">
        <v>88</v>
      </c>
      <c r="M25" s="15">
        <v>600</v>
      </c>
      <c r="N25" s="11"/>
      <c r="O25" s="12"/>
      <c r="P25" s="12"/>
    </row>
    <row r="26" spans="1:16" x14ac:dyDescent="0.25">
      <c r="A26" s="1">
        <v>1980</v>
      </c>
      <c r="B26" s="1" t="s">
        <v>15</v>
      </c>
      <c r="C26" s="13" t="s">
        <v>89</v>
      </c>
      <c r="D26" s="13" t="s">
        <v>90</v>
      </c>
      <c r="E26" s="13" t="s">
        <v>60</v>
      </c>
      <c r="F26" s="8" t="s">
        <v>594</v>
      </c>
      <c r="G26" s="13" t="s">
        <v>328</v>
      </c>
      <c r="H26" s="8" t="s">
        <v>545</v>
      </c>
      <c r="I26" s="8" t="s">
        <v>397</v>
      </c>
      <c r="J26" s="8" t="s">
        <v>356</v>
      </c>
      <c r="K26" s="8">
        <v>97470</v>
      </c>
      <c r="L26" s="9" t="s">
        <v>91</v>
      </c>
      <c r="M26" s="10">
        <v>16600</v>
      </c>
      <c r="N26" s="11"/>
      <c r="O26" s="12"/>
      <c r="P26" s="12"/>
    </row>
    <row r="27" spans="1:16" x14ac:dyDescent="0.25">
      <c r="A27" s="1">
        <v>1980</v>
      </c>
      <c r="B27" s="1" t="s">
        <v>15</v>
      </c>
      <c r="C27" s="13" t="s">
        <v>92</v>
      </c>
      <c r="D27" s="13" t="s">
        <v>93</v>
      </c>
      <c r="E27" s="8" t="s">
        <v>18</v>
      </c>
      <c r="F27" s="8" t="s">
        <v>595</v>
      </c>
      <c r="G27" s="13" t="s">
        <v>94</v>
      </c>
      <c r="H27" s="8" t="s">
        <v>392</v>
      </c>
      <c r="I27" s="8" t="s">
        <v>393</v>
      </c>
      <c r="J27" s="8" t="s">
        <v>394</v>
      </c>
      <c r="K27" s="8">
        <v>21114</v>
      </c>
      <c r="L27" s="9" t="s">
        <v>95</v>
      </c>
      <c r="M27" s="10">
        <v>1500</v>
      </c>
      <c r="N27" s="11"/>
      <c r="O27" s="12"/>
      <c r="P27" s="12"/>
    </row>
    <row r="28" spans="1:16" x14ac:dyDescent="0.25">
      <c r="A28" s="1">
        <v>1980</v>
      </c>
      <c r="B28" s="1" t="s">
        <v>15</v>
      </c>
      <c r="C28" s="7" t="s">
        <v>96</v>
      </c>
      <c r="D28" s="8" t="s">
        <v>97</v>
      </c>
      <c r="E28" s="8" t="s">
        <v>54</v>
      </c>
      <c r="F28" s="8" t="s">
        <v>594</v>
      </c>
      <c r="G28" s="18" t="s">
        <v>395</v>
      </c>
      <c r="H28" s="8" t="s">
        <v>396</v>
      </c>
      <c r="I28" s="8" t="s">
        <v>397</v>
      </c>
      <c r="J28" s="8" t="s">
        <v>356</v>
      </c>
      <c r="K28" s="8">
        <v>97471</v>
      </c>
      <c r="L28" s="9" t="s">
        <v>98</v>
      </c>
      <c r="M28" s="10">
        <v>2324</v>
      </c>
      <c r="N28" s="11"/>
      <c r="O28" s="12"/>
      <c r="P28" s="12"/>
    </row>
    <row r="29" spans="1:16" x14ac:dyDescent="0.25">
      <c r="A29" s="1">
        <v>1980</v>
      </c>
      <c r="B29" s="1" t="s">
        <v>15</v>
      </c>
      <c r="C29" s="13" t="s">
        <v>99</v>
      </c>
      <c r="D29" s="13" t="s">
        <v>100</v>
      </c>
      <c r="E29" s="8" t="s">
        <v>18</v>
      </c>
      <c r="F29" s="8" t="s">
        <v>595</v>
      </c>
      <c r="G29" s="18" t="s">
        <v>409</v>
      </c>
      <c r="H29" s="8" t="s">
        <v>410</v>
      </c>
      <c r="I29" s="8" t="s">
        <v>411</v>
      </c>
      <c r="J29" s="8" t="s">
        <v>356</v>
      </c>
      <c r="K29" s="8">
        <v>97333</v>
      </c>
      <c r="L29" s="9" t="s">
        <v>101</v>
      </c>
      <c r="M29" s="10">
        <v>26462</v>
      </c>
      <c r="N29" s="11"/>
      <c r="O29" s="12"/>
      <c r="P29" s="12"/>
    </row>
    <row r="30" spans="1:16" x14ac:dyDescent="0.25">
      <c r="A30" s="1">
        <v>1980</v>
      </c>
      <c r="B30" s="1" t="s">
        <v>15</v>
      </c>
      <c r="C30" s="13" t="s">
        <v>45</v>
      </c>
      <c r="D30" s="13" t="s">
        <v>102</v>
      </c>
      <c r="E30" s="8" t="s">
        <v>47</v>
      </c>
      <c r="F30" s="8" t="s">
        <v>594</v>
      </c>
      <c r="G30" s="18" t="s">
        <v>398</v>
      </c>
      <c r="H30" s="8" t="s">
        <v>399</v>
      </c>
      <c r="I30" s="8" t="s">
        <v>400</v>
      </c>
      <c r="J30" s="8" t="s">
        <v>356</v>
      </c>
      <c r="K30" s="8">
        <v>97436</v>
      </c>
      <c r="L30" s="9" t="s">
        <v>48</v>
      </c>
      <c r="M30" s="10">
        <v>2100</v>
      </c>
      <c r="N30" s="16"/>
      <c r="O30" s="12"/>
      <c r="P30" s="12"/>
    </row>
    <row r="31" spans="1:16" x14ac:dyDescent="0.25">
      <c r="A31" s="1">
        <v>1980</v>
      </c>
      <c r="B31" s="1" t="s">
        <v>15</v>
      </c>
      <c r="C31" s="13" t="s">
        <v>103</v>
      </c>
      <c r="D31" s="13" t="s">
        <v>104</v>
      </c>
      <c r="E31" s="8" t="s">
        <v>47</v>
      </c>
      <c r="F31" s="8" t="s">
        <v>594</v>
      </c>
      <c r="G31" s="18" t="s">
        <v>398</v>
      </c>
      <c r="H31" s="8" t="s">
        <v>399</v>
      </c>
      <c r="I31" s="8" t="s">
        <v>400</v>
      </c>
      <c r="J31" s="8" t="s">
        <v>356</v>
      </c>
      <c r="K31" s="8">
        <v>97436</v>
      </c>
      <c r="L31" s="9" t="s">
        <v>105</v>
      </c>
      <c r="M31" s="10">
        <v>500</v>
      </c>
      <c r="N31" s="11"/>
      <c r="O31" s="12"/>
      <c r="P31" s="12"/>
    </row>
    <row r="32" spans="1:16" x14ac:dyDescent="0.25">
      <c r="A32" s="1">
        <v>1980</v>
      </c>
      <c r="B32" s="1" t="s">
        <v>15</v>
      </c>
      <c r="C32" s="8" t="s">
        <v>106</v>
      </c>
      <c r="D32" s="8" t="s">
        <v>107</v>
      </c>
      <c r="E32" s="8" t="s">
        <v>47</v>
      </c>
      <c r="F32" s="8" t="s">
        <v>594</v>
      </c>
      <c r="G32" s="18" t="s">
        <v>398</v>
      </c>
      <c r="H32" s="8" t="s">
        <v>399</v>
      </c>
      <c r="I32" s="8" t="s">
        <v>400</v>
      </c>
      <c r="J32" s="8" t="s">
        <v>356</v>
      </c>
      <c r="K32" s="8">
        <v>97436</v>
      </c>
      <c r="L32" s="9" t="s">
        <v>84</v>
      </c>
      <c r="M32" s="10">
        <v>96315</v>
      </c>
      <c r="N32" s="11"/>
      <c r="O32" s="12"/>
      <c r="P32" s="12"/>
    </row>
    <row r="33" spans="1:16" x14ac:dyDescent="0.25">
      <c r="A33" s="1">
        <v>1980</v>
      </c>
      <c r="B33" s="1" t="s">
        <v>15</v>
      </c>
      <c r="C33" s="8" t="s">
        <v>108</v>
      </c>
      <c r="D33" s="8" t="s">
        <v>87</v>
      </c>
      <c r="E33" s="8" t="s">
        <v>47</v>
      </c>
      <c r="F33" s="8" t="s">
        <v>594</v>
      </c>
      <c r="G33" s="18" t="s">
        <v>398</v>
      </c>
      <c r="H33" s="8" t="s">
        <v>399</v>
      </c>
      <c r="I33" s="8" t="s">
        <v>400</v>
      </c>
      <c r="J33" s="8" t="s">
        <v>356</v>
      </c>
      <c r="K33" s="8">
        <v>97436</v>
      </c>
      <c r="L33" s="9" t="s">
        <v>88</v>
      </c>
      <c r="M33" s="15">
        <v>1100</v>
      </c>
      <c r="N33" s="11"/>
      <c r="O33" s="12"/>
      <c r="P33" s="12"/>
    </row>
    <row r="34" spans="1:16" x14ac:dyDescent="0.25">
      <c r="A34" s="1">
        <v>1980</v>
      </c>
      <c r="B34" s="1" t="s">
        <v>15</v>
      </c>
      <c r="C34" s="8" t="s">
        <v>109</v>
      </c>
      <c r="D34" s="8" t="s">
        <v>110</v>
      </c>
      <c r="E34" s="8" t="s">
        <v>47</v>
      </c>
      <c r="F34" s="8" t="s">
        <v>594</v>
      </c>
      <c r="G34" s="18" t="s">
        <v>398</v>
      </c>
      <c r="H34" s="8" t="s">
        <v>399</v>
      </c>
      <c r="I34" s="8" t="s">
        <v>400</v>
      </c>
      <c r="J34" s="8" t="s">
        <v>356</v>
      </c>
      <c r="K34" s="8">
        <v>97436</v>
      </c>
      <c r="L34" s="9" t="s">
        <v>111</v>
      </c>
      <c r="M34" s="15">
        <v>7500</v>
      </c>
      <c r="N34" s="11"/>
      <c r="O34" s="12"/>
      <c r="P34" s="12"/>
    </row>
    <row r="35" spans="1:16" x14ac:dyDescent="0.25">
      <c r="A35" s="1">
        <v>1980</v>
      </c>
      <c r="B35" s="1" t="s">
        <v>15</v>
      </c>
      <c r="C35" s="8" t="s">
        <v>118</v>
      </c>
      <c r="D35" s="13" t="s">
        <v>80</v>
      </c>
      <c r="E35" s="13" t="s">
        <v>47</v>
      </c>
      <c r="F35" s="8" t="s">
        <v>594</v>
      </c>
      <c r="G35" s="18" t="s">
        <v>398</v>
      </c>
      <c r="H35" s="8" t="s">
        <v>399</v>
      </c>
      <c r="I35" s="8" t="s">
        <v>400</v>
      </c>
      <c r="J35" s="8" t="s">
        <v>356</v>
      </c>
      <c r="K35" s="8">
        <v>97436</v>
      </c>
      <c r="L35" s="9" t="s">
        <v>136</v>
      </c>
      <c r="M35" s="10">
        <v>390</v>
      </c>
      <c r="N35" s="11"/>
      <c r="O35" s="12"/>
      <c r="P35" s="12"/>
    </row>
    <row r="36" spans="1:16" x14ac:dyDescent="0.25">
      <c r="A36" s="1">
        <v>1980</v>
      </c>
      <c r="B36" s="1" t="s">
        <v>15</v>
      </c>
      <c r="C36" s="7" t="s">
        <v>112</v>
      </c>
      <c r="D36" s="8" t="s">
        <v>113</v>
      </c>
      <c r="E36" s="8" t="s">
        <v>18</v>
      </c>
      <c r="F36" s="8" t="s">
        <v>595</v>
      </c>
      <c r="G36" s="18" t="s">
        <v>578</v>
      </c>
      <c r="H36" s="8" t="s">
        <v>579</v>
      </c>
      <c r="I36" s="8" t="s">
        <v>408</v>
      </c>
      <c r="J36" s="8" t="s">
        <v>356</v>
      </c>
      <c r="K36" s="8" t="s">
        <v>414</v>
      </c>
      <c r="L36" s="9" t="s">
        <v>114</v>
      </c>
      <c r="M36" s="10">
        <v>2000</v>
      </c>
      <c r="N36" s="11"/>
      <c r="O36" s="12"/>
      <c r="P36" s="12"/>
    </row>
    <row r="37" spans="1:16" x14ac:dyDescent="0.25">
      <c r="A37" s="1">
        <v>1980</v>
      </c>
      <c r="B37" s="1" t="s">
        <v>15</v>
      </c>
      <c r="C37" s="13" t="s">
        <v>115</v>
      </c>
      <c r="D37" s="13" t="s">
        <v>116</v>
      </c>
      <c r="E37" s="8" t="s">
        <v>47</v>
      </c>
      <c r="F37" s="8" t="s">
        <v>594</v>
      </c>
      <c r="G37" s="18" t="s">
        <v>401</v>
      </c>
      <c r="H37" s="8" t="s">
        <v>402</v>
      </c>
      <c r="I37" s="8" t="s">
        <v>403</v>
      </c>
      <c r="J37" s="8" t="s">
        <v>356</v>
      </c>
      <c r="K37" s="8">
        <v>97442</v>
      </c>
      <c r="L37" s="9" t="s">
        <v>48</v>
      </c>
      <c r="M37" s="10">
        <v>2600</v>
      </c>
      <c r="N37" s="11"/>
      <c r="O37" s="12"/>
      <c r="P37" s="12"/>
    </row>
    <row r="38" spans="1:16" x14ac:dyDescent="0.25">
      <c r="A38" s="1">
        <v>1980</v>
      </c>
      <c r="B38" s="1" t="s">
        <v>15</v>
      </c>
      <c r="C38" s="8" t="s">
        <v>117</v>
      </c>
      <c r="D38" s="8" t="s">
        <v>87</v>
      </c>
      <c r="E38" s="8" t="s">
        <v>47</v>
      </c>
      <c r="F38" s="8" t="s">
        <v>594</v>
      </c>
      <c r="G38" s="18" t="s">
        <v>401</v>
      </c>
      <c r="H38" s="8" t="s">
        <v>402</v>
      </c>
      <c r="I38" s="8" t="s">
        <v>403</v>
      </c>
      <c r="J38" s="8" t="s">
        <v>356</v>
      </c>
      <c r="K38" s="8">
        <v>97442</v>
      </c>
      <c r="L38" s="9" t="s">
        <v>88</v>
      </c>
      <c r="M38" s="15">
        <v>600</v>
      </c>
      <c r="N38" s="11"/>
      <c r="O38" s="12"/>
      <c r="P38" s="12"/>
    </row>
    <row r="39" spans="1:16" x14ac:dyDescent="0.25">
      <c r="A39" s="1">
        <v>1980</v>
      </c>
      <c r="B39" s="1" t="s">
        <v>15</v>
      </c>
      <c r="C39" s="13" t="s">
        <v>118</v>
      </c>
      <c r="D39" s="13" t="s">
        <v>119</v>
      </c>
      <c r="E39" s="8" t="s">
        <v>47</v>
      </c>
      <c r="F39" s="8" t="s">
        <v>594</v>
      </c>
      <c r="G39" s="18" t="s">
        <v>404</v>
      </c>
      <c r="H39" s="8" t="s">
        <v>405</v>
      </c>
      <c r="I39" s="8" t="s">
        <v>406</v>
      </c>
      <c r="J39" s="8" t="s">
        <v>356</v>
      </c>
      <c r="K39" s="8">
        <v>97443</v>
      </c>
      <c r="L39" s="9" t="s">
        <v>120</v>
      </c>
      <c r="M39" s="10">
        <v>810</v>
      </c>
      <c r="N39" s="11"/>
      <c r="O39" s="12"/>
      <c r="P39" s="12"/>
    </row>
    <row r="40" spans="1:16" x14ac:dyDescent="0.25">
      <c r="A40" s="1">
        <v>1980</v>
      </c>
      <c r="B40" s="1" t="s">
        <v>15</v>
      </c>
      <c r="C40" s="13" t="s">
        <v>45</v>
      </c>
      <c r="D40" s="13" t="s">
        <v>121</v>
      </c>
      <c r="E40" s="8" t="s">
        <v>47</v>
      </c>
      <c r="F40" s="8" t="s">
        <v>594</v>
      </c>
      <c r="G40" s="18" t="s">
        <v>404</v>
      </c>
      <c r="H40" s="8" t="s">
        <v>405</v>
      </c>
      <c r="I40" s="8" t="s">
        <v>406</v>
      </c>
      <c r="J40" s="8" t="s">
        <v>356</v>
      </c>
      <c r="K40" s="8">
        <v>97443</v>
      </c>
      <c r="L40" s="9" t="s">
        <v>48</v>
      </c>
      <c r="M40" s="10">
        <v>2100</v>
      </c>
      <c r="N40" s="11"/>
      <c r="O40" s="12"/>
      <c r="P40" s="12"/>
    </row>
    <row r="41" spans="1:16" x14ac:dyDescent="0.25">
      <c r="A41" s="1">
        <v>1980</v>
      </c>
      <c r="B41" s="1" t="s">
        <v>15</v>
      </c>
      <c r="C41" s="13" t="s">
        <v>45</v>
      </c>
      <c r="D41" s="13" t="s">
        <v>122</v>
      </c>
      <c r="E41" s="8" t="s">
        <v>47</v>
      </c>
      <c r="F41" s="8" t="s">
        <v>594</v>
      </c>
      <c r="G41" s="18" t="s">
        <v>404</v>
      </c>
      <c r="H41" s="8" t="s">
        <v>405</v>
      </c>
      <c r="I41" s="8" t="s">
        <v>406</v>
      </c>
      <c r="J41" s="8" t="s">
        <v>356</v>
      </c>
      <c r="K41" s="8">
        <v>97443</v>
      </c>
      <c r="L41" s="9" t="s">
        <v>48</v>
      </c>
      <c r="M41" s="10">
        <v>600</v>
      </c>
      <c r="N41" s="11"/>
      <c r="O41" s="12"/>
      <c r="P41" s="12"/>
    </row>
    <row r="42" spans="1:16" x14ac:dyDescent="0.25">
      <c r="A42" s="1">
        <v>1980</v>
      </c>
      <c r="B42" s="1" t="s">
        <v>15</v>
      </c>
      <c r="C42" s="8" t="s">
        <v>123</v>
      </c>
      <c r="D42" s="8" t="s">
        <v>87</v>
      </c>
      <c r="E42" s="8" t="s">
        <v>47</v>
      </c>
      <c r="F42" s="8" t="s">
        <v>594</v>
      </c>
      <c r="G42" s="18" t="s">
        <v>404</v>
      </c>
      <c r="H42" s="8" t="s">
        <v>405</v>
      </c>
      <c r="I42" s="8" t="s">
        <v>406</v>
      </c>
      <c r="J42" s="8" t="s">
        <v>356</v>
      </c>
      <c r="K42" s="8">
        <v>97443</v>
      </c>
      <c r="L42" s="9" t="s">
        <v>88</v>
      </c>
      <c r="M42" s="15">
        <v>750</v>
      </c>
      <c r="N42" s="11"/>
      <c r="O42" s="12"/>
      <c r="P42" s="12"/>
    </row>
    <row r="43" spans="1:16" x14ac:dyDescent="0.25">
      <c r="A43" s="1">
        <v>1980</v>
      </c>
      <c r="B43" s="1" t="s">
        <v>15</v>
      </c>
      <c r="C43" s="8" t="s">
        <v>124</v>
      </c>
      <c r="D43" s="8" t="s">
        <v>110</v>
      </c>
      <c r="E43" s="8" t="s">
        <v>47</v>
      </c>
      <c r="F43" s="8" t="s">
        <v>594</v>
      </c>
      <c r="G43" s="18" t="s">
        <v>404</v>
      </c>
      <c r="H43" s="8" t="s">
        <v>405</v>
      </c>
      <c r="I43" s="8" t="s">
        <v>406</v>
      </c>
      <c r="J43" s="8" t="s">
        <v>356</v>
      </c>
      <c r="K43" s="8">
        <v>97443</v>
      </c>
      <c r="L43" s="9" t="s">
        <v>111</v>
      </c>
      <c r="M43" s="15">
        <v>18450</v>
      </c>
      <c r="N43" s="11"/>
      <c r="O43" s="12"/>
      <c r="P43" s="12"/>
    </row>
    <row r="44" spans="1:16" x14ac:dyDescent="0.25">
      <c r="A44" s="1">
        <v>1980</v>
      </c>
      <c r="B44" s="1" t="s">
        <v>15</v>
      </c>
      <c r="C44" s="8" t="s">
        <v>128</v>
      </c>
      <c r="D44" s="13" t="s">
        <v>125</v>
      </c>
      <c r="E44" s="8" t="s">
        <v>18</v>
      </c>
      <c r="F44" s="8" t="s">
        <v>595</v>
      </c>
      <c r="G44" s="13" t="s">
        <v>126</v>
      </c>
      <c r="H44" s="8" t="s">
        <v>407</v>
      </c>
      <c r="I44" s="8" t="s">
        <v>408</v>
      </c>
      <c r="J44" s="8" t="s">
        <v>356</v>
      </c>
      <c r="K44" s="8">
        <v>97471</v>
      </c>
      <c r="L44" s="9" t="s">
        <v>129</v>
      </c>
      <c r="M44" s="10">
        <v>20000</v>
      </c>
      <c r="N44" s="11"/>
      <c r="O44" s="12"/>
      <c r="P44" s="8"/>
    </row>
    <row r="45" spans="1:16" x14ac:dyDescent="0.25">
      <c r="A45" s="1">
        <v>1980</v>
      </c>
      <c r="B45" s="1" t="s">
        <v>15</v>
      </c>
      <c r="C45" s="7" t="s">
        <v>130</v>
      </c>
      <c r="D45" s="8" t="s">
        <v>131</v>
      </c>
      <c r="E45" s="8" t="s">
        <v>18</v>
      </c>
      <c r="F45" s="8" t="s">
        <v>595</v>
      </c>
      <c r="G45" s="18" t="s">
        <v>409</v>
      </c>
      <c r="H45" s="8" t="s">
        <v>410</v>
      </c>
      <c r="I45" s="8" t="s">
        <v>411</v>
      </c>
      <c r="J45" s="8" t="s">
        <v>356</v>
      </c>
      <c r="K45" s="8">
        <v>97333</v>
      </c>
      <c r="L45" s="9" t="s">
        <v>84</v>
      </c>
      <c r="M45" s="10">
        <v>58700</v>
      </c>
      <c r="N45" s="11"/>
      <c r="O45" s="12"/>
      <c r="P45" s="8"/>
    </row>
    <row r="46" spans="1:16" x14ac:dyDescent="0.25">
      <c r="A46" s="1">
        <v>1980</v>
      </c>
      <c r="B46" s="1" t="s">
        <v>15</v>
      </c>
      <c r="C46" s="7" t="s">
        <v>30</v>
      </c>
      <c r="D46" s="8" t="s">
        <v>132</v>
      </c>
      <c r="E46" s="8" t="s">
        <v>18</v>
      </c>
      <c r="F46" s="8" t="s">
        <v>595</v>
      </c>
      <c r="G46" s="18" t="s">
        <v>535</v>
      </c>
      <c r="H46" s="8" t="s">
        <v>536</v>
      </c>
      <c r="I46" s="8" t="s">
        <v>371</v>
      </c>
      <c r="J46" s="8" t="s">
        <v>356</v>
      </c>
      <c r="K46" s="8">
        <v>97223</v>
      </c>
      <c r="L46" s="9" t="s">
        <v>24</v>
      </c>
      <c r="M46" s="10">
        <v>100184</v>
      </c>
      <c r="N46" s="11"/>
      <c r="O46" s="12"/>
      <c r="P46" s="8"/>
    </row>
    <row r="47" spans="1:16" x14ac:dyDescent="0.25">
      <c r="A47" s="1">
        <v>1980</v>
      </c>
      <c r="B47" s="1" t="s">
        <v>15</v>
      </c>
      <c r="C47" s="7" t="s">
        <v>133</v>
      </c>
      <c r="D47" s="8" t="s">
        <v>134</v>
      </c>
      <c r="E47" s="8" t="s">
        <v>18</v>
      </c>
      <c r="F47" s="8" t="s">
        <v>595</v>
      </c>
      <c r="G47" s="18" t="s">
        <v>412</v>
      </c>
      <c r="H47" s="8" t="s">
        <v>413</v>
      </c>
      <c r="I47" s="8" t="s">
        <v>397</v>
      </c>
      <c r="J47" s="8" t="s">
        <v>356</v>
      </c>
      <c r="K47" s="8">
        <v>97470</v>
      </c>
      <c r="L47" s="9" t="s">
        <v>135</v>
      </c>
      <c r="M47" s="10">
        <v>5000</v>
      </c>
      <c r="N47" s="11"/>
      <c r="O47" s="12"/>
      <c r="P47" s="8"/>
    </row>
    <row r="48" spans="1:16" x14ac:dyDescent="0.25">
      <c r="A48" s="1">
        <v>1980</v>
      </c>
      <c r="B48" s="1" t="s">
        <v>15</v>
      </c>
      <c r="C48" s="8" t="s">
        <v>137</v>
      </c>
      <c r="D48" s="8" t="s">
        <v>138</v>
      </c>
      <c r="E48" s="8" t="s">
        <v>18</v>
      </c>
      <c r="F48" s="8" t="s">
        <v>595</v>
      </c>
      <c r="G48" s="18" t="s">
        <v>415</v>
      </c>
      <c r="H48" s="8" t="s">
        <v>416</v>
      </c>
      <c r="I48" s="8" t="s">
        <v>417</v>
      </c>
      <c r="J48" s="8" t="s">
        <v>418</v>
      </c>
      <c r="K48" s="8">
        <v>87505</v>
      </c>
      <c r="L48" s="9" t="s">
        <v>139</v>
      </c>
      <c r="M48" s="10">
        <v>26040</v>
      </c>
      <c r="N48" s="11"/>
      <c r="O48" s="12"/>
      <c r="P48" s="8"/>
    </row>
    <row r="49" spans="1:16" x14ac:dyDescent="0.25">
      <c r="A49" s="1">
        <v>1980</v>
      </c>
      <c r="B49" s="1" t="s">
        <v>15</v>
      </c>
      <c r="C49" s="8" t="s">
        <v>140</v>
      </c>
      <c r="D49" s="8" t="s">
        <v>141</v>
      </c>
      <c r="E49" s="8" t="s">
        <v>18</v>
      </c>
      <c r="F49" s="8" t="s">
        <v>595</v>
      </c>
      <c r="G49" s="18" t="s">
        <v>419</v>
      </c>
      <c r="H49" s="8" t="s">
        <v>420</v>
      </c>
      <c r="I49" s="8" t="s">
        <v>380</v>
      </c>
      <c r="J49" s="8" t="s">
        <v>356</v>
      </c>
      <c r="K49" s="8">
        <v>97479</v>
      </c>
      <c r="L49" s="9" t="s">
        <v>142</v>
      </c>
      <c r="M49" s="10">
        <v>525</v>
      </c>
      <c r="N49" s="11"/>
      <c r="O49" s="12"/>
      <c r="P49" s="8"/>
    </row>
    <row r="50" spans="1:16" x14ac:dyDescent="0.25">
      <c r="A50" s="1">
        <v>1980</v>
      </c>
      <c r="B50" s="1" t="s">
        <v>15</v>
      </c>
      <c r="C50" s="7" t="s">
        <v>143</v>
      </c>
      <c r="D50" s="13" t="s">
        <v>144</v>
      </c>
      <c r="E50" s="13" t="s">
        <v>54</v>
      </c>
      <c r="F50" s="8" t="s">
        <v>595</v>
      </c>
      <c r="G50" s="18" t="s">
        <v>421</v>
      </c>
      <c r="H50" s="8" t="s">
        <v>422</v>
      </c>
      <c r="I50" s="8" t="s">
        <v>397</v>
      </c>
      <c r="J50" s="8" t="s">
        <v>356</v>
      </c>
      <c r="K50" s="8">
        <v>97471</v>
      </c>
      <c r="L50" s="9" t="s">
        <v>145</v>
      </c>
      <c r="M50" s="10">
        <v>10000</v>
      </c>
      <c r="N50" s="11"/>
      <c r="O50" s="12"/>
      <c r="P50" s="8"/>
    </row>
    <row r="51" spans="1:16" x14ac:dyDescent="0.25">
      <c r="A51" s="1">
        <v>1980</v>
      </c>
      <c r="B51" s="1" t="s">
        <v>15</v>
      </c>
      <c r="C51" s="8" t="s">
        <v>146</v>
      </c>
      <c r="D51" s="8" t="s">
        <v>147</v>
      </c>
      <c r="E51" s="13" t="s">
        <v>54</v>
      </c>
      <c r="F51" s="8" t="s">
        <v>595</v>
      </c>
      <c r="G51" s="18" t="s">
        <v>421</v>
      </c>
      <c r="H51" s="8" t="s">
        <v>422</v>
      </c>
      <c r="I51" s="8" t="s">
        <v>397</v>
      </c>
      <c r="J51" s="8" t="s">
        <v>356</v>
      </c>
      <c r="K51" s="8">
        <v>97471</v>
      </c>
      <c r="L51" s="9" t="s">
        <v>148</v>
      </c>
      <c r="M51" s="10" t="s">
        <v>149</v>
      </c>
      <c r="N51" s="11"/>
      <c r="O51" s="12"/>
      <c r="P51" s="8"/>
    </row>
    <row r="52" spans="1:16" x14ac:dyDescent="0.25">
      <c r="A52" s="1">
        <v>1980</v>
      </c>
      <c r="B52" s="1" t="s">
        <v>15</v>
      </c>
      <c r="C52" s="8" t="s">
        <v>150</v>
      </c>
      <c r="D52" s="13" t="s">
        <v>132</v>
      </c>
      <c r="E52" s="13" t="s">
        <v>54</v>
      </c>
      <c r="F52" s="8" t="s">
        <v>595</v>
      </c>
      <c r="G52" s="18" t="s">
        <v>421</v>
      </c>
      <c r="H52" s="8" t="s">
        <v>422</v>
      </c>
      <c r="I52" s="8" t="s">
        <v>397</v>
      </c>
      <c r="J52" s="8" t="s">
        <v>356</v>
      </c>
      <c r="K52" s="8">
        <v>97471</v>
      </c>
      <c r="L52" s="9" t="s">
        <v>84</v>
      </c>
      <c r="M52" s="10">
        <v>10000</v>
      </c>
      <c r="N52" s="11"/>
      <c r="O52" s="12"/>
      <c r="P52" s="8"/>
    </row>
    <row r="53" spans="1:16" x14ac:dyDescent="0.25">
      <c r="A53" s="1">
        <v>1980</v>
      </c>
      <c r="B53" s="1" t="s">
        <v>15</v>
      </c>
      <c r="C53" s="8" t="s">
        <v>62</v>
      </c>
      <c r="D53" s="8" t="s">
        <v>63</v>
      </c>
      <c r="E53" s="8" t="s">
        <v>18</v>
      </c>
      <c r="F53" s="8" t="s">
        <v>595</v>
      </c>
      <c r="G53" s="18" t="s">
        <v>425</v>
      </c>
      <c r="H53" s="8" t="s">
        <v>426</v>
      </c>
      <c r="I53" s="8" t="s">
        <v>427</v>
      </c>
      <c r="J53" s="8" t="s">
        <v>428</v>
      </c>
      <c r="K53" s="8">
        <v>77566</v>
      </c>
      <c r="L53" s="9" t="s">
        <v>64</v>
      </c>
      <c r="M53" s="10">
        <v>3500</v>
      </c>
      <c r="N53" s="11"/>
      <c r="O53" s="12"/>
      <c r="P53" s="8"/>
    </row>
    <row r="54" spans="1:16" x14ac:dyDescent="0.25">
      <c r="A54" s="1">
        <v>1980</v>
      </c>
      <c r="B54" s="1" t="s">
        <v>15</v>
      </c>
      <c r="C54" s="8" t="s">
        <v>151</v>
      </c>
      <c r="D54" s="8" t="s">
        <v>152</v>
      </c>
      <c r="E54" s="8" t="s">
        <v>60</v>
      </c>
      <c r="F54" s="8" t="s">
        <v>594</v>
      </c>
      <c r="G54" s="18" t="s">
        <v>357</v>
      </c>
      <c r="H54" s="8" t="s">
        <v>358</v>
      </c>
      <c r="I54" s="8" t="s">
        <v>359</v>
      </c>
      <c r="J54" s="8" t="s">
        <v>360</v>
      </c>
      <c r="K54" s="8">
        <v>40205</v>
      </c>
      <c r="L54" s="9" t="s">
        <v>153</v>
      </c>
      <c r="M54" s="15">
        <v>4668.3</v>
      </c>
      <c r="N54" s="11"/>
      <c r="O54" s="12"/>
      <c r="P54" s="8"/>
    </row>
    <row r="55" spans="1:16" x14ac:dyDescent="0.25">
      <c r="A55" s="1">
        <v>1980</v>
      </c>
      <c r="B55" s="1" t="s">
        <v>15</v>
      </c>
      <c r="C55" s="13" t="s">
        <v>92</v>
      </c>
      <c r="D55" s="13" t="s">
        <v>93</v>
      </c>
      <c r="E55" s="8" t="s">
        <v>18</v>
      </c>
      <c r="F55" s="8" t="s">
        <v>595</v>
      </c>
      <c r="G55" s="13" t="s">
        <v>154</v>
      </c>
      <c r="H55" s="8" t="s">
        <v>429</v>
      </c>
      <c r="I55" s="8" t="s">
        <v>430</v>
      </c>
      <c r="J55" s="8" t="s">
        <v>378</v>
      </c>
      <c r="K55" s="8">
        <v>20165</v>
      </c>
      <c r="L55" s="9" t="s">
        <v>95</v>
      </c>
      <c r="M55" s="10">
        <v>3500</v>
      </c>
      <c r="N55" s="11"/>
      <c r="O55" s="12"/>
      <c r="P55" s="8"/>
    </row>
    <row r="56" spans="1:16" x14ac:dyDescent="0.25">
      <c r="A56" s="1">
        <v>1980</v>
      </c>
      <c r="B56" s="1" t="s">
        <v>15</v>
      </c>
      <c r="C56" s="13" t="s">
        <v>92</v>
      </c>
      <c r="D56" s="13" t="s">
        <v>93</v>
      </c>
      <c r="E56" s="8" t="s">
        <v>18</v>
      </c>
      <c r="F56" s="8" t="s">
        <v>595</v>
      </c>
      <c r="G56" s="18" t="s">
        <v>431</v>
      </c>
      <c r="H56" s="8" t="s">
        <v>432</v>
      </c>
      <c r="I56" s="8" t="s">
        <v>433</v>
      </c>
      <c r="J56" s="8" t="s">
        <v>434</v>
      </c>
      <c r="K56" s="8">
        <v>1450</v>
      </c>
      <c r="L56" s="9" t="s">
        <v>95</v>
      </c>
      <c r="M56" s="10">
        <v>7000</v>
      </c>
      <c r="N56" s="11"/>
      <c r="O56" s="12"/>
      <c r="P56" s="8"/>
    </row>
    <row r="57" spans="1:16" x14ac:dyDescent="0.25">
      <c r="A57" s="1">
        <v>1980</v>
      </c>
      <c r="B57" s="1" t="s">
        <v>15</v>
      </c>
      <c r="C57" s="8" t="s">
        <v>159</v>
      </c>
      <c r="D57" s="8" t="s">
        <v>160</v>
      </c>
      <c r="E57" s="8" t="s">
        <v>18</v>
      </c>
      <c r="F57" s="8" t="s">
        <v>595</v>
      </c>
      <c r="G57" s="18" t="s">
        <v>435</v>
      </c>
      <c r="H57" s="8" t="s">
        <v>436</v>
      </c>
      <c r="I57" s="8" t="s">
        <v>437</v>
      </c>
      <c r="J57" s="8" t="s">
        <v>438</v>
      </c>
      <c r="K57" s="8">
        <v>19119</v>
      </c>
      <c r="L57" s="9" t="s">
        <v>161</v>
      </c>
      <c r="M57" s="10">
        <v>22000</v>
      </c>
      <c r="N57" s="11"/>
      <c r="O57" s="12"/>
      <c r="P57" s="8"/>
    </row>
    <row r="58" spans="1:16" x14ac:dyDescent="0.25">
      <c r="A58" s="1">
        <v>1980</v>
      </c>
      <c r="B58" s="1" t="s">
        <v>15</v>
      </c>
      <c r="C58" s="8" t="s">
        <v>42</v>
      </c>
      <c r="D58" s="8" t="s">
        <v>162</v>
      </c>
      <c r="E58" s="8" t="s">
        <v>54</v>
      </c>
      <c r="F58" s="8" t="s">
        <v>594</v>
      </c>
      <c r="G58" s="18" t="s">
        <v>441</v>
      </c>
      <c r="H58" s="8" t="s">
        <v>442</v>
      </c>
      <c r="I58" s="8" t="s">
        <v>355</v>
      </c>
      <c r="J58" s="8" t="s">
        <v>356</v>
      </c>
      <c r="K58" s="8" t="s">
        <v>443</v>
      </c>
      <c r="L58" s="9" t="s">
        <v>127</v>
      </c>
      <c r="M58" s="10">
        <v>1400</v>
      </c>
      <c r="N58" s="11"/>
      <c r="O58" s="12"/>
      <c r="P58" s="8"/>
    </row>
    <row r="59" spans="1:16" x14ac:dyDescent="0.25">
      <c r="A59" s="1">
        <v>1980</v>
      </c>
      <c r="B59" s="1" t="s">
        <v>15</v>
      </c>
      <c r="C59" s="13" t="s">
        <v>163</v>
      </c>
      <c r="D59" s="13" t="s">
        <v>164</v>
      </c>
      <c r="E59" s="13" t="s">
        <v>54</v>
      </c>
      <c r="F59" s="8" t="s">
        <v>594</v>
      </c>
      <c r="G59" s="18" t="s">
        <v>441</v>
      </c>
      <c r="H59" s="8" t="s">
        <v>442</v>
      </c>
      <c r="I59" s="8" t="s">
        <v>355</v>
      </c>
      <c r="J59" s="8" t="s">
        <v>356</v>
      </c>
      <c r="K59" s="8" t="s">
        <v>443</v>
      </c>
      <c r="L59" s="9" t="s">
        <v>70</v>
      </c>
      <c r="M59" s="10">
        <v>15600</v>
      </c>
      <c r="N59" s="11"/>
      <c r="O59" s="12"/>
      <c r="P59" s="12"/>
    </row>
    <row r="60" spans="1:16" x14ac:dyDescent="0.25">
      <c r="A60" s="1">
        <v>1980</v>
      </c>
      <c r="B60" s="1" t="s">
        <v>15</v>
      </c>
      <c r="C60" s="13" t="s">
        <v>155</v>
      </c>
      <c r="D60" s="13" t="s">
        <v>156</v>
      </c>
      <c r="E60" s="13" t="s">
        <v>54</v>
      </c>
      <c r="F60" s="8" t="s">
        <v>594</v>
      </c>
      <c r="G60" s="13" t="s">
        <v>157</v>
      </c>
      <c r="H60" s="8" t="s">
        <v>444</v>
      </c>
      <c r="I60" s="8" t="s">
        <v>445</v>
      </c>
      <c r="J60" s="8" t="s">
        <v>356</v>
      </c>
      <c r="K60" s="8">
        <v>97603</v>
      </c>
      <c r="L60" s="9" t="s">
        <v>158</v>
      </c>
      <c r="M60" s="10">
        <v>2002438</v>
      </c>
      <c r="N60" s="11">
        <v>64205.67</v>
      </c>
      <c r="O60" s="12">
        <f>SUM(M60:N60)</f>
        <v>2066643.67</v>
      </c>
      <c r="P60" s="12"/>
    </row>
    <row r="61" spans="1:16" x14ac:dyDescent="0.25">
      <c r="A61" s="1">
        <v>1980</v>
      </c>
      <c r="B61" s="1" t="s">
        <v>15</v>
      </c>
      <c r="C61" s="8" t="s">
        <v>165</v>
      </c>
      <c r="D61" s="8" t="s">
        <v>166</v>
      </c>
      <c r="E61" s="8" t="s">
        <v>54</v>
      </c>
      <c r="F61" s="8" t="s">
        <v>594</v>
      </c>
      <c r="G61" s="13" t="s">
        <v>157</v>
      </c>
      <c r="H61" s="8" t="s">
        <v>444</v>
      </c>
      <c r="I61" s="8" t="s">
        <v>445</v>
      </c>
      <c r="J61" s="8" t="s">
        <v>356</v>
      </c>
      <c r="K61" s="8">
        <v>97603</v>
      </c>
      <c r="L61" s="9" t="s">
        <v>84</v>
      </c>
      <c r="M61" s="10">
        <v>2066643.67</v>
      </c>
      <c r="N61" s="11"/>
      <c r="O61" s="12"/>
      <c r="P61" s="12"/>
    </row>
    <row r="62" spans="1:16" x14ac:dyDescent="0.25">
      <c r="A62" s="1">
        <v>1980</v>
      </c>
      <c r="B62" s="1" t="s">
        <v>15</v>
      </c>
      <c r="C62" s="13" t="s">
        <v>167</v>
      </c>
      <c r="D62" s="13" t="s">
        <v>17</v>
      </c>
      <c r="E62" s="13" t="s">
        <v>60</v>
      </c>
      <c r="F62" s="8" t="s">
        <v>594</v>
      </c>
      <c r="G62" s="18" t="s">
        <v>439</v>
      </c>
      <c r="H62" s="8" t="s">
        <v>440</v>
      </c>
      <c r="I62" s="8" t="s">
        <v>355</v>
      </c>
      <c r="J62" s="8" t="s">
        <v>356</v>
      </c>
      <c r="K62" s="8">
        <v>97601</v>
      </c>
      <c r="L62" s="9" t="s">
        <v>168</v>
      </c>
      <c r="M62" s="10">
        <v>1690</v>
      </c>
      <c r="N62" s="11"/>
      <c r="O62" s="12"/>
      <c r="P62" s="12"/>
    </row>
    <row r="63" spans="1:16" x14ac:dyDescent="0.25">
      <c r="A63" s="1">
        <v>1980</v>
      </c>
      <c r="B63" s="1" t="s">
        <v>15</v>
      </c>
      <c r="C63" s="8" t="s">
        <v>169</v>
      </c>
      <c r="D63" s="8" t="s">
        <v>170</v>
      </c>
      <c r="E63" s="8" t="s">
        <v>23</v>
      </c>
      <c r="F63" s="8" t="s">
        <v>594</v>
      </c>
      <c r="G63" s="18" t="s">
        <v>439</v>
      </c>
      <c r="H63" s="8" t="s">
        <v>440</v>
      </c>
      <c r="I63" s="8" t="s">
        <v>355</v>
      </c>
      <c r="J63" s="8" t="s">
        <v>356</v>
      </c>
      <c r="K63" s="8">
        <v>97601</v>
      </c>
      <c r="L63" s="9" t="s">
        <v>171</v>
      </c>
      <c r="M63" s="10">
        <v>1800</v>
      </c>
      <c r="N63" s="11"/>
      <c r="O63" s="12"/>
      <c r="P63" s="12"/>
    </row>
    <row r="64" spans="1:16" x14ac:dyDescent="0.25">
      <c r="A64" s="1">
        <v>1980</v>
      </c>
      <c r="B64" s="1" t="s">
        <v>15</v>
      </c>
      <c r="C64" s="13" t="s">
        <v>172</v>
      </c>
      <c r="D64" s="13" t="s">
        <v>173</v>
      </c>
      <c r="E64" s="13" t="s">
        <v>174</v>
      </c>
      <c r="F64" s="8" t="s">
        <v>594</v>
      </c>
      <c r="G64" s="13" t="s">
        <v>175</v>
      </c>
      <c r="H64" s="8" t="s">
        <v>571</v>
      </c>
      <c r="I64" s="8" t="s">
        <v>397</v>
      </c>
      <c r="J64" s="8" t="s">
        <v>356</v>
      </c>
      <c r="K64" s="8">
        <v>97470</v>
      </c>
      <c r="L64" s="9" t="s">
        <v>84</v>
      </c>
      <c r="M64" s="10">
        <v>5000</v>
      </c>
      <c r="N64" s="11"/>
      <c r="O64" s="12"/>
      <c r="P64" s="12"/>
    </row>
    <row r="65" spans="1:16" x14ac:dyDescent="0.25">
      <c r="A65" s="1">
        <v>1980</v>
      </c>
      <c r="B65" s="1" t="s">
        <v>15</v>
      </c>
      <c r="C65" s="7" t="s">
        <v>176</v>
      </c>
      <c r="D65" s="8" t="s">
        <v>80</v>
      </c>
      <c r="E65" s="8" t="s">
        <v>18</v>
      </c>
      <c r="F65" s="8" t="s">
        <v>595</v>
      </c>
      <c r="G65" s="18" t="s">
        <v>446</v>
      </c>
      <c r="H65" s="8" t="s">
        <v>447</v>
      </c>
      <c r="I65" s="8" t="s">
        <v>397</v>
      </c>
      <c r="J65" s="8" t="s">
        <v>356</v>
      </c>
      <c r="K65" s="8">
        <v>97470</v>
      </c>
      <c r="L65" s="9" t="s">
        <v>84</v>
      </c>
      <c r="M65" s="10">
        <v>6500</v>
      </c>
      <c r="N65" s="11"/>
      <c r="O65" s="12"/>
      <c r="P65" s="12"/>
    </row>
    <row r="66" spans="1:16" x14ac:dyDescent="0.25">
      <c r="A66" s="1">
        <v>1980</v>
      </c>
      <c r="B66" s="1" t="s">
        <v>15</v>
      </c>
      <c r="C66" s="13" t="s">
        <v>177</v>
      </c>
      <c r="D66" s="13" t="s">
        <v>178</v>
      </c>
      <c r="E66" s="13" t="s">
        <v>54</v>
      </c>
      <c r="F66" s="8" t="s">
        <v>594</v>
      </c>
      <c r="G66" s="18" t="s">
        <v>448</v>
      </c>
      <c r="H66" s="8" t="s">
        <v>449</v>
      </c>
      <c r="I66" s="8" t="s">
        <v>450</v>
      </c>
      <c r="J66" s="8" t="s">
        <v>356</v>
      </c>
      <c r="K66" s="8">
        <v>97637</v>
      </c>
      <c r="L66" s="9" t="s">
        <v>105</v>
      </c>
      <c r="M66" s="10">
        <v>700</v>
      </c>
      <c r="N66" s="11"/>
      <c r="O66" s="12"/>
      <c r="P66" s="12"/>
    </row>
    <row r="67" spans="1:16" x14ac:dyDescent="0.25">
      <c r="A67" s="1">
        <v>1980</v>
      </c>
      <c r="B67" s="1" t="s">
        <v>15</v>
      </c>
      <c r="C67" s="8" t="s">
        <v>179</v>
      </c>
      <c r="D67" s="8" t="s">
        <v>166</v>
      </c>
      <c r="E67" s="8" t="s">
        <v>54</v>
      </c>
      <c r="F67" s="8" t="s">
        <v>594</v>
      </c>
      <c r="G67" s="13" t="s">
        <v>180</v>
      </c>
      <c r="H67" s="8" t="s">
        <v>451</v>
      </c>
      <c r="I67" s="8" t="s">
        <v>452</v>
      </c>
      <c r="J67" s="8" t="s">
        <v>356</v>
      </c>
      <c r="K67" s="8" t="s">
        <v>453</v>
      </c>
      <c r="L67" s="9" t="s">
        <v>84</v>
      </c>
      <c r="M67" s="10">
        <v>169370.91</v>
      </c>
      <c r="N67" s="11"/>
      <c r="O67" s="12"/>
      <c r="P67" s="12"/>
    </row>
    <row r="68" spans="1:16" x14ac:dyDescent="0.25">
      <c r="A68" s="1">
        <v>1980</v>
      </c>
      <c r="B68" s="1" t="s">
        <v>15</v>
      </c>
      <c r="C68" s="13" t="s">
        <v>221</v>
      </c>
      <c r="D68" s="13" t="s">
        <v>156</v>
      </c>
      <c r="E68" s="8" t="s">
        <v>54</v>
      </c>
      <c r="F68" s="8" t="s">
        <v>594</v>
      </c>
      <c r="G68" s="13" t="s">
        <v>180</v>
      </c>
      <c r="H68" s="8" t="s">
        <v>451</v>
      </c>
      <c r="I68" s="8" t="s">
        <v>452</v>
      </c>
      <c r="J68" s="8" t="s">
        <v>356</v>
      </c>
      <c r="K68" s="8" t="s">
        <v>453</v>
      </c>
      <c r="L68" s="9" t="s">
        <v>222</v>
      </c>
      <c r="M68" s="10">
        <v>165000</v>
      </c>
      <c r="N68" s="11"/>
      <c r="O68" s="12"/>
      <c r="P68" s="12"/>
    </row>
    <row r="69" spans="1:16" x14ac:dyDescent="0.25">
      <c r="A69" s="1">
        <v>1980</v>
      </c>
      <c r="B69" s="1" t="s">
        <v>15</v>
      </c>
      <c r="C69" s="13" t="s">
        <v>167</v>
      </c>
      <c r="D69" s="13" t="s">
        <v>17</v>
      </c>
      <c r="E69" s="8" t="s">
        <v>54</v>
      </c>
      <c r="F69" s="8" t="s">
        <v>594</v>
      </c>
      <c r="G69" s="18" t="s">
        <v>454</v>
      </c>
      <c r="H69" s="8" t="s">
        <v>455</v>
      </c>
      <c r="I69" s="8" t="s">
        <v>456</v>
      </c>
      <c r="J69" s="8" t="s">
        <v>356</v>
      </c>
      <c r="K69" s="8">
        <v>97630</v>
      </c>
      <c r="L69" s="9" t="s">
        <v>181</v>
      </c>
      <c r="M69" s="10">
        <v>375</v>
      </c>
      <c r="N69" s="11"/>
      <c r="O69" s="12"/>
      <c r="P69" s="12"/>
    </row>
    <row r="70" spans="1:16" x14ac:dyDescent="0.25">
      <c r="A70" s="1">
        <v>1980</v>
      </c>
      <c r="B70" s="1" t="s">
        <v>15</v>
      </c>
      <c r="C70" s="7" t="s">
        <v>133</v>
      </c>
      <c r="D70" s="8" t="s">
        <v>134</v>
      </c>
      <c r="E70" s="8" t="s">
        <v>54</v>
      </c>
      <c r="F70" s="8" t="s">
        <v>594</v>
      </c>
      <c r="G70" s="13" t="s">
        <v>182</v>
      </c>
      <c r="H70" s="8" t="s">
        <v>457</v>
      </c>
      <c r="I70" s="8" t="s">
        <v>458</v>
      </c>
      <c r="J70" s="8" t="s">
        <v>356</v>
      </c>
      <c r="K70" s="8">
        <v>97462</v>
      </c>
      <c r="L70" s="9" t="s">
        <v>135</v>
      </c>
      <c r="M70" s="10">
        <v>10000</v>
      </c>
      <c r="N70" s="11"/>
      <c r="O70" s="12"/>
      <c r="P70" s="12"/>
    </row>
    <row r="71" spans="1:16" x14ac:dyDescent="0.25">
      <c r="A71" s="1">
        <v>1980</v>
      </c>
      <c r="B71" s="1" t="s">
        <v>15</v>
      </c>
      <c r="C71" s="13" t="s">
        <v>21</v>
      </c>
      <c r="D71" s="13" t="s">
        <v>183</v>
      </c>
      <c r="E71" s="13" t="s">
        <v>60</v>
      </c>
      <c r="F71" s="8" t="s">
        <v>594</v>
      </c>
      <c r="G71" s="18" t="s">
        <v>461</v>
      </c>
      <c r="H71" s="8" t="s">
        <v>459</v>
      </c>
      <c r="I71" s="8" t="s">
        <v>460</v>
      </c>
      <c r="J71" s="8" t="s">
        <v>356</v>
      </c>
      <c r="K71" s="8">
        <v>97501</v>
      </c>
      <c r="L71" s="9" t="s">
        <v>184</v>
      </c>
      <c r="M71" s="10">
        <v>2160</v>
      </c>
      <c r="N71" s="11"/>
      <c r="O71" s="12"/>
      <c r="P71" s="12"/>
    </row>
    <row r="72" spans="1:16" x14ac:dyDescent="0.25">
      <c r="A72" s="1">
        <v>1980</v>
      </c>
      <c r="B72" s="1" t="s">
        <v>15</v>
      </c>
      <c r="C72" s="7" t="s">
        <v>28</v>
      </c>
      <c r="D72" s="8" t="s">
        <v>132</v>
      </c>
      <c r="E72" s="13" t="s">
        <v>60</v>
      </c>
      <c r="F72" s="8" t="s">
        <v>594</v>
      </c>
      <c r="G72" s="18" t="s">
        <v>461</v>
      </c>
      <c r="H72" s="8" t="s">
        <v>459</v>
      </c>
      <c r="I72" s="8" t="s">
        <v>460</v>
      </c>
      <c r="J72" s="8" t="s">
        <v>356</v>
      </c>
      <c r="K72" s="8">
        <v>97501</v>
      </c>
      <c r="L72" s="9" t="s">
        <v>185</v>
      </c>
      <c r="M72" s="10">
        <v>23094</v>
      </c>
      <c r="N72" s="11"/>
      <c r="O72" s="12"/>
      <c r="P72" s="12"/>
    </row>
    <row r="73" spans="1:16" x14ac:dyDescent="0.25">
      <c r="A73" s="1">
        <v>1980</v>
      </c>
      <c r="B73" s="1" t="s">
        <v>15</v>
      </c>
      <c r="C73" s="13" t="s">
        <v>186</v>
      </c>
      <c r="D73" s="13" t="s">
        <v>187</v>
      </c>
      <c r="E73" s="13" t="s">
        <v>60</v>
      </c>
      <c r="F73" s="8" t="s">
        <v>594</v>
      </c>
      <c r="G73" s="18" t="s">
        <v>461</v>
      </c>
      <c r="H73" s="8" t="s">
        <v>459</v>
      </c>
      <c r="I73" s="8" t="s">
        <v>460</v>
      </c>
      <c r="J73" s="8" t="s">
        <v>356</v>
      </c>
      <c r="K73" s="8">
        <v>97501</v>
      </c>
      <c r="L73" s="9" t="s">
        <v>153</v>
      </c>
      <c r="M73" s="14">
        <v>23878.799999999999</v>
      </c>
      <c r="N73" s="11"/>
      <c r="O73" s="12"/>
      <c r="P73" s="12"/>
    </row>
    <row r="74" spans="1:16" x14ac:dyDescent="0.25">
      <c r="A74" s="1">
        <v>1980</v>
      </c>
      <c r="B74" s="1" t="s">
        <v>15</v>
      </c>
      <c r="C74" s="7" t="s">
        <v>188</v>
      </c>
      <c r="D74" s="8" t="s">
        <v>189</v>
      </c>
      <c r="E74" s="8" t="s">
        <v>18</v>
      </c>
      <c r="F74" s="8" t="s">
        <v>595</v>
      </c>
      <c r="G74" s="18" t="s">
        <v>462</v>
      </c>
      <c r="H74" s="8" t="s">
        <v>463</v>
      </c>
      <c r="I74" s="8" t="s">
        <v>408</v>
      </c>
      <c r="J74" s="8" t="s">
        <v>356</v>
      </c>
      <c r="K74" s="8">
        <v>97471</v>
      </c>
      <c r="L74" s="9" t="s">
        <v>84</v>
      </c>
      <c r="M74" s="10">
        <v>6800</v>
      </c>
      <c r="N74" s="11"/>
      <c r="O74" s="12"/>
      <c r="P74" s="8"/>
    </row>
    <row r="75" spans="1:16" x14ac:dyDescent="0.25">
      <c r="A75" s="1">
        <v>1980</v>
      </c>
      <c r="B75" s="1" t="s">
        <v>15</v>
      </c>
      <c r="C75" s="8" t="s">
        <v>193</v>
      </c>
      <c r="D75" s="8" t="s">
        <v>194</v>
      </c>
      <c r="E75" s="8" t="s">
        <v>195</v>
      </c>
      <c r="F75" s="8" t="s">
        <v>594</v>
      </c>
      <c r="G75" s="18" t="s">
        <v>464</v>
      </c>
      <c r="H75" s="8" t="s">
        <v>465</v>
      </c>
      <c r="I75" s="8" t="s">
        <v>466</v>
      </c>
      <c r="J75" s="8" t="s">
        <v>467</v>
      </c>
      <c r="K75" s="8">
        <v>20714</v>
      </c>
      <c r="L75" s="9" t="s">
        <v>196</v>
      </c>
      <c r="M75" s="10">
        <v>5000</v>
      </c>
      <c r="N75" s="11"/>
      <c r="O75" s="12"/>
      <c r="P75" s="8"/>
    </row>
    <row r="76" spans="1:16" x14ac:dyDescent="0.25">
      <c r="A76" s="1">
        <v>1980</v>
      </c>
      <c r="B76" s="1" t="s">
        <v>15</v>
      </c>
      <c r="C76" s="13" t="s">
        <v>45</v>
      </c>
      <c r="D76" s="13" t="s">
        <v>197</v>
      </c>
      <c r="E76" s="8" t="s">
        <v>195</v>
      </c>
      <c r="F76" s="8" t="s">
        <v>594</v>
      </c>
      <c r="G76" s="18" t="s">
        <v>464</v>
      </c>
      <c r="H76" s="8" t="s">
        <v>465</v>
      </c>
      <c r="I76" s="8" t="s">
        <v>466</v>
      </c>
      <c r="J76" s="8" t="s">
        <v>467</v>
      </c>
      <c r="K76" s="8">
        <v>20714</v>
      </c>
      <c r="L76" s="9" t="s">
        <v>198</v>
      </c>
      <c r="M76" s="10">
        <v>12900</v>
      </c>
      <c r="N76" s="11"/>
      <c r="O76" s="12"/>
      <c r="P76" s="8"/>
    </row>
    <row r="77" spans="1:16" x14ac:dyDescent="0.25">
      <c r="A77" s="1">
        <v>1980</v>
      </c>
      <c r="B77" s="1" t="s">
        <v>15</v>
      </c>
      <c r="C77" s="13" t="s">
        <v>92</v>
      </c>
      <c r="D77" s="13" t="s">
        <v>93</v>
      </c>
      <c r="E77" s="8" t="s">
        <v>18</v>
      </c>
      <c r="F77" s="8" t="s">
        <v>595</v>
      </c>
      <c r="G77" s="18" t="s">
        <v>580</v>
      </c>
      <c r="H77" s="17" t="s">
        <v>580</v>
      </c>
      <c r="I77" s="8" t="s">
        <v>581</v>
      </c>
      <c r="J77" s="8" t="s">
        <v>582</v>
      </c>
      <c r="K77" s="8" t="s">
        <v>583</v>
      </c>
      <c r="L77" s="9" t="s">
        <v>95</v>
      </c>
      <c r="M77" s="10">
        <v>2000</v>
      </c>
      <c r="N77" s="11"/>
      <c r="O77" s="12"/>
      <c r="P77" s="8"/>
    </row>
    <row r="78" spans="1:16" x14ac:dyDescent="0.25">
      <c r="A78" s="1">
        <v>1980</v>
      </c>
      <c r="B78" s="1" t="s">
        <v>15</v>
      </c>
      <c r="C78" s="13" t="s">
        <v>92</v>
      </c>
      <c r="D78" s="13" t="s">
        <v>199</v>
      </c>
      <c r="E78" s="8" t="s">
        <v>18</v>
      </c>
      <c r="F78" s="8" t="s">
        <v>595</v>
      </c>
      <c r="G78" s="13" t="s">
        <v>200</v>
      </c>
      <c r="H78" s="8" t="s">
        <v>468</v>
      </c>
      <c r="I78" s="8" t="s">
        <v>469</v>
      </c>
      <c r="J78" s="8" t="s">
        <v>470</v>
      </c>
      <c r="K78" s="8">
        <v>8724</v>
      </c>
      <c r="L78" s="9" t="s">
        <v>201</v>
      </c>
      <c r="M78" s="10">
        <v>4000</v>
      </c>
      <c r="N78" s="11"/>
      <c r="O78" s="12"/>
      <c r="P78" s="8"/>
    </row>
    <row r="79" spans="1:16" x14ac:dyDescent="0.25">
      <c r="A79" s="1">
        <v>1980</v>
      </c>
      <c r="B79" s="1" t="s">
        <v>15</v>
      </c>
      <c r="C79" s="8" t="s">
        <v>202</v>
      </c>
      <c r="D79" s="13" t="s">
        <v>203</v>
      </c>
      <c r="E79" s="13" t="s">
        <v>60</v>
      </c>
      <c r="F79" s="8" t="s">
        <v>594</v>
      </c>
      <c r="G79" s="18" t="s">
        <v>584</v>
      </c>
      <c r="H79" s="8" t="s">
        <v>585</v>
      </c>
      <c r="I79" s="8" t="s">
        <v>586</v>
      </c>
      <c r="J79" s="8" t="s">
        <v>356</v>
      </c>
      <c r="K79" s="8" t="s">
        <v>488</v>
      </c>
      <c r="L79" s="9" t="s">
        <v>204</v>
      </c>
      <c r="M79" s="10">
        <v>8000</v>
      </c>
      <c r="N79" s="11"/>
      <c r="O79" s="12"/>
      <c r="P79" s="8"/>
    </row>
    <row r="80" spans="1:16" x14ac:dyDescent="0.25">
      <c r="A80" s="1">
        <v>1980</v>
      </c>
      <c r="B80" s="1" t="s">
        <v>15</v>
      </c>
      <c r="C80" s="13" t="s">
        <v>190</v>
      </c>
      <c r="D80" s="13" t="s">
        <v>191</v>
      </c>
      <c r="E80" s="13" t="s">
        <v>54</v>
      </c>
      <c r="F80" s="8" t="s">
        <v>594</v>
      </c>
      <c r="G80" s="13" t="s">
        <v>192</v>
      </c>
      <c r="H80" s="8" t="s">
        <v>471</v>
      </c>
      <c r="I80" s="8" t="s">
        <v>371</v>
      </c>
      <c r="J80" s="8" t="s">
        <v>356</v>
      </c>
      <c r="K80" s="8">
        <v>97220</v>
      </c>
      <c r="L80" s="9" t="s">
        <v>84</v>
      </c>
      <c r="M80" s="10" t="s">
        <v>149</v>
      </c>
      <c r="N80" s="11"/>
      <c r="O80" s="12"/>
      <c r="P80" s="8"/>
    </row>
    <row r="81" spans="1:16" x14ac:dyDescent="0.25">
      <c r="A81" s="1">
        <v>1980</v>
      </c>
      <c r="B81" s="1" t="s">
        <v>15</v>
      </c>
      <c r="C81" s="13" t="s">
        <v>205</v>
      </c>
      <c r="D81" s="13" t="s">
        <v>50</v>
      </c>
      <c r="E81" s="13" t="s">
        <v>23</v>
      </c>
      <c r="F81" s="8" t="s">
        <v>594</v>
      </c>
      <c r="G81" s="13" t="s">
        <v>206</v>
      </c>
      <c r="H81" s="8" t="s">
        <v>587</v>
      </c>
      <c r="I81" s="8" t="s">
        <v>588</v>
      </c>
      <c r="J81" s="8" t="s">
        <v>438</v>
      </c>
      <c r="K81" s="8">
        <v>17527</v>
      </c>
      <c r="L81" s="9" t="s">
        <v>207</v>
      </c>
      <c r="M81" s="10">
        <v>1360</v>
      </c>
      <c r="N81" s="11"/>
      <c r="O81" s="12"/>
      <c r="P81" s="8"/>
    </row>
    <row r="82" spans="1:16" x14ac:dyDescent="0.25">
      <c r="A82" s="1">
        <v>1980</v>
      </c>
      <c r="B82" s="1" t="s">
        <v>15</v>
      </c>
      <c r="C82" s="7" t="s">
        <v>208</v>
      </c>
      <c r="D82" s="13" t="s">
        <v>147</v>
      </c>
      <c r="E82" s="8" t="s">
        <v>54</v>
      </c>
      <c r="F82" s="8" t="s">
        <v>594</v>
      </c>
      <c r="G82" s="18" t="s">
        <v>472</v>
      </c>
      <c r="H82" s="8" t="s">
        <v>473</v>
      </c>
      <c r="I82" s="8" t="s">
        <v>397</v>
      </c>
      <c r="J82" s="8" t="s">
        <v>356</v>
      </c>
      <c r="K82" s="8" t="s">
        <v>474</v>
      </c>
      <c r="L82" s="9" t="s">
        <v>209</v>
      </c>
      <c r="M82" s="10">
        <v>17700</v>
      </c>
      <c r="N82" s="11"/>
      <c r="O82" s="12"/>
      <c r="P82" s="8"/>
    </row>
    <row r="83" spans="1:16" x14ac:dyDescent="0.25">
      <c r="A83" s="1">
        <v>1980</v>
      </c>
      <c r="B83" s="1" t="s">
        <v>15</v>
      </c>
      <c r="C83" s="13" t="s">
        <v>210</v>
      </c>
      <c r="D83" s="13" t="s">
        <v>211</v>
      </c>
      <c r="E83" s="8" t="s">
        <v>18</v>
      </c>
      <c r="F83" s="8" t="s">
        <v>595</v>
      </c>
      <c r="G83" s="18" t="s">
        <v>475</v>
      </c>
      <c r="H83" s="8" t="s">
        <v>476</v>
      </c>
      <c r="I83" s="8" t="s">
        <v>397</v>
      </c>
      <c r="J83" s="8" t="s">
        <v>356</v>
      </c>
      <c r="K83" s="8">
        <v>97471</v>
      </c>
      <c r="L83" s="9" t="s">
        <v>212</v>
      </c>
      <c r="M83" s="10">
        <v>500</v>
      </c>
      <c r="N83" s="11"/>
      <c r="O83" s="12"/>
      <c r="P83" s="8"/>
    </row>
    <row r="84" spans="1:16" x14ac:dyDescent="0.25">
      <c r="A84" s="1">
        <v>1980</v>
      </c>
      <c r="B84" s="1" t="s">
        <v>15</v>
      </c>
      <c r="C84" s="13" t="s">
        <v>45</v>
      </c>
      <c r="D84" s="13" t="s">
        <v>213</v>
      </c>
      <c r="E84" s="8" t="s">
        <v>47</v>
      </c>
      <c r="F84" s="8" t="s">
        <v>594</v>
      </c>
      <c r="G84" s="18" t="s">
        <v>477</v>
      </c>
      <c r="H84" s="8" t="s">
        <v>478</v>
      </c>
      <c r="I84" s="8" t="s">
        <v>479</v>
      </c>
      <c r="J84" s="8" t="s">
        <v>356</v>
      </c>
      <c r="K84" s="8">
        <v>97435</v>
      </c>
      <c r="L84" s="9" t="s">
        <v>48</v>
      </c>
      <c r="M84" s="10">
        <v>2400</v>
      </c>
      <c r="N84" s="16"/>
      <c r="O84" s="12"/>
      <c r="P84" s="8"/>
    </row>
    <row r="85" spans="1:16" x14ac:dyDescent="0.25">
      <c r="A85" s="1">
        <v>1980</v>
      </c>
      <c r="B85" s="1" t="s">
        <v>15</v>
      </c>
      <c r="C85" s="13" t="s">
        <v>42</v>
      </c>
      <c r="D85" s="13" t="s">
        <v>104</v>
      </c>
      <c r="E85" s="8" t="s">
        <v>47</v>
      </c>
      <c r="F85" s="8" t="s">
        <v>594</v>
      </c>
      <c r="G85" s="18" t="s">
        <v>477</v>
      </c>
      <c r="H85" s="8" t="s">
        <v>478</v>
      </c>
      <c r="I85" s="8" t="s">
        <v>479</v>
      </c>
      <c r="J85" s="8" t="s">
        <v>356</v>
      </c>
      <c r="K85" s="8">
        <v>97435</v>
      </c>
      <c r="L85" s="9" t="s">
        <v>212</v>
      </c>
      <c r="M85" s="10">
        <v>1000</v>
      </c>
      <c r="N85" s="11"/>
      <c r="O85" s="12"/>
      <c r="P85" s="8"/>
    </row>
    <row r="86" spans="1:16" x14ac:dyDescent="0.25">
      <c r="A86" s="1">
        <v>1980</v>
      </c>
      <c r="B86" s="1" t="s">
        <v>15</v>
      </c>
      <c r="C86" s="8" t="s">
        <v>82</v>
      </c>
      <c r="D86" s="8" t="s">
        <v>107</v>
      </c>
      <c r="E86" s="8" t="s">
        <v>47</v>
      </c>
      <c r="F86" s="8" t="s">
        <v>594</v>
      </c>
      <c r="G86" s="18" t="s">
        <v>477</v>
      </c>
      <c r="H86" s="8" t="s">
        <v>478</v>
      </c>
      <c r="I86" s="8" t="s">
        <v>479</v>
      </c>
      <c r="J86" s="8" t="s">
        <v>356</v>
      </c>
      <c r="K86" s="8">
        <v>97435</v>
      </c>
      <c r="L86" s="9" t="s">
        <v>84</v>
      </c>
      <c r="M86" s="10">
        <v>144693</v>
      </c>
      <c r="N86" s="11"/>
      <c r="O86" s="12"/>
      <c r="P86" s="8"/>
    </row>
    <row r="87" spans="1:16" x14ac:dyDescent="0.25">
      <c r="A87" s="1">
        <v>1980</v>
      </c>
      <c r="B87" s="1" t="s">
        <v>15</v>
      </c>
      <c r="C87" s="8" t="s">
        <v>214</v>
      </c>
      <c r="D87" s="8" t="s">
        <v>215</v>
      </c>
      <c r="E87" s="8" t="s">
        <v>174</v>
      </c>
      <c r="F87" s="8" t="s">
        <v>594</v>
      </c>
      <c r="G87" s="13" t="s">
        <v>216</v>
      </c>
      <c r="H87" s="8" t="s">
        <v>571</v>
      </c>
      <c r="I87" s="8" t="s">
        <v>397</v>
      </c>
      <c r="J87" s="8" t="s">
        <v>356</v>
      </c>
      <c r="K87" s="8">
        <v>97470</v>
      </c>
      <c r="L87" s="9" t="s">
        <v>217</v>
      </c>
      <c r="M87" s="14">
        <v>7750</v>
      </c>
      <c r="N87" s="11"/>
      <c r="O87" s="12"/>
      <c r="P87" s="8"/>
    </row>
    <row r="88" spans="1:16" x14ac:dyDescent="0.25">
      <c r="A88" s="1">
        <v>1980</v>
      </c>
      <c r="B88" s="1" t="s">
        <v>15</v>
      </c>
      <c r="C88" s="13" t="s">
        <v>45</v>
      </c>
      <c r="D88" s="13" t="s">
        <v>218</v>
      </c>
      <c r="E88" s="8" t="s">
        <v>47</v>
      </c>
      <c r="F88" s="8" t="s">
        <v>594</v>
      </c>
      <c r="G88" s="18" t="s">
        <v>480</v>
      </c>
      <c r="H88" s="8" t="s">
        <v>399</v>
      </c>
      <c r="I88" s="8" t="s">
        <v>458</v>
      </c>
      <c r="J88" s="8" t="s">
        <v>356</v>
      </c>
      <c r="K88" s="8">
        <v>97462</v>
      </c>
      <c r="L88" s="9" t="s">
        <v>48</v>
      </c>
      <c r="M88" s="10">
        <v>2100</v>
      </c>
      <c r="N88" s="11"/>
      <c r="O88" s="12"/>
      <c r="P88" s="8"/>
    </row>
    <row r="89" spans="1:16" x14ac:dyDescent="0.25">
      <c r="A89" s="1">
        <v>1980</v>
      </c>
      <c r="B89" s="1" t="s">
        <v>15</v>
      </c>
      <c r="C89" s="13" t="s">
        <v>103</v>
      </c>
      <c r="D89" s="13" t="s">
        <v>104</v>
      </c>
      <c r="E89" s="8" t="s">
        <v>47</v>
      </c>
      <c r="F89" s="8" t="s">
        <v>594</v>
      </c>
      <c r="G89" s="18" t="s">
        <v>480</v>
      </c>
      <c r="H89" s="8" t="s">
        <v>399</v>
      </c>
      <c r="I89" s="8" t="s">
        <v>458</v>
      </c>
      <c r="J89" s="8" t="s">
        <v>356</v>
      </c>
      <c r="K89" s="8">
        <v>97462</v>
      </c>
      <c r="L89" s="9" t="s">
        <v>105</v>
      </c>
      <c r="M89" s="10">
        <v>1000</v>
      </c>
      <c r="N89" s="11"/>
      <c r="O89" s="12"/>
      <c r="P89" s="8"/>
    </row>
    <row r="90" spans="1:16" x14ac:dyDescent="0.25">
      <c r="A90" s="1">
        <v>1980</v>
      </c>
      <c r="B90" s="1" t="s">
        <v>15</v>
      </c>
      <c r="C90" s="8" t="s">
        <v>219</v>
      </c>
      <c r="D90" s="8" t="s">
        <v>50</v>
      </c>
      <c r="E90" s="8" t="s">
        <v>47</v>
      </c>
      <c r="F90" s="8" t="s">
        <v>594</v>
      </c>
      <c r="G90" s="18" t="s">
        <v>480</v>
      </c>
      <c r="H90" s="8" t="s">
        <v>399</v>
      </c>
      <c r="I90" s="8" t="s">
        <v>458</v>
      </c>
      <c r="J90" s="8" t="s">
        <v>356</v>
      </c>
      <c r="K90" s="8">
        <v>97462</v>
      </c>
      <c r="L90" s="9" t="s">
        <v>51</v>
      </c>
      <c r="M90" s="10">
        <v>200</v>
      </c>
      <c r="N90" s="11"/>
      <c r="O90" s="12"/>
      <c r="P90" s="8"/>
    </row>
    <row r="91" spans="1:16" x14ac:dyDescent="0.25">
      <c r="A91" s="1">
        <v>1980</v>
      </c>
      <c r="B91" s="1" t="s">
        <v>15</v>
      </c>
      <c r="C91" s="8" t="s">
        <v>220</v>
      </c>
      <c r="D91" s="8" t="s">
        <v>87</v>
      </c>
      <c r="E91" s="8" t="s">
        <v>47</v>
      </c>
      <c r="F91" s="8" t="s">
        <v>594</v>
      </c>
      <c r="G91" s="18" t="s">
        <v>480</v>
      </c>
      <c r="H91" s="8" t="s">
        <v>399</v>
      </c>
      <c r="I91" s="8" t="s">
        <v>458</v>
      </c>
      <c r="J91" s="8" t="s">
        <v>356</v>
      </c>
      <c r="K91" s="8">
        <v>97462</v>
      </c>
      <c r="L91" s="9" t="s">
        <v>88</v>
      </c>
      <c r="M91" s="15">
        <v>600</v>
      </c>
      <c r="N91" s="11"/>
      <c r="O91" s="12"/>
      <c r="P91" s="8"/>
    </row>
    <row r="92" spans="1:16" x14ac:dyDescent="0.25">
      <c r="A92" s="1">
        <v>1980</v>
      </c>
      <c r="B92" s="1" t="s">
        <v>15</v>
      </c>
      <c r="C92" s="7" t="s">
        <v>223</v>
      </c>
      <c r="D92" s="8" t="s">
        <v>131</v>
      </c>
      <c r="E92" s="8" t="s">
        <v>18</v>
      </c>
      <c r="F92" s="8" t="s">
        <v>595</v>
      </c>
      <c r="G92" s="18" t="s">
        <v>481</v>
      </c>
      <c r="H92" s="8" t="s">
        <v>482</v>
      </c>
      <c r="I92" s="8" t="s">
        <v>371</v>
      </c>
      <c r="J92" s="8" t="s">
        <v>356</v>
      </c>
      <c r="K92" s="8">
        <v>97239</v>
      </c>
      <c r="L92" s="9" t="s">
        <v>224</v>
      </c>
      <c r="M92" s="10">
        <v>32655</v>
      </c>
      <c r="N92" s="11"/>
      <c r="O92" s="12"/>
      <c r="P92" s="8"/>
    </row>
    <row r="93" spans="1:16" x14ac:dyDescent="0.25">
      <c r="A93" s="1">
        <v>1980</v>
      </c>
      <c r="B93" s="1" t="s">
        <v>15</v>
      </c>
      <c r="C93" s="13" t="s">
        <v>225</v>
      </c>
      <c r="D93" s="13" t="s">
        <v>226</v>
      </c>
      <c r="E93" s="8" t="s">
        <v>18</v>
      </c>
      <c r="F93" s="8" t="s">
        <v>595</v>
      </c>
      <c r="G93" s="18" t="s">
        <v>423</v>
      </c>
      <c r="H93" s="8" t="s">
        <v>424</v>
      </c>
      <c r="I93" s="8" t="s">
        <v>397</v>
      </c>
      <c r="J93" s="8" t="s">
        <v>356</v>
      </c>
      <c r="K93" s="8">
        <v>97470</v>
      </c>
      <c r="L93" s="9" t="s">
        <v>227</v>
      </c>
      <c r="M93" s="10">
        <v>10000</v>
      </c>
      <c r="N93" s="11"/>
      <c r="O93" s="12"/>
      <c r="P93" s="8"/>
    </row>
    <row r="94" spans="1:16" x14ac:dyDescent="0.25">
      <c r="A94" s="1">
        <v>1980</v>
      </c>
      <c r="B94" s="1" t="s">
        <v>15</v>
      </c>
      <c r="C94" s="13" t="s">
        <v>45</v>
      </c>
      <c r="D94" s="13" t="s">
        <v>228</v>
      </c>
      <c r="E94" s="13" t="s">
        <v>47</v>
      </c>
      <c r="F94" s="8" t="s">
        <v>594</v>
      </c>
      <c r="G94" s="18" t="s">
        <v>483</v>
      </c>
      <c r="H94" s="8" t="s">
        <v>484</v>
      </c>
      <c r="I94" s="8" t="s">
        <v>408</v>
      </c>
      <c r="J94" s="8" t="s">
        <v>356</v>
      </c>
      <c r="K94" s="8">
        <v>97470</v>
      </c>
      <c r="L94" s="9" t="s">
        <v>48</v>
      </c>
      <c r="M94" s="10">
        <v>2100</v>
      </c>
      <c r="N94" s="16">
        <v>250</v>
      </c>
      <c r="O94" s="12">
        <v>2350</v>
      </c>
      <c r="P94" s="8"/>
    </row>
    <row r="95" spans="1:16" x14ac:dyDescent="0.25">
      <c r="A95" s="1">
        <v>1980</v>
      </c>
      <c r="B95" s="1" t="s">
        <v>15</v>
      </c>
      <c r="C95" s="13" t="s">
        <v>229</v>
      </c>
      <c r="D95" s="13" t="s">
        <v>230</v>
      </c>
      <c r="E95" s="13" t="s">
        <v>47</v>
      </c>
      <c r="F95" s="8" t="s">
        <v>594</v>
      </c>
      <c r="G95" s="18" t="s">
        <v>483</v>
      </c>
      <c r="H95" s="8" t="s">
        <v>484</v>
      </c>
      <c r="I95" s="8" t="s">
        <v>408</v>
      </c>
      <c r="J95" s="8" t="s">
        <v>356</v>
      </c>
      <c r="K95" s="8">
        <v>97470</v>
      </c>
      <c r="L95" s="9" t="s">
        <v>84</v>
      </c>
      <c r="M95" s="10">
        <v>8000</v>
      </c>
      <c r="N95" s="11"/>
      <c r="O95" s="12"/>
      <c r="P95" s="8"/>
    </row>
    <row r="96" spans="1:16" x14ac:dyDescent="0.25">
      <c r="A96" s="1">
        <v>1980</v>
      </c>
      <c r="B96" s="1" t="s">
        <v>15</v>
      </c>
      <c r="C96" s="13" t="s">
        <v>231</v>
      </c>
      <c r="D96" s="13" t="s">
        <v>232</v>
      </c>
      <c r="E96" s="13" t="s">
        <v>47</v>
      </c>
      <c r="F96" s="8" t="s">
        <v>594</v>
      </c>
      <c r="G96" s="18" t="s">
        <v>483</v>
      </c>
      <c r="H96" s="8" t="s">
        <v>484</v>
      </c>
      <c r="I96" s="8" t="s">
        <v>408</v>
      </c>
      <c r="J96" s="8" t="s">
        <v>356</v>
      </c>
      <c r="K96" s="8">
        <v>97470</v>
      </c>
      <c r="L96" s="9" t="s">
        <v>84</v>
      </c>
      <c r="M96" s="10">
        <v>35817.86</v>
      </c>
      <c r="N96" s="11"/>
      <c r="O96" s="12"/>
      <c r="P96" s="8"/>
    </row>
    <row r="97" spans="1:16" x14ac:dyDescent="0.25">
      <c r="A97" s="1">
        <v>1980</v>
      </c>
      <c r="B97" s="1" t="s">
        <v>15</v>
      </c>
      <c r="C97" s="13" t="s">
        <v>233</v>
      </c>
      <c r="D97" s="13" t="s">
        <v>234</v>
      </c>
      <c r="E97" s="8" t="s">
        <v>18</v>
      </c>
      <c r="F97" s="8" t="s">
        <v>595</v>
      </c>
      <c r="G97" s="18" t="s">
        <v>485</v>
      </c>
      <c r="H97" s="8" t="s">
        <v>486</v>
      </c>
      <c r="I97" s="8" t="s">
        <v>487</v>
      </c>
      <c r="J97" s="8" t="s">
        <v>356</v>
      </c>
      <c r="K97" s="8">
        <v>97401</v>
      </c>
      <c r="L97" s="9" t="s">
        <v>235</v>
      </c>
      <c r="M97" s="10">
        <v>5800</v>
      </c>
      <c r="N97" s="11"/>
      <c r="O97" s="12"/>
      <c r="P97" s="8"/>
    </row>
    <row r="98" spans="1:16" x14ac:dyDescent="0.25">
      <c r="A98" s="1">
        <v>1980</v>
      </c>
      <c r="B98" s="1" t="s">
        <v>15</v>
      </c>
      <c r="C98" s="8" t="s">
        <v>236</v>
      </c>
      <c r="D98" s="8" t="s">
        <v>237</v>
      </c>
      <c r="E98" s="8" t="s">
        <v>54</v>
      </c>
      <c r="F98" s="8" t="s">
        <v>594</v>
      </c>
      <c r="G98" s="18" t="s">
        <v>489</v>
      </c>
      <c r="H98" s="8" t="s">
        <v>490</v>
      </c>
      <c r="I98" s="8" t="s">
        <v>371</v>
      </c>
      <c r="J98" s="8" t="s">
        <v>356</v>
      </c>
      <c r="K98" s="8">
        <v>97207</v>
      </c>
      <c r="L98" s="9" t="s">
        <v>238</v>
      </c>
      <c r="M98" s="10">
        <f>60000+25152.53</f>
        <v>85152.53</v>
      </c>
      <c r="N98" s="11"/>
      <c r="O98" s="12"/>
      <c r="P98" s="8"/>
    </row>
    <row r="99" spans="1:16" x14ac:dyDescent="0.25">
      <c r="A99" s="1">
        <v>1980</v>
      </c>
      <c r="B99" s="1" t="s">
        <v>15</v>
      </c>
      <c r="C99" s="8" t="s">
        <v>236</v>
      </c>
      <c r="D99" s="8" t="s">
        <v>237</v>
      </c>
      <c r="E99" s="8" t="s">
        <v>54</v>
      </c>
      <c r="F99" s="8" t="s">
        <v>594</v>
      </c>
      <c r="G99" s="18" t="s">
        <v>489</v>
      </c>
      <c r="H99" s="8" t="s">
        <v>490</v>
      </c>
      <c r="I99" s="8" t="s">
        <v>371</v>
      </c>
      <c r="J99" s="8" t="s">
        <v>356</v>
      </c>
      <c r="K99" s="8">
        <v>97207</v>
      </c>
      <c r="L99" s="9" t="s">
        <v>238</v>
      </c>
      <c r="M99" s="10">
        <v>85152.53</v>
      </c>
      <c r="N99" s="11"/>
      <c r="O99" s="12"/>
      <c r="P99" s="8"/>
    </row>
    <row r="100" spans="1:16" x14ac:dyDescent="0.25">
      <c r="A100" s="1">
        <v>1980</v>
      </c>
      <c r="B100" s="1" t="s">
        <v>15</v>
      </c>
      <c r="C100" s="13" t="s">
        <v>30</v>
      </c>
      <c r="D100" s="13" t="s">
        <v>239</v>
      </c>
      <c r="E100" s="8" t="s">
        <v>18</v>
      </c>
      <c r="F100" s="8" t="s">
        <v>595</v>
      </c>
      <c r="G100" s="18" t="s">
        <v>591</v>
      </c>
      <c r="H100" s="8" t="s">
        <v>592</v>
      </c>
      <c r="I100" s="8" t="s">
        <v>586</v>
      </c>
      <c r="J100" s="8" t="s">
        <v>356</v>
      </c>
      <c r="K100" s="8" t="s">
        <v>593</v>
      </c>
      <c r="L100" s="9" t="s">
        <v>24</v>
      </c>
      <c r="M100" s="10">
        <v>109800</v>
      </c>
      <c r="N100" s="11"/>
      <c r="O100" s="12"/>
      <c r="P100" s="8"/>
    </row>
    <row r="101" spans="1:16" x14ac:dyDescent="0.25">
      <c r="A101" s="1">
        <v>1980</v>
      </c>
      <c r="B101" s="1" t="s">
        <v>15</v>
      </c>
      <c r="C101" s="8" t="s">
        <v>240</v>
      </c>
      <c r="D101" s="13" t="s">
        <v>241</v>
      </c>
      <c r="E101" s="8" t="s">
        <v>18</v>
      </c>
      <c r="F101" s="8" t="s">
        <v>595</v>
      </c>
      <c r="G101" s="13" t="s">
        <v>242</v>
      </c>
      <c r="H101" s="8" t="s">
        <v>576</v>
      </c>
      <c r="I101" s="8" t="s">
        <v>577</v>
      </c>
      <c r="J101" s="8" t="s">
        <v>388</v>
      </c>
      <c r="K101" s="8">
        <v>33486</v>
      </c>
      <c r="L101" s="9" t="s">
        <v>243</v>
      </c>
      <c r="M101" s="10">
        <v>15000</v>
      </c>
      <c r="N101" s="11">
        <v>5500</v>
      </c>
      <c r="O101" s="12">
        <v>20500</v>
      </c>
      <c r="P101" s="8"/>
    </row>
    <row r="102" spans="1:16" x14ac:dyDescent="0.25">
      <c r="A102" s="1">
        <v>1980</v>
      </c>
      <c r="B102" s="1" t="s">
        <v>15</v>
      </c>
      <c r="C102" s="13" t="s">
        <v>244</v>
      </c>
      <c r="D102" s="13" t="s">
        <v>245</v>
      </c>
      <c r="E102" s="8" t="s">
        <v>18</v>
      </c>
      <c r="F102" s="8" t="s">
        <v>595</v>
      </c>
      <c r="G102" s="13" t="s">
        <v>246</v>
      </c>
      <c r="H102" s="8" t="s">
        <v>491</v>
      </c>
      <c r="I102" s="8" t="s">
        <v>492</v>
      </c>
      <c r="J102" s="8" t="s">
        <v>493</v>
      </c>
      <c r="K102" s="8">
        <v>94612</v>
      </c>
      <c r="L102" s="9" t="s">
        <v>247</v>
      </c>
      <c r="M102" s="10">
        <v>10000</v>
      </c>
      <c r="N102" s="11"/>
      <c r="O102" s="12"/>
      <c r="P102" s="8"/>
    </row>
    <row r="103" spans="1:16" x14ac:dyDescent="0.25">
      <c r="A103" s="1">
        <v>1980</v>
      </c>
      <c r="B103" s="1" t="s">
        <v>15</v>
      </c>
      <c r="C103" s="8" t="s">
        <v>248</v>
      </c>
      <c r="D103" s="8" t="s">
        <v>249</v>
      </c>
      <c r="E103" s="8" t="s">
        <v>18</v>
      </c>
      <c r="F103" s="8" t="s">
        <v>595</v>
      </c>
      <c r="G103" s="18" t="s">
        <v>494</v>
      </c>
      <c r="H103" s="8" t="s">
        <v>495</v>
      </c>
      <c r="I103" s="8" t="s">
        <v>496</v>
      </c>
      <c r="J103" s="8" t="s">
        <v>497</v>
      </c>
      <c r="K103" s="8" t="s">
        <v>498</v>
      </c>
      <c r="L103" s="9" t="s">
        <v>250</v>
      </c>
      <c r="M103" s="15">
        <v>66666.67</v>
      </c>
      <c r="N103" s="11"/>
      <c r="O103" s="12"/>
      <c r="P103" s="8"/>
    </row>
    <row r="104" spans="1:16" x14ac:dyDescent="0.25">
      <c r="A104" s="1">
        <v>1980</v>
      </c>
      <c r="B104" s="1" t="s">
        <v>15</v>
      </c>
      <c r="C104" s="8" t="s">
        <v>251</v>
      </c>
      <c r="D104" s="8" t="s">
        <v>252</v>
      </c>
      <c r="E104" s="8" t="s">
        <v>18</v>
      </c>
      <c r="F104" s="8" t="s">
        <v>595</v>
      </c>
      <c r="G104" s="18" t="s">
        <v>499</v>
      </c>
      <c r="H104" s="8" t="s">
        <v>500</v>
      </c>
      <c r="I104" s="8" t="s">
        <v>501</v>
      </c>
      <c r="J104" s="8" t="s">
        <v>502</v>
      </c>
      <c r="K104" s="8">
        <v>84062</v>
      </c>
      <c r="L104" s="9" t="s">
        <v>253</v>
      </c>
      <c r="M104" s="15">
        <v>2500</v>
      </c>
      <c r="N104" s="11"/>
      <c r="O104" s="12"/>
      <c r="P104" s="8"/>
    </row>
    <row r="105" spans="1:16" x14ac:dyDescent="0.25">
      <c r="A105" s="1">
        <v>1980</v>
      </c>
      <c r="B105" s="1" t="s">
        <v>15</v>
      </c>
      <c r="C105" s="13" t="s">
        <v>254</v>
      </c>
      <c r="D105" s="13" t="s">
        <v>255</v>
      </c>
      <c r="E105" s="8" t="s">
        <v>47</v>
      </c>
      <c r="F105" s="8" t="s">
        <v>594</v>
      </c>
      <c r="G105" s="18" t="s">
        <v>503</v>
      </c>
      <c r="H105" s="8" t="s">
        <v>504</v>
      </c>
      <c r="I105" s="8" t="s">
        <v>505</v>
      </c>
      <c r="J105" s="8" t="s">
        <v>356</v>
      </c>
      <c r="K105" s="8">
        <v>97469</v>
      </c>
      <c r="L105" s="9" t="s">
        <v>217</v>
      </c>
      <c r="M105" s="10">
        <v>38562</v>
      </c>
      <c r="N105" s="11"/>
      <c r="O105" s="12"/>
      <c r="P105" s="8"/>
    </row>
    <row r="106" spans="1:16" x14ac:dyDescent="0.25">
      <c r="A106" s="1">
        <v>1980</v>
      </c>
      <c r="B106" s="1" t="s">
        <v>15</v>
      </c>
      <c r="C106" s="13" t="s">
        <v>256</v>
      </c>
      <c r="D106" s="13" t="s">
        <v>257</v>
      </c>
      <c r="E106" s="8" t="s">
        <v>47</v>
      </c>
      <c r="F106" s="8" t="s">
        <v>594</v>
      </c>
      <c r="G106" s="18" t="s">
        <v>503</v>
      </c>
      <c r="H106" s="8" t="s">
        <v>504</v>
      </c>
      <c r="I106" s="8" t="s">
        <v>505</v>
      </c>
      <c r="J106" s="8" t="s">
        <v>356</v>
      </c>
      <c r="K106" s="8">
        <v>97469</v>
      </c>
      <c r="L106" s="9" t="s">
        <v>48</v>
      </c>
      <c r="M106" s="10">
        <v>2100</v>
      </c>
      <c r="N106" s="11"/>
      <c r="O106" s="12"/>
      <c r="P106" s="12"/>
    </row>
    <row r="107" spans="1:16" x14ac:dyDescent="0.25">
      <c r="A107" s="1">
        <v>1980</v>
      </c>
      <c r="B107" s="1" t="s">
        <v>15</v>
      </c>
      <c r="C107" s="13" t="s">
        <v>254</v>
      </c>
      <c r="D107" s="13" t="s">
        <v>255</v>
      </c>
      <c r="E107" s="8" t="s">
        <v>47</v>
      </c>
      <c r="F107" s="8" t="s">
        <v>594</v>
      </c>
      <c r="G107" s="18" t="s">
        <v>503</v>
      </c>
      <c r="H107" s="8" t="s">
        <v>504</v>
      </c>
      <c r="I107" s="8" t="s">
        <v>505</v>
      </c>
      <c r="J107" s="8" t="s">
        <v>356</v>
      </c>
      <c r="K107" s="8">
        <v>97469</v>
      </c>
      <c r="L107" s="9" t="s">
        <v>217</v>
      </c>
      <c r="M107" s="14">
        <v>38562</v>
      </c>
      <c r="N107" s="11"/>
      <c r="O107" s="12"/>
      <c r="P107" s="12"/>
    </row>
    <row r="108" spans="1:16" x14ac:dyDescent="0.25">
      <c r="A108" s="1">
        <v>1980</v>
      </c>
      <c r="B108" s="1" t="s">
        <v>15</v>
      </c>
      <c r="C108" s="8" t="s">
        <v>258</v>
      </c>
      <c r="D108" s="8" t="s">
        <v>259</v>
      </c>
      <c r="E108" s="8" t="s">
        <v>47</v>
      </c>
      <c r="F108" s="8" t="s">
        <v>594</v>
      </c>
      <c r="G108" s="18" t="s">
        <v>503</v>
      </c>
      <c r="H108" s="8" t="s">
        <v>504</v>
      </c>
      <c r="I108" s="8" t="s">
        <v>505</v>
      </c>
      <c r="J108" s="8" t="s">
        <v>356</v>
      </c>
      <c r="K108" s="8">
        <v>97469</v>
      </c>
      <c r="L108" s="9" t="s">
        <v>88</v>
      </c>
      <c r="M108" s="15">
        <v>600</v>
      </c>
      <c r="N108" s="11"/>
      <c r="O108" s="12"/>
      <c r="P108" s="12"/>
    </row>
    <row r="109" spans="1:16" x14ac:dyDescent="0.25">
      <c r="A109" s="1">
        <v>1980</v>
      </c>
      <c r="B109" s="1" t="s">
        <v>15</v>
      </c>
      <c r="C109" s="7" t="s">
        <v>36</v>
      </c>
      <c r="D109" s="8" t="s">
        <v>132</v>
      </c>
      <c r="E109" s="8" t="s">
        <v>18</v>
      </c>
      <c r="F109" s="8" t="s">
        <v>595</v>
      </c>
      <c r="G109" s="18" t="s">
        <v>506</v>
      </c>
      <c r="H109" s="8" t="s">
        <v>507</v>
      </c>
      <c r="I109" s="8" t="s">
        <v>460</v>
      </c>
      <c r="J109" s="8" t="s">
        <v>356</v>
      </c>
      <c r="K109" s="8">
        <v>97504</v>
      </c>
      <c r="L109" s="9" t="s">
        <v>260</v>
      </c>
      <c r="M109" s="10">
        <v>39494</v>
      </c>
      <c r="N109" s="11"/>
      <c r="O109" s="12"/>
      <c r="P109" s="12"/>
    </row>
    <row r="110" spans="1:16" x14ac:dyDescent="0.25">
      <c r="A110" s="1">
        <v>1980</v>
      </c>
      <c r="B110" s="1" t="s">
        <v>15</v>
      </c>
      <c r="C110" s="13" t="s">
        <v>45</v>
      </c>
      <c r="D110" s="13" t="s">
        <v>261</v>
      </c>
      <c r="E110" s="8" t="s">
        <v>47</v>
      </c>
      <c r="F110" s="8" t="s">
        <v>594</v>
      </c>
      <c r="G110" s="18" t="s">
        <v>508</v>
      </c>
      <c r="H110" s="8" t="s">
        <v>509</v>
      </c>
      <c r="I110" s="8" t="s">
        <v>408</v>
      </c>
      <c r="J110" s="8" t="s">
        <v>356</v>
      </c>
      <c r="K110" s="8">
        <v>97471</v>
      </c>
      <c r="L110" s="9" t="s">
        <v>48</v>
      </c>
      <c r="M110" s="10">
        <v>2400</v>
      </c>
      <c r="N110" s="11">
        <v>250</v>
      </c>
      <c r="O110" s="12">
        <v>2650</v>
      </c>
      <c r="P110" s="12"/>
    </row>
    <row r="111" spans="1:16" x14ac:dyDescent="0.25">
      <c r="A111" s="1">
        <v>1980</v>
      </c>
      <c r="B111" s="1" t="s">
        <v>15</v>
      </c>
      <c r="C111" s="13" t="s">
        <v>103</v>
      </c>
      <c r="D111" s="13" t="s">
        <v>104</v>
      </c>
      <c r="E111" s="8" t="s">
        <v>47</v>
      </c>
      <c r="F111" s="8" t="s">
        <v>594</v>
      </c>
      <c r="G111" s="18" t="s">
        <v>508</v>
      </c>
      <c r="H111" s="8" t="s">
        <v>509</v>
      </c>
      <c r="I111" s="8" t="s">
        <v>408</v>
      </c>
      <c r="J111" s="8" t="s">
        <v>356</v>
      </c>
      <c r="K111" s="8">
        <v>97471</v>
      </c>
      <c r="L111" s="9" t="s">
        <v>105</v>
      </c>
      <c r="M111" s="10">
        <v>2000</v>
      </c>
      <c r="N111" s="11"/>
      <c r="O111" s="12"/>
      <c r="P111" s="12"/>
    </row>
    <row r="112" spans="1:16" x14ac:dyDescent="0.25">
      <c r="A112" s="1">
        <v>1980</v>
      </c>
      <c r="B112" s="1" t="s">
        <v>15</v>
      </c>
      <c r="C112" s="13" t="s">
        <v>262</v>
      </c>
      <c r="D112" s="13" t="s">
        <v>164</v>
      </c>
      <c r="E112" s="8" t="s">
        <v>47</v>
      </c>
      <c r="F112" s="8" t="s">
        <v>594</v>
      </c>
      <c r="G112" s="18" t="s">
        <v>508</v>
      </c>
      <c r="H112" s="8" t="s">
        <v>509</v>
      </c>
      <c r="I112" s="8" t="s">
        <v>408</v>
      </c>
      <c r="J112" s="8" t="s">
        <v>356</v>
      </c>
      <c r="K112" s="8">
        <v>97471</v>
      </c>
      <c r="L112" s="9" t="s">
        <v>70</v>
      </c>
      <c r="M112" s="10">
        <v>5750</v>
      </c>
      <c r="N112" s="11"/>
      <c r="O112" s="12"/>
      <c r="P112" s="12"/>
    </row>
    <row r="113" spans="1:16" x14ac:dyDescent="0.25">
      <c r="A113" s="1">
        <v>1980</v>
      </c>
      <c r="B113" s="1" t="s">
        <v>15</v>
      </c>
      <c r="C113" s="8" t="s">
        <v>263</v>
      </c>
      <c r="D113" s="8" t="s">
        <v>50</v>
      </c>
      <c r="E113" s="8" t="s">
        <v>47</v>
      </c>
      <c r="F113" s="8" t="s">
        <v>594</v>
      </c>
      <c r="G113" s="18" t="s">
        <v>508</v>
      </c>
      <c r="H113" s="8" t="s">
        <v>509</v>
      </c>
      <c r="I113" s="8" t="s">
        <v>408</v>
      </c>
      <c r="J113" s="8" t="s">
        <v>356</v>
      </c>
      <c r="K113" s="8">
        <v>97471</v>
      </c>
      <c r="L113" s="9" t="s">
        <v>51</v>
      </c>
      <c r="M113" s="10">
        <v>1400</v>
      </c>
      <c r="N113" s="11"/>
      <c r="O113" s="12"/>
      <c r="P113" s="12"/>
    </row>
    <row r="114" spans="1:16" x14ac:dyDescent="0.25">
      <c r="A114" s="1">
        <v>1980</v>
      </c>
      <c r="B114" s="1" t="s">
        <v>15</v>
      </c>
      <c r="C114" s="13" t="s">
        <v>262</v>
      </c>
      <c r="D114" s="13" t="s">
        <v>164</v>
      </c>
      <c r="E114" s="8" t="s">
        <v>47</v>
      </c>
      <c r="F114" s="8" t="s">
        <v>594</v>
      </c>
      <c r="G114" s="18" t="s">
        <v>508</v>
      </c>
      <c r="H114" s="8" t="s">
        <v>509</v>
      </c>
      <c r="I114" s="8" t="s">
        <v>408</v>
      </c>
      <c r="J114" s="8" t="s">
        <v>356</v>
      </c>
      <c r="K114" s="8">
        <v>97471</v>
      </c>
      <c r="L114" s="9" t="s">
        <v>70</v>
      </c>
      <c r="M114" s="14">
        <v>5750</v>
      </c>
      <c r="N114" s="11"/>
      <c r="O114" s="12"/>
      <c r="P114" s="12"/>
    </row>
    <row r="115" spans="1:16" x14ac:dyDescent="0.25">
      <c r="A115" s="1">
        <v>1980</v>
      </c>
      <c r="B115" s="1" t="s">
        <v>15</v>
      </c>
      <c r="C115" s="7" t="s">
        <v>264</v>
      </c>
      <c r="D115" s="8" t="s">
        <v>265</v>
      </c>
      <c r="E115" s="8" t="s">
        <v>18</v>
      </c>
      <c r="F115" s="8" t="s">
        <v>595</v>
      </c>
      <c r="G115" s="13" t="s">
        <v>266</v>
      </c>
      <c r="H115" s="8" t="s">
        <v>510</v>
      </c>
      <c r="I115" s="8" t="s">
        <v>511</v>
      </c>
      <c r="J115" s="8" t="s">
        <v>356</v>
      </c>
      <c r="K115" s="8">
        <v>97301</v>
      </c>
      <c r="L115" s="9" t="s">
        <v>267</v>
      </c>
      <c r="M115" s="10" t="s">
        <v>149</v>
      </c>
      <c r="N115" s="11"/>
      <c r="O115" s="12"/>
      <c r="P115" s="12"/>
    </row>
    <row r="116" spans="1:16" x14ac:dyDescent="0.25">
      <c r="A116" s="1">
        <v>1980</v>
      </c>
      <c r="B116" s="1" t="s">
        <v>15</v>
      </c>
      <c r="C116" s="13" t="s">
        <v>268</v>
      </c>
      <c r="D116" s="13" t="s">
        <v>199</v>
      </c>
      <c r="E116" s="8" t="s">
        <v>18</v>
      </c>
      <c r="F116" s="8" t="s">
        <v>595</v>
      </c>
      <c r="G116" s="18" t="s">
        <v>512</v>
      </c>
      <c r="H116" s="8" t="s">
        <v>513</v>
      </c>
      <c r="I116" s="8" t="s">
        <v>514</v>
      </c>
      <c r="J116" s="8" t="s">
        <v>515</v>
      </c>
      <c r="K116" s="8">
        <v>6111</v>
      </c>
      <c r="L116" s="9" t="s">
        <v>269</v>
      </c>
      <c r="M116" s="10">
        <v>3000</v>
      </c>
      <c r="N116" s="11"/>
      <c r="O116" s="12"/>
      <c r="P116" s="12"/>
    </row>
    <row r="117" spans="1:16" x14ac:dyDescent="0.25">
      <c r="A117" s="1">
        <v>1980</v>
      </c>
      <c r="B117" s="1" t="s">
        <v>15</v>
      </c>
      <c r="C117" s="13" t="s">
        <v>270</v>
      </c>
      <c r="D117" s="13" t="s">
        <v>271</v>
      </c>
      <c r="E117" s="8" t="s">
        <v>18</v>
      </c>
      <c r="F117" s="8" t="s">
        <v>595</v>
      </c>
      <c r="G117" s="18" t="s">
        <v>516</v>
      </c>
      <c r="H117" s="8" t="s">
        <v>517</v>
      </c>
      <c r="I117" s="8" t="s">
        <v>518</v>
      </c>
      <c r="J117" s="8" t="s">
        <v>356</v>
      </c>
      <c r="K117" s="8">
        <v>97501</v>
      </c>
      <c r="L117" s="9" t="s">
        <v>217</v>
      </c>
      <c r="M117" s="10">
        <v>32590</v>
      </c>
      <c r="N117" s="11"/>
      <c r="O117" s="12"/>
      <c r="P117" s="12"/>
    </row>
    <row r="118" spans="1:16" x14ac:dyDescent="0.25">
      <c r="A118" s="1">
        <v>1980</v>
      </c>
      <c r="B118" s="1" t="s">
        <v>15</v>
      </c>
      <c r="C118" s="7" t="s">
        <v>36</v>
      </c>
      <c r="D118" s="8" t="s">
        <v>183</v>
      </c>
      <c r="E118" s="8" t="s">
        <v>18</v>
      </c>
      <c r="F118" s="8" t="s">
        <v>595</v>
      </c>
      <c r="G118" s="18" t="s">
        <v>519</v>
      </c>
      <c r="H118" s="8" t="s">
        <v>520</v>
      </c>
      <c r="I118" s="8" t="s">
        <v>518</v>
      </c>
      <c r="J118" s="8" t="s">
        <v>356</v>
      </c>
      <c r="K118" s="8">
        <v>97501</v>
      </c>
      <c r="L118" s="9" t="s">
        <v>272</v>
      </c>
      <c r="M118" s="10">
        <v>1800</v>
      </c>
      <c r="N118" s="11"/>
      <c r="O118" s="12"/>
      <c r="P118" s="12"/>
    </row>
    <row r="119" spans="1:16" x14ac:dyDescent="0.25">
      <c r="A119" s="1">
        <v>1980</v>
      </c>
      <c r="B119" s="1" t="s">
        <v>15</v>
      </c>
      <c r="C119" s="8" t="s">
        <v>273</v>
      </c>
      <c r="D119" s="8" t="s">
        <v>274</v>
      </c>
      <c r="E119" s="8" t="s">
        <v>60</v>
      </c>
      <c r="F119" s="8" t="s">
        <v>595</v>
      </c>
      <c r="G119" s="18" t="s">
        <v>521</v>
      </c>
      <c r="H119" s="8" t="s">
        <v>522</v>
      </c>
      <c r="I119" s="8" t="s">
        <v>523</v>
      </c>
      <c r="J119" s="8" t="s">
        <v>388</v>
      </c>
      <c r="K119" s="8">
        <v>33606</v>
      </c>
      <c r="L119" s="9" t="s">
        <v>275</v>
      </c>
      <c r="M119" s="15">
        <v>6450</v>
      </c>
      <c r="N119" s="11"/>
      <c r="O119" s="12"/>
      <c r="P119" s="12"/>
    </row>
    <row r="120" spans="1:16" x14ac:dyDescent="0.25">
      <c r="A120" s="1">
        <v>1980</v>
      </c>
      <c r="B120" s="1" t="s">
        <v>15</v>
      </c>
      <c r="C120" s="7" t="s">
        <v>36</v>
      </c>
      <c r="D120" s="8" t="s">
        <v>132</v>
      </c>
      <c r="E120" s="8" t="s">
        <v>18</v>
      </c>
      <c r="F120" s="8" t="s">
        <v>595</v>
      </c>
      <c r="G120" s="18" t="s">
        <v>524</v>
      </c>
      <c r="H120" s="8" t="s">
        <v>525</v>
      </c>
      <c r="I120" s="8" t="s">
        <v>460</v>
      </c>
      <c r="J120" s="8" t="s">
        <v>356</v>
      </c>
      <c r="K120" s="8">
        <v>97504</v>
      </c>
      <c r="L120" s="9" t="s">
        <v>276</v>
      </c>
      <c r="M120" s="10">
        <v>3648</v>
      </c>
      <c r="N120" s="11"/>
      <c r="O120" s="12"/>
      <c r="P120" s="12"/>
    </row>
    <row r="121" spans="1:16" x14ac:dyDescent="0.25">
      <c r="A121" s="1">
        <v>1980</v>
      </c>
      <c r="B121" s="1" t="s">
        <v>15</v>
      </c>
      <c r="C121" s="13" t="s">
        <v>279</v>
      </c>
      <c r="D121" s="13" t="s">
        <v>280</v>
      </c>
      <c r="E121" s="8" t="s">
        <v>18</v>
      </c>
      <c r="F121" s="8" t="s">
        <v>595</v>
      </c>
      <c r="G121" s="18" t="s">
        <v>564</v>
      </c>
      <c r="H121" s="8" t="s">
        <v>565</v>
      </c>
      <c r="I121" s="8" t="s">
        <v>363</v>
      </c>
      <c r="J121" s="8" t="s">
        <v>364</v>
      </c>
      <c r="K121" s="8" t="s">
        <v>566</v>
      </c>
      <c r="L121" s="9" t="s">
        <v>281</v>
      </c>
      <c r="M121" s="10">
        <v>81600</v>
      </c>
      <c r="N121" s="11"/>
      <c r="O121" s="12"/>
      <c r="P121" s="12"/>
    </row>
    <row r="122" spans="1:16" x14ac:dyDescent="0.25">
      <c r="A122" s="1">
        <v>1980</v>
      </c>
      <c r="B122" s="1" t="s">
        <v>15</v>
      </c>
      <c r="C122" s="7" t="s">
        <v>28</v>
      </c>
      <c r="D122" s="8" t="s">
        <v>282</v>
      </c>
      <c r="E122" s="8" t="s">
        <v>18</v>
      </c>
      <c r="F122" s="8" t="s">
        <v>595</v>
      </c>
      <c r="G122" s="18" t="s">
        <v>564</v>
      </c>
      <c r="H122" s="8" t="s">
        <v>565</v>
      </c>
      <c r="I122" s="8" t="s">
        <v>363</v>
      </c>
      <c r="J122" s="8" t="s">
        <v>364</v>
      </c>
      <c r="K122" s="8" t="s">
        <v>566</v>
      </c>
      <c r="L122" s="9" t="s">
        <v>283</v>
      </c>
      <c r="M122" s="10">
        <v>91800</v>
      </c>
      <c r="N122" s="11"/>
      <c r="O122" s="12"/>
      <c r="P122" s="12"/>
    </row>
    <row r="123" spans="1:16" x14ac:dyDescent="0.25">
      <c r="A123" s="1">
        <v>1980</v>
      </c>
      <c r="B123" s="1" t="s">
        <v>15</v>
      </c>
      <c r="C123" s="7" t="s">
        <v>30</v>
      </c>
      <c r="D123" s="8" t="s">
        <v>277</v>
      </c>
      <c r="E123" s="8" t="s">
        <v>18</v>
      </c>
      <c r="F123" s="8" t="s">
        <v>595</v>
      </c>
      <c r="G123" s="18" t="s">
        <v>564</v>
      </c>
      <c r="H123" s="8" t="s">
        <v>565</v>
      </c>
      <c r="I123" s="8" t="s">
        <v>363</v>
      </c>
      <c r="J123" s="8" t="s">
        <v>364</v>
      </c>
      <c r="K123" s="8" t="s">
        <v>566</v>
      </c>
      <c r="L123" s="9" t="s">
        <v>278</v>
      </c>
      <c r="M123" s="10">
        <v>82800</v>
      </c>
      <c r="N123" s="11"/>
      <c r="O123" s="12"/>
      <c r="P123" s="12"/>
    </row>
    <row r="124" spans="1:16" x14ac:dyDescent="0.25">
      <c r="A124" s="1">
        <v>1980</v>
      </c>
      <c r="B124" s="1" t="s">
        <v>15</v>
      </c>
      <c r="C124" s="7" t="s">
        <v>279</v>
      </c>
      <c r="D124" s="8" t="s">
        <v>132</v>
      </c>
      <c r="E124" s="8" t="s">
        <v>18</v>
      </c>
      <c r="F124" s="8" t="s">
        <v>595</v>
      </c>
      <c r="G124" s="13" t="s">
        <v>284</v>
      </c>
      <c r="H124" s="8" t="s">
        <v>589</v>
      </c>
      <c r="I124" s="8" t="s">
        <v>590</v>
      </c>
      <c r="J124" s="8" t="s">
        <v>356</v>
      </c>
      <c r="K124" s="8">
        <v>97005</v>
      </c>
      <c r="L124" s="9" t="s">
        <v>285</v>
      </c>
      <c r="M124" s="10">
        <v>12780</v>
      </c>
      <c r="N124" s="11"/>
      <c r="O124" s="12"/>
      <c r="P124" s="12"/>
    </row>
    <row r="125" spans="1:16" x14ac:dyDescent="0.25">
      <c r="A125" s="1">
        <v>1980</v>
      </c>
      <c r="B125" s="1" t="s">
        <v>15</v>
      </c>
      <c r="C125" s="13" t="s">
        <v>286</v>
      </c>
      <c r="D125" s="13" t="s">
        <v>287</v>
      </c>
      <c r="E125" s="8" t="s">
        <v>18</v>
      </c>
      <c r="F125" s="8" t="s">
        <v>595</v>
      </c>
      <c r="G125" s="18" t="s">
        <v>567</v>
      </c>
      <c r="H125" s="8" t="s">
        <v>568</v>
      </c>
      <c r="I125" s="8" t="s">
        <v>569</v>
      </c>
      <c r="J125" s="8" t="s">
        <v>356</v>
      </c>
      <c r="K125" s="8">
        <v>97420</v>
      </c>
      <c r="L125" s="9" t="s">
        <v>84</v>
      </c>
      <c r="M125" s="10">
        <v>6384</v>
      </c>
      <c r="N125" s="11"/>
      <c r="O125" s="12"/>
      <c r="P125" s="12"/>
    </row>
    <row r="126" spans="1:16" x14ac:dyDescent="0.25">
      <c r="A126" s="1">
        <v>1980</v>
      </c>
      <c r="B126" s="1" t="s">
        <v>15</v>
      </c>
      <c r="C126" s="13" t="s">
        <v>288</v>
      </c>
      <c r="D126" s="13" t="s">
        <v>289</v>
      </c>
      <c r="E126" s="8" t="s">
        <v>47</v>
      </c>
      <c r="F126" s="8" t="s">
        <v>594</v>
      </c>
      <c r="G126" s="18" t="s">
        <v>526</v>
      </c>
      <c r="H126" s="8" t="s">
        <v>527</v>
      </c>
      <c r="I126" s="8" t="s">
        <v>528</v>
      </c>
      <c r="J126" s="8" t="s">
        <v>356</v>
      </c>
      <c r="K126" s="8">
        <v>97457</v>
      </c>
      <c r="L126" s="9" t="s">
        <v>290</v>
      </c>
      <c r="M126" s="10">
        <v>30144.6</v>
      </c>
      <c r="N126" s="11"/>
      <c r="O126" s="12"/>
      <c r="P126" s="12"/>
    </row>
    <row r="127" spans="1:16" x14ac:dyDescent="0.25">
      <c r="A127" s="1">
        <v>1980</v>
      </c>
      <c r="B127" s="1" t="s">
        <v>15</v>
      </c>
      <c r="C127" s="13" t="s">
        <v>254</v>
      </c>
      <c r="D127" s="13" t="s">
        <v>255</v>
      </c>
      <c r="E127" s="8" t="s">
        <v>47</v>
      </c>
      <c r="F127" s="8" t="s">
        <v>594</v>
      </c>
      <c r="G127" s="18" t="s">
        <v>526</v>
      </c>
      <c r="H127" s="8" t="s">
        <v>527</v>
      </c>
      <c r="I127" s="8" t="s">
        <v>528</v>
      </c>
      <c r="J127" s="8" t="s">
        <v>356</v>
      </c>
      <c r="K127" s="8">
        <v>97457</v>
      </c>
      <c r="L127" s="9" t="s">
        <v>217</v>
      </c>
      <c r="M127" s="10">
        <v>77122</v>
      </c>
      <c r="N127" s="11"/>
      <c r="O127" s="12"/>
      <c r="P127" s="12"/>
    </row>
    <row r="128" spans="1:16" x14ac:dyDescent="0.25">
      <c r="A128" s="1">
        <v>1980</v>
      </c>
      <c r="B128" s="1" t="s">
        <v>15</v>
      </c>
      <c r="C128" s="13" t="s">
        <v>45</v>
      </c>
      <c r="D128" s="13" t="s">
        <v>291</v>
      </c>
      <c r="E128" s="8" t="s">
        <v>47</v>
      </c>
      <c r="F128" s="8" t="s">
        <v>594</v>
      </c>
      <c r="G128" s="18" t="s">
        <v>526</v>
      </c>
      <c r="H128" s="8" t="s">
        <v>527</v>
      </c>
      <c r="I128" s="8" t="s">
        <v>528</v>
      </c>
      <c r="J128" s="8" t="s">
        <v>356</v>
      </c>
      <c r="K128" s="8">
        <v>97457</v>
      </c>
      <c r="L128" s="9" t="s">
        <v>48</v>
      </c>
      <c r="M128" s="10">
        <v>2100</v>
      </c>
      <c r="N128" s="16"/>
      <c r="O128" s="12"/>
      <c r="P128" s="12"/>
    </row>
    <row r="129" spans="1:16" x14ac:dyDescent="0.25">
      <c r="A129" s="1">
        <v>1980</v>
      </c>
      <c r="B129" s="1" t="s">
        <v>15</v>
      </c>
      <c r="C129" s="8" t="s">
        <v>82</v>
      </c>
      <c r="D129" s="8" t="s">
        <v>107</v>
      </c>
      <c r="E129" s="8" t="s">
        <v>47</v>
      </c>
      <c r="F129" s="8" t="s">
        <v>594</v>
      </c>
      <c r="G129" s="18" t="s">
        <v>526</v>
      </c>
      <c r="H129" s="8" t="s">
        <v>527</v>
      </c>
      <c r="I129" s="8" t="s">
        <v>528</v>
      </c>
      <c r="J129" s="8" t="s">
        <v>356</v>
      </c>
      <c r="K129" s="8">
        <v>97457</v>
      </c>
      <c r="L129" s="9" t="s">
        <v>84</v>
      </c>
      <c r="M129" s="10">
        <v>177644</v>
      </c>
      <c r="N129" s="11"/>
      <c r="O129" s="12"/>
      <c r="P129" s="12"/>
    </row>
    <row r="130" spans="1:16" x14ac:dyDescent="0.25">
      <c r="A130" s="1">
        <v>1980</v>
      </c>
      <c r="B130" s="1" t="s">
        <v>15</v>
      </c>
      <c r="C130" s="8" t="s">
        <v>292</v>
      </c>
      <c r="D130" s="8" t="s">
        <v>50</v>
      </c>
      <c r="E130" s="8" t="s">
        <v>47</v>
      </c>
      <c r="F130" s="8" t="s">
        <v>594</v>
      </c>
      <c r="G130" s="18" t="s">
        <v>526</v>
      </c>
      <c r="H130" s="8" t="s">
        <v>527</v>
      </c>
      <c r="I130" s="8" t="s">
        <v>528</v>
      </c>
      <c r="J130" s="8" t="s">
        <v>356</v>
      </c>
      <c r="K130" s="8">
        <v>97457</v>
      </c>
      <c r="L130" s="9" t="s">
        <v>51</v>
      </c>
      <c r="M130" s="10">
        <v>200</v>
      </c>
      <c r="N130" s="11"/>
      <c r="O130" s="12"/>
      <c r="P130" s="12"/>
    </row>
    <row r="131" spans="1:16" x14ac:dyDescent="0.25">
      <c r="A131" s="1">
        <v>1980</v>
      </c>
      <c r="B131" s="1" t="s">
        <v>15</v>
      </c>
      <c r="C131" s="13" t="s">
        <v>293</v>
      </c>
      <c r="D131" s="13" t="s">
        <v>255</v>
      </c>
      <c r="E131" s="8" t="s">
        <v>47</v>
      </c>
      <c r="F131" s="8" t="s">
        <v>594</v>
      </c>
      <c r="G131" s="18" t="s">
        <v>526</v>
      </c>
      <c r="H131" s="8" t="s">
        <v>527</v>
      </c>
      <c r="I131" s="8" t="s">
        <v>528</v>
      </c>
      <c r="J131" s="8" t="s">
        <v>356</v>
      </c>
      <c r="K131" s="8">
        <v>97457</v>
      </c>
      <c r="L131" s="9" t="s">
        <v>217</v>
      </c>
      <c r="M131" s="14">
        <v>77122</v>
      </c>
      <c r="N131" s="11"/>
      <c r="O131" s="12"/>
      <c r="P131" s="12"/>
    </row>
    <row r="132" spans="1:16" x14ac:dyDescent="0.25">
      <c r="A132" s="1">
        <v>1980</v>
      </c>
      <c r="B132" s="1" t="s">
        <v>15</v>
      </c>
      <c r="C132" s="8" t="s">
        <v>294</v>
      </c>
      <c r="D132" s="8" t="s">
        <v>87</v>
      </c>
      <c r="E132" s="8" t="s">
        <v>47</v>
      </c>
      <c r="F132" s="8" t="s">
        <v>594</v>
      </c>
      <c r="G132" s="18" t="s">
        <v>526</v>
      </c>
      <c r="H132" s="8" t="s">
        <v>527</v>
      </c>
      <c r="I132" s="8" t="s">
        <v>528</v>
      </c>
      <c r="J132" s="8" t="s">
        <v>356</v>
      </c>
      <c r="K132" s="8">
        <v>97457</v>
      </c>
      <c r="L132" s="9" t="s">
        <v>88</v>
      </c>
      <c r="M132" s="15">
        <v>1100</v>
      </c>
      <c r="N132" s="11"/>
      <c r="O132" s="12"/>
      <c r="P132" s="12"/>
    </row>
    <row r="133" spans="1:16" x14ac:dyDescent="0.25">
      <c r="A133" s="1">
        <v>1980</v>
      </c>
      <c r="B133" s="1" t="s">
        <v>15</v>
      </c>
      <c r="C133" s="13" t="s">
        <v>295</v>
      </c>
      <c r="D133" s="13" t="s">
        <v>296</v>
      </c>
      <c r="E133" s="13" t="s">
        <v>54</v>
      </c>
      <c r="F133" s="8" t="s">
        <v>594</v>
      </c>
      <c r="G133" s="18" t="s">
        <v>529</v>
      </c>
      <c r="H133" s="8" t="s">
        <v>530</v>
      </c>
      <c r="I133" s="8" t="s">
        <v>460</v>
      </c>
      <c r="J133" s="8" t="s">
        <v>356</v>
      </c>
      <c r="K133" s="8">
        <v>97501</v>
      </c>
      <c r="L133" s="9" t="s">
        <v>84</v>
      </c>
      <c r="M133" s="10">
        <v>1896559</v>
      </c>
      <c r="N133" s="11">
        <v>60810.7</v>
      </c>
      <c r="O133" s="12">
        <v>1957369.7</v>
      </c>
      <c r="P133" s="12"/>
    </row>
    <row r="134" spans="1:16" x14ac:dyDescent="0.25">
      <c r="A134" s="1">
        <v>1980</v>
      </c>
      <c r="B134" s="1" t="s">
        <v>15</v>
      </c>
      <c r="C134" s="8" t="s">
        <v>118</v>
      </c>
      <c r="D134" s="8" t="s">
        <v>80</v>
      </c>
      <c r="E134" s="8" t="s">
        <v>47</v>
      </c>
      <c r="F134" s="8" t="s">
        <v>594</v>
      </c>
      <c r="G134" s="18" t="s">
        <v>531</v>
      </c>
      <c r="H134" s="8" t="s">
        <v>532</v>
      </c>
      <c r="I134" s="8" t="s">
        <v>380</v>
      </c>
      <c r="J134" s="8" t="s">
        <v>356</v>
      </c>
      <c r="K134" s="8" t="s">
        <v>533</v>
      </c>
      <c r="L134" s="9" t="s">
        <v>297</v>
      </c>
      <c r="M134" s="10">
        <v>1080</v>
      </c>
      <c r="N134" s="11"/>
      <c r="O134" s="12"/>
      <c r="P134" s="12"/>
    </row>
    <row r="135" spans="1:16" x14ac:dyDescent="0.25">
      <c r="A135" s="1">
        <v>1980</v>
      </c>
      <c r="B135" s="1" t="s">
        <v>15</v>
      </c>
      <c r="C135" s="8" t="s">
        <v>118</v>
      </c>
      <c r="D135" s="8" t="s">
        <v>298</v>
      </c>
      <c r="E135" s="8" t="s">
        <v>47</v>
      </c>
      <c r="F135" s="8" t="s">
        <v>594</v>
      </c>
      <c r="G135" s="18" t="s">
        <v>531</v>
      </c>
      <c r="H135" s="8" t="s">
        <v>532</v>
      </c>
      <c r="I135" s="8" t="s">
        <v>380</v>
      </c>
      <c r="J135" s="8" t="s">
        <v>356</v>
      </c>
      <c r="K135" s="8" t="s">
        <v>533</v>
      </c>
      <c r="L135" s="9" t="s">
        <v>297</v>
      </c>
      <c r="M135" s="10">
        <v>135</v>
      </c>
      <c r="N135" s="11"/>
      <c r="O135" s="12"/>
      <c r="P135" s="12"/>
    </row>
    <row r="136" spans="1:16" x14ac:dyDescent="0.25">
      <c r="A136" s="1">
        <v>1980</v>
      </c>
      <c r="B136" s="1" t="s">
        <v>15</v>
      </c>
      <c r="C136" s="8" t="s">
        <v>118</v>
      </c>
      <c r="D136" s="8" t="s">
        <v>299</v>
      </c>
      <c r="E136" s="8" t="s">
        <v>47</v>
      </c>
      <c r="F136" s="8" t="s">
        <v>594</v>
      </c>
      <c r="G136" s="18" t="s">
        <v>531</v>
      </c>
      <c r="H136" s="8" t="s">
        <v>532</v>
      </c>
      <c r="I136" s="8" t="s">
        <v>380</v>
      </c>
      <c r="J136" s="8" t="s">
        <v>356</v>
      </c>
      <c r="K136" s="8" t="s">
        <v>533</v>
      </c>
      <c r="L136" s="9" t="s">
        <v>297</v>
      </c>
      <c r="M136" s="10">
        <v>135</v>
      </c>
      <c r="N136" s="11"/>
      <c r="O136" s="12"/>
      <c r="P136" s="12"/>
    </row>
    <row r="137" spans="1:16" x14ac:dyDescent="0.25">
      <c r="A137" s="1">
        <v>1980</v>
      </c>
      <c r="B137" s="1" t="s">
        <v>15</v>
      </c>
      <c r="C137" s="13" t="s">
        <v>254</v>
      </c>
      <c r="D137" s="13" t="s">
        <v>80</v>
      </c>
      <c r="E137" s="8" t="s">
        <v>47</v>
      </c>
      <c r="F137" s="8" t="s">
        <v>594</v>
      </c>
      <c r="G137" s="18" t="s">
        <v>531</v>
      </c>
      <c r="H137" s="8" t="s">
        <v>532</v>
      </c>
      <c r="I137" s="8" t="s">
        <v>380</v>
      </c>
      <c r="J137" s="8" t="s">
        <v>356</v>
      </c>
      <c r="K137" s="8" t="s">
        <v>533</v>
      </c>
      <c r="L137" s="9" t="s">
        <v>217</v>
      </c>
      <c r="M137" s="10">
        <v>38562</v>
      </c>
      <c r="N137" s="11"/>
      <c r="O137" s="12"/>
      <c r="P137" s="12"/>
    </row>
    <row r="138" spans="1:16" x14ac:dyDescent="0.25">
      <c r="A138" s="1">
        <v>1980</v>
      </c>
      <c r="B138" s="1" t="s">
        <v>15</v>
      </c>
      <c r="C138" s="13" t="s">
        <v>254</v>
      </c>
      <c r="D138" s="13" t="s">
        <v>300</v>
      </c>
      <c r="E138" s="8" t="s">
        <v>47</v>
      </c>
      <c r="F138" s="8" t="s">
        <v>594</v>
      </c>
      <c r="G138" s="18" t="s">
        <v>531</v>
      </c>
      <c r="H138" s="8" t="s">
        <v>532</v>
      </c>
      <c r="I138" s="8" t="s">
        <v>380</v>
      </c>
      <c r="J138" s="8" t="s">
        <v>356</v>
      </c>
      <c r="K138" s="8" t="s">
        <v>533</v>
      </c>
      <c r="L138" s="9" t="s">
        <v>217</v>
      </c>
      <c r="M138" s="10">
        <v>38562</v>
      </c>
      <c r="N138" s="11"/>
      <c r="O138" s="12"/>
      <c r="P138" s="12"/>
    </row>
    <row r="139" spans="1:16" x14ac:dyDescent="0.25">
      <c r="A139" s="1">
        <v>1980</v>
      </c>
      <c r="B139" s="1" t="s">
        <v>15</v>
      </c>
      <c r="C139" s="13" t="s">
        <v>45</v>
      </c>
      <c r="D139" s="13" t="s">
        <v>301</v>
      </c>
      <c r="E139" s="8" t="s">
        <v>47</v>
      </c>
      <c r="F139" s="8" t="s">
        <v>594</v>
      </c>
      <c r="G139" s="18" t="s">
        <v>531</v>
      </c>
      <c r="H139" s="8" t="s">
        <v>532</v>
      </c>
      <c r="I139" s="8" t="s">
        <v>380</v>
      </c>
      <c r="J139" s="8" t="s">
        <v>356</v>
      </c>
      <c r="K139" s="8" t="s">
        <v>533</v>
      </c>
      <c r="L139" s="9" t="s">
        <v>48</v>
      </c>
      <c r="M139" s="10">
        <v>600</v>
      </c>
      <c r="N139" s="16"/>
      <c r="O139" s="12"/>
      <c r="P139" s="12"/>
    </row>
    <row r="140" spans="1:16" x14ac:dyDescent="0.25">
      <c r="A140" s="1">
        <v>1980</v>
      </c>
      <c r="B140" s="1" t="s">
        <v>15</v>
      </c>
      <c r="C140" s="13" t="s">
        <v>45</v>
      </c>
      <c r="D140" s="13" t="s">
        <v>302</v>
      </c>
      <c r="E140" s="8" t="s">
        <v>47</v>
      </c>
      <c r="F140" s="8" t="s">
        <v>594</v>
      </c>
      <c r="G140" s="18" t="s">
        <v>531</v>
      </c>
      <c r="H140" s="8" t="s">
        <v>532</v>
      </c>
      <c r="I140" s="8" t="s">
        <v>380</v>
      </c>
      <c r="J140" s="8" t="s">
        <v>356</v>
      </c>
      <c r="K140" s="8" t="s">
        <v>533</v>
      </c>
      <c r="L140" s="9" t="s">
        <v>48</v>
      </c>
      <c r="M140" s="10">
        <v>2100</v>
      </c>
      <c r="N140" s="11"/>
      <c r="O140" s="12"/>
      <c r="P140" s="12"/>
    </row>
    <row r="141" spans="1:16" x14ac:dyDescent="0.25">
      <c r="A141" s="1">
        <v>1980</v>
      </c>
      <c r="B141" s="1" t="s">
        <v>15</v>
      </c>
      <c r="C141" s="8" t="s">
        <v>303</v>
      </c>
      <c r="D141" s="8" t="s">
        <v>304</v>
      </c>
      <c r="E141" s="8" t="s">
        <v>47</v>
      </c>
      <c r="F141" s="8" t="s">
        <v>594</v>
      </c>
      <c r="G141" s="18" t="s">
        <v>531</v>
      </c>
      <c r="H141" s="8" t="s">
        <v>532</v>
      </c>
      <c r="I141" s="8" t="s">
        <v>380</v>
      </c>
      <c r="J141" s="8" t="s">
        <v>356</v>
      </c>
      <c r="K141" s="8" t="s">
        <v>533</v>
      </c>
      <c r="L141" s="9" t="s">
        <v>305</v>
      </c>
      <c r="M141" s="10">
        <v>500</v>
      </c>
      <c r="N141" s="11"/>
      <c r="O141" s="12"/>
      <c r="P141" s="12"/>
    </row>
    <row r="142" spans="1:16" x14ac:dyDescent="0.25">
      <c r="A142" s="1">
        <v>1980</v>
      </c>
      <c r="B142" s="1" t="s">
        <v>15</v>
      </c>
      <c r="C142" s="8" t="s">
        <v>303</v>
      </c>
      <c r="D142" s="8" t="s">
        <v>306</v>
      </c>
      <c r="E142" s="8" t="s">
        <v>47</v>
      </c>
      <c r="F142" s="8" t="s">
        <v>594</v>
      </c>
      <c r="G142" s="18" t="s">
        <v>531</v>
      </c>
      <c r="H142" s="8" t="s">
        <v>532</v>
      </c>
      <c r="I142" s="8" t="s">
        <v>380</v>
      </c>
      <c r="J142" s="8" t="s">
        <v>356</v>
      </c>
      <c r="K142" s="8" t="s">
        <v>533</v>
      </c>
      <c r="L142" s="9" t="s">
        <v>307</v>
      </c>
      <c r="M142" s="10">
        <v>500</v>
      </c>
      <c r="N142" s="11"/>
      <c r="O142" s="12"/>
      <c r="P142" s="12"/>
    </row>
    <row r="143" spans="1:16" x14ac:dyDescent="0.25">
      <c r="A143" s="1">
        <v>1980</v>
      </c>
      <c r="B143" s="1" t="s">
        <v>15</v>
      </c>
      <c r="C143" s="13" t="s">
        <v>308</v>
      </c>
      <c r="D143" s="13" t="s">
        <v>309</v>
      </c>
      <c r="E143" s="8" t="s">
        <v>47</v>
      </c>
      <c r="F143" s="8" t="s">
        <v>594</v>
      </c>
      <c r="G143" s="18" t="s">
        <v>531</v>
      </c>
      <c r="H143" s="8" t="s">
        <v>532</v>
      </c>
      <c r="I143" s="8" t="s">
        <v>380</v>
      </c>
      <c r="J143" s="8" t="s">
        <v>356</v>
      </c>
      <c r="K143" s="8" t="s">
        <v>533</v>
      </c>
      <c r="L143" s="9" t="s">
        <v>310</v>
      </c>
      <c r="M143" s="10">
        <v>500</v>
      </c>
      <c r="N143" s="11"/>
      <c r="O143" s="12"/>
      <c r="P143" s="12"/>
    </row>
    <row r="144" spans="1:16" x14ac:dyDescent="0.25">
      <c r="A144" s="1">
        <v>1980</v>
      </c>
      <c r="B144" s="1" t="s">
        <v>15</v>
      </c>
      <c r="C144" s="13" t="s">
        <v>42</v>
      </c>
      <c r="D144" s="13" t="s">
        <v>104</v>
      </c>
      <c r="E144" s="8" t="s">
        <v>47</v>
      </c>
      <c r="F144" s="8" t="s">
        <v>594</v>
      </c>
      <c r="G144" s="18" t="s">
        <v>531</v>
      </c>
      <c r="H144" s="8" t="s">
        <v>532</v>
      </c>
      <c r="I144" s="8" t="s">
        <v>380</v>
      </c>
      <c r="J144" s="8" t="s">
        <v>356</v>
      </c>
      <c r="K144" s="8" t="s">
        <v>533</v>
      </c>
      <c r="L144" s="9" t="s">
        <v>212</v>
      </c>
      <c r="M144" s="10">
        <v>1000</v>
      </c>
      <c r="N144" s="11"/>
      <c r="O144" s="12"/>
      <c r="P144" s="12"/>
    </row>
    <row r="145" spans="1:16" x14ac:dyDescent="0.25">
      <c r="A145" s="1">
        <v>1980</v>
      </c>
      <c r="B145" s="1" t="s">
        <v>15</v>
      </c>
      <c r="C145" s="8" t="s">
        <v>82</v>
      </c>
      <c r="D145" s="13" t="s">
        <v>107</v>
      </c>
      <c r="E145" s="8" t="s">
        <v>47</v>
      </c>
      <c r="F145" s="8" t="s">
        <v>594</v>
      </c>
      <c r="G145" s="18" t="s">
        <v>531</v>
      </c>
      <c r="H145" s="8" t="s">
        <v>532</v>
      </c>
      <c r="I145" s="8" t="s">
        <v>380</v>
      </c>
      <c r="J145" s="8" t="s">
        <v>356</v>
      </c>
      <c r="K145" s="8" t="s">
        <v>533</v>
      </c>
      <c r="L145" s="9" t="s">
        <v>84</v>
      </c>
      <c r="M145" s="10">
        <v>178000</v>
      </c>
      <c r="N145" s="11"/>
      <c r="O145" s="12"/>
      <c r="P145" s="12"/>
    </row>
    <row r="146" spans="1:16" x14ac:dyDescent="0.25">
      <c r="A146" s="1">
        <v>1980</v>
      </c>
      <c r="B146" s="1" t="s">
        <v>15</v>
      </c>
      <c r="C146" s="8" t="s">
        <v>311</v>
      </c>
      <c r="D146" s="8" t="s">
        <v>50</v>
      </c>
      <c r="E146" s="8" t="s">
        <v>47</v>
      </c>
      <c r="F146" s="8" t="s">
        <v>594</v>
      </c>
      <c r="G146" s="18" t="s">
        <v>531</v>
      </c>
      <c r="H146" s="8" t="s">
        <v>532</v>
      </c>
      <c r="I146" s="8" t="s">
        <v>380</v>
      </c>
      <c r="J146" s="8" t="s">
        <v>356</v>
      </c>
      <c r="K146" s="8" t="s">
        <v>533</v>
      </c>
      <c r="L146" s="9" t="s">
        <v>51</v>
      </c>
      <c r="M146" s="10">
        <v>800</v>
      </c>
      <c r="N146" s="11"/>
      <c r="O146" s="12"/>
      <c r="P146" s="12"/>
    </row>
    <row r="147" spans="1:16" x14ac:dyDescent="0.25">
      <c r="A147" s="1">
        <v>1980</v>
      </c>
      <c r="B147" s="1" t="s">
        <v>15</v>
      </c>
      <c r="C147" s="13" t="s">
        <v>254</v>
      </c>
      <c r="D147" s="13" t="s">
        <v>312</v>
      </c>
      <c r="E147" s="8" t="s">
        <v>47</v>
      </c>
      <c r="F147" s="8" t="s">
        <v>594</v>
      </c>
      <c r="G147" s="18" t="s">
        <v>531</v>
      </c>
      <c r="H147" s="8" t="s">
        <v>532</v>
      </c>
      <c r="I147" s="8" t="s">
        <v>380</v>
      </c>
      <c r="J147" s="8" t="s">
        <v>356</v>
      </c>
      <c r="K147" s="8" t="s">
        <v>533</v>
      </c>
      <c r="L147" s="9" t="s">
        <v>217</v>
      </c>
      <c r="M147" s="14">
        <v>38562</v>
      </c>
      <c r="N147" s="11"/>
      <c r="O147" s="12"/>
      <c r="P147" s="12"/>
    </row>
    <row r="148" spans="1:16" x14ac:dyDescent="0.25">
      <c r="A148" s="1">
        <v>1980</v>
      </c>
      <c r="B148" s="1" t="s">
        <v>15</v>
      </c>
      <c r="C148" s="8" t="s">
        <v>313</v>
      </c>
      <c r="D148" s="8" t="s">
        <v>87</v>
      </c>
      <c r="E148" s="8" t="s">
        <v>47</v>
      </c>
      <c r="F148" s="8" t="s">
        <v>594</v>
      </c>
      <c r="G148" s="18" t="s">
        <v>531</v>
      </c>
      <c r="H148" s="8" t="s">
        <v>532</v>
      </c>
      <c r="I148" s="8" t="s">
        <v>380</v>
      </c>
      <c r="J148" s="8" t="s">
        <v>356</v>
      </c>
      <c r="K148" s="8" t="s">
        <v>533</v>
      </c>
      <c r="L148" s="9" t="s">
        <v>88</v>
      </c>
      <c r="M148" s="15">
        <v>1100</v>
      </c>
      <c r="N148" s="11"/>
      <c r="O148" s="12"/>
      <c r="P148" s="12"/>
    </row>
    <row r="149" spans="1:16" x14ac:dyDescent="0.25">
      <c r="A149" s="1">
        <v>1980</v>
      </c>
      <c r="B149" s="1" t="s">
        <v>15</v>
      </c>
      <c r="C149" s="13" t="s">
        <v>167</v>
      </c>
      <c r="D149" s="13" t="s">
        <v>314</v>
      </c>
      <c r="E149" s="8" t="s">
        <v>47</v>
      </c>
      <c r="F149" s="8" t="s">
        <v>594</v>
      </c>
      <c r="G149" s="18" t="s">
        <v>531</v>
      </c>
      <c r="H149" s="8" t="s">
        <v>532</v>
      </c>
      <c r="I149" s="8" t="s">
        <v>380</v>
      </c>
      <c r="J149" s="8" t="s">
        <v>356</v>
      </c>
      <c r="K149" s="8" t="s">
        <v>533</v>
      </c>
      <c r="L149" s="9" t="s">
        <v>315</v>
      </c>
      <c r="M149" s="10">
        <v>900</v>
      </c>
      <c r="N149" s="11"/>
      <c r="O149" s="12"/>
      <c r="P149" s="12"/>
    </row>
    <row r="150" spans="1:16" x14ac:dyDescent="0.25">
      <c r="A150" s="1">
        <v>1980</v>
      </c>
      <c r="B150" s="1" t="s">
        <v>15</v>
      </c>
      <c r="C150" s="13" t="s">
        <v>172</v>
      </c>
      <c r="D150" s="13" t="s">
        <v>173</v>
      </c>
      <c r="E150" s="13" t="s">
        <v>174</v>
      </c>
      <c r="F150" s="13" t="s">
        <v>594</v>
      </c>
      <c r="G150" s="13" t="s">
        <v>17</v>
      </c>
      <c r="H150" s="8" t="s">
        <v>534</v>
      </c>
      <c r="I150" s="8" t="s">
        <v>408</v>
      </c>
      <c r="J150" s="8" t="s">
        <v>356</v>
      </c>
      <c r="K150" s="8">
        <v>97470</v>
      </c>
      <c r="L150" s="9" t="s">
        <v>84</v>
      </c>
      <c r="M150" s="10">
        <v>2600</v>
      </c>
      <c r="N150" s="11"/>
      <c r="O150" s="12"/>
      <c r="P150" s="8"/>
    </row>
    <row r="151" spans="1:16" x14ac:dyDescent="0.25">
      <c r="A151" s="1">
        <v>1980</v>
      </c>
      <c r="B151" s="1" t="s">
        <v>15</v>
      </c>
      <c r="C151" s="13" t="s">
        <v>163</v>
      </c>
      <c r="D151" s="13" t="s">
        <v>164</v>
      </c>
      <c r="E151" s="13" t="s">
        <v>174</v>
      </c>
      <c r="F151" s="13" t="s">
        <v>594</v>
      </c>
      <c r="G151" s="13" t="s">
        <v>17</v>
      </c>
      <c r="H151" s="8" t="s">
        <v>534</v>
      </c>
      <c r="I151" s="8" t="s">
        <v>408</v>
      </c>
      <c r="J151" s="8" t="s">
        <v>356</v>
      </c>
      <c r="K151" s="8">
        <v>97470</v>
      </c>
      <c r="L151" s="9" t="s">
        <v>70</v>
      </c>
      <c r="M151" s="10">
        <v>4910</v>
      </c>
      <c r="N151" s="11"/>
      <c r="O151" s="12"/>
      <c r="P151" s="8"/>
    </row>
    <row r="152" spans="1:16" x14ac:dyDescent="0.25">
      <c r="A152" s="1">
        <v>1980</v>
      </c>
      <c r="B152" s="1" t="s">
        <v>15</v>
      </c>
      <c r="C152" s="13" t="s">
        <v>82</v>
      </c>
      <c r="D152" s="13" t="s">
        <v>107</v>
      </c>
      <c r="E152" s="13" t="s">
        <v>316</v>
      </c>
      <c r="F152" s="13" t="s">
        <v>594</v>
      </c>
      <c r="G152" s="13" t="s">
        <v>317</v>
      </c>
      <c r="H152" s="8" t="s">
        <v>537</v>
      </c>
      <c r="I152" s="8" t="s">
        <v>445</v>
      </c>
      <c r="J152" s="8" t="s">
        <v>356</v>
      </c>
      <c r="K152" s="8">
        <v>97603</v>
      </c>
      <c r="L152" s="9" t="s">
        <v>84</v>
      </c>
      <c r="M152" s="10">
        <v>257000</v>
      </c>
      <c r="N152" s="11"/>
      <c r="O152" s="12"/>
      <c r="P152" s="8"/>
    </row>
    <row r="153" spans="1:16" x14ac:dyDescent="0.25">
      <c r="A153" s="1">
        <v>1980</v>
      </c>
      <c r="B153" s="1" t="s">
        <v>15</v>
      </c>
      <c r="C153" s="7" t="s">
        <v>30</v>
      </c>
      <c r="D153" s="8" t="s">
        <v>318</v>
      </c>
      <c r="E153" s="8" t="s">
        <v>18</v>
      </c>
      <c r="F153" s="8" t="s">
        <v>595</v>
      </c>
      <c r="G153" s="13" t="s">
        <v>319</v>
      </c>
      <c r="H153" s="8" t="s">
        <v>538</v>
      </c>
      <c r="I153" s="8" t="s">
        <v>539</v>
      </c>
      <c r="J153" s="8" t="s">
        <v>493</v>
      </c>
      <c r="K153" s="8" t="s">
        <v>540</v>
      </c>
      <c r="L153" s="9" t="s">
        <v>24</v>
      </c>
      <c r="M153" s="10">
        <v>109200</v>
      </c>
      <c r="N153" s="11"/>
      <c r="O153" s="12"/>
      <c r="P153" s="8"/>
    </row>
    <row r="154" spans="1:16" x14ac:dyDescent="0.25">
      <c r="A154" s="1">
        <v>1980</v>
      </c>
      <c r="B154" s="1" t="s">
        <v>15</v>
      </c>
      <c r="C154" s="8" t="s">
        <v>320</v>
      </c>
      <c r="D154" s="8" t="s">
        <v>321</v>
      </c>
      <c r="E154" s="8" t="s">
        <v>195</v>
      </c>
      <c r="F154" s="8" t="s">
        <v>594</v>
      </c>
      <c r="G154" s="18" t="s">
        <v>541</v>
      </c>
      <c r="H154" s="8" t="s">
        <v>542</v>
      </c>
      <c r="I154" s="8" t="s">
        <v>543</v>
      </c>
      <c r="J154" s="8" t="s">
        <v>467</v>
      </c>
      <c r="K154" s="8">
        <v>27609</v>
      </c>
      <c r="L154" s="9" t="s">
        <v>127</v>
      </c>
      <c r="M154" s="10">
        <v>14400</v>
      </c>
      <c r="N154" s="11"/>
      <c r="O154" s="12"/>
      <c r="P154" s="8"/>
    </row>
    <row r="155" spans="1:16" x14ac:dyDescent="0.25">
      <c r="A155" s="1">
        <v>1980</v>
      </c>
      <c r="B155" s="1" t="s">
        <v>15</v>
      </c>
      <c r="C155" s="13" t="s">
        <v>322</v>
      </c>
      <c r="D155" s="13" t="s">
        <v>323</v>
      </c>
      <c r="E155" s="13" t="s">
        <v>60</v>
      </c>
      <c r="F155" s="8" t="s">
        <v>594</v>
      </c>
      <c r="G155" s="18" t="s">
        <v>544</v>
      </c>
      <c r="H155" s="8" t="s">
        <v>545</v>
      </c>
      <c r="I155" s="8" t="s">
        <v>397</v>
      </c>
      <c r="J155" s="8" t="s">
        <v>356</v>
      </c>
      <c r="K155" s="8">
        <v>97470</v>
      </c>
      <c r="L155" s="9" t="s">
        <v>324</v>
      </c>
      <c r="M155" s="14">
        <v>10706.5</v>
      </c>
      <c r="N155" s="11"/>
      <c r="O155" s="12"/>
      <c r="P155" s="8"/>
    </row>
    <row r="156" spans="1:16" x14ac:dyDescent="0.25">
      <c r="A156" s="1">
        <v>1980</v>
      </c>
      <c r="B156" s="1" t="s">
        <v>15</v>
      </c>
      <c r="C156" s="13" t="s">
        <v>308</v>
      </c>
      <c r="D156" s="13" t="s">
        <v>325</v>
      </c>
      <c r="E156" s="13" t="s">
        <v>60</v>
      </c>
      <c r="F156" s="8" t="s">
        <v>594</v>
      </c>
      <c r="G156" s="13" t="s">
        <v>326</v>
      </c>
      <c r="H156" s="8" t="s">
        <v>546</v>
      </c>
      <c r="I156" s="8" t="s">
        <v>408</v>
      </c>
      <c r="J156" s="8" t="s">
        <v>356</v>
      </c>
      <c r="K156" s="8" t="s">
        <v>547</v>
      </c>
      <c r="L156" s="9" t="s">
        <v>327</v>
      </c>
      <c r="M156" s="10">
        <v>500</v>
      </c>
      <c r="N156" s="11"/>
      <c r="O156" s="12"/>
      <c r="P156" s="8"/>
    </row>
    <row r="157" spans="1:16" x14ac:dyDescent="0.25">
      <c r="A157" s="1">
        <v>1980</v>
      </c>
      <c r="B157" s="1" t="s">
        <v>15</v>
      </c>
      <c r="C157" s="7" t="s">
        <v>329</v>
      </c>
      <c r="D157" s="8"/>
      <c r="E157" s="8" t="s">
        <v>23</v>
      </c>
      <c r="F157" s="8" t="s">
        <v>594</v>
      </c>
      <c r="G157" s="18" t="s">
        <v>548</v>
      </c>
      <c r="H157" s="8" t="s">
        <v>549</v>
      </c>
      <c r="I157" s="8" t="s">
        <v>397</v>
      </c>
      <c r="J157" s="8" t="s">
        <v>356</v>
      </c>
      <c r="K157" s="8">
        <v>97470</v>
      </c>
      <c r="L157" s="9" t="s">
        <v>330</v>
      </c>
      <c r="M157" s="10">
        <v>315</v>
      </c>
      <c r="N157" s="11"/>
      <c r="O157" s="12"/>
      <c r="P157" s="8"/>
    </row>
    <row r="158" spans="1:16" x14ac:dyDescent="0.25">
      <c r="A158" s="1">
        <v>1980</v>
      </c>
      <c r="B158" s="1" t="s">
        <v>15</v>
      </c>
      <c r="C158" s="8" t="s">
        <v>331</v>
      </c>
      <c r="D158" s="8" t="s">
        <v>332</v>
      </c>
      <c r="E158" s="8" t="s">
        <v>23</v>
      </c>
      <c r="F158" s="8" t="s">
        <v>594</v>
      </c>
      <c r="G158" s="18" t="s">
        <v>548</v>
      </c>
      <c r="H158" s="8" t="s">
        <v>549</v>
      </c>
      <c r="I158" s="8" t="s">
        <v>397</v>
      </c>
      <c r="J158" s="8" t="s">
        <v>356</v>
      </c>
      <c r="K158" s="8">
        <v>97470</v>
      </c>
      <c r="L158" s="9" t="s">
        <v>127</v>
      </c>
      <c r="M158" s="10">
        <v>25000</v>
      </c>
      <c r="N158" s="11"/>
      <c r="O158" s="12"/>
      <c r="P158" s="8"/>
    </row>
    <row r="159" spans="1:16" x14ac:dyDescent="0.25">
      <c r="A159" s="1">
        <v>1980</v>
      </c>
      <c r="B159" s="1" t="s">
        <v>15</v>
      </c>
      <c r="C159" s="8" t="s">
        <v>333</v>
      </c>
      <c r="D159" s="8" t="s">
        <v>134</v>
      </c>
      <c r="E159" s="13" t="s">
        <v>60</v>
      </c>
      <c r="F159" s="8" t="s">
        <v>594</v>
      </c>
      <c r="G159" s="18" t="s">
        <v>572</v>
      </c>
      <c r="H159" s="8" t="s">
        <v>573</v>
      </c>
      <c r="I159" s="8" t="s">
        <v>408</v>
      </c>
      <c r="J159" s="8" t="s">
        <v>356</v>
      </c>
      <c r="K159" s="8" t="s">
        <v>414</v>
      </c>
      <c r="L159" s="9" t="s">
        <v>334</v>
      </c>
      <c r="M159" s="10">
        <v>40000</v>
      </c>
      <c r="N159" s="11"/>
      <c r="O159" s="12"/>
      <c r="P159" s="8"/>
    </row>
    <row r="160" spans="1:16" x14ac:dyDescent="0.25">
      <c r="A160" s="1">
        <v>1980</v>
      </c>
      <c r="B160" s="1" t="s">
        <v>15</v>
      </c>
      <c r="C160" s="13" t="s">
        <v>335</v>
      </c>
      <c r="D160" s="13" t="s">
        <v>336</v>
      </c>
      <c r="E160" s="8" t="s">
        <v>18</v>
      </c>
      <c r="F160" s="8" t="s">
        <v>595</v>
      </c>
      <c r="G160" s="18" t="s">
        <v>550</v>
      </c>
      <c r="H160" s="8" t="s">
        <v>551</v>
      </c>
      <c r="I160" s="8" t="s">
        <v>397</v>
      </c>
      <c r="J160" s="8" t="s">
        <v>356</v>
      </c>
      <c r="K160" s="8">
        <v>97471</v>
      </c>
      <c r="L160" s="9" t="s">
        <v>337</v>
      </c>
      <c r="M160" s="10">
        <v>30000</v>
      </c>
      <c r="N160" s="11"/>
      <c r="O160" s="12"/>
      <c r="P160" s="8"/>
    </row>
    <row r="161" spans="1:16" x14ac:dyDescent="0.25">
      <c r="A161" s="1">
        <v>1980</v>
      </c>
      <c r="B161" s="1" t="s">
        <v>15</v>
      </c>
      <c r="C161" s="13" t="s">
        <v>45</v>
      </c>
      <c r="D161" s="13" t="s">
        <v>338</v>
      </c>
      <c r="E161" s="13" t="s">
        <v>60</v>
      </c>
      <c r="F161" s="8" t="s">
        <v>594</v>
      </c>
      <c r="G161" s="13" t="s">
        <v>339</v>
      </c>
      <c r="H161" s="8" t="s">
        <v>552</v>
      </c>
      <c r="I161" s="8" t="s">
        <v>553</v>
      </c>
      <c r="J161" s="8" t="s">
        <v>356</v>
      </c>
      <c r="K161" s="8">
        <v>97361</v>
      </c>
      <c r="L161" s="9" t="s">
        <v>340</v>
      </c>
      <c r="M161" s="10">
        <v>2800</v>
      </c>
      <c r="N161" s="11"/>
      <c r="O161" s="12"/>
      <c r="P161" s="8"/>
    </row>
    <row r="162" spans="1:16" x14ac:dyDescent="0.25">
      <c r="A162" s="1">
        <v>1980</v>
      </c>
      <c r="B162" s="1" t="s">
        <v>15</v>
      </c>
      <c r="C162" s="13" t="s">
        <v>45</v>
      </c>
      <c r="D162" s="13" t="s">
        <v>341</v>
      </c>
      <c r="E162" s="8" t="s">
        <v>47</v>
      </c>
      <c r="F162" s="8" t="s">
        <v>594</v>
      </c>
      <c r="G162" s="18" t="s">
        <v>554</v>
      </c>
      <c r="H162" s="8" t="s">
        <v>555</v>
      </c>
      <c r="I162" s="8" t="s">
        <v>556</v>
      </c>
      <c r="J162" s="8" t="s">
        <v>356</v>
      </c>
      <c r="K162" s="8">
        <v>97496</v>
      </c>
      <c r="L162" s="9" t="s">
        <v>48</v>
      </c>
      <c r="M162" s="10">
        <v>2100</v>
      </c>
      <c r="N162" s="16"/>
      <c r="O162" s="12"/>
      <c r="P162" s="8"/>
    </row>
    <row r="163" spans="1:16" x14ac:dyDescent="0.25">
      <c r="A163" s="1">
        <v>1980</v>
      </c>
      <c r="B163" s="1" t="s">
        <v>15</v>
      </c>
      <c r="C163" s="13" t="s">
        <v>82</v>
      </c>
      <c r="D163" s="13" t="s">
        <v>107</v>
      </c>
      <c r="E163" s="8" t="s">
        <v>47</v>
      </c>
      <c r="F163" s="8" t="s">
        <v>594</v>
      </c>
      <c r="G163" s="18" t="s">
        <v>554</v>
      </c>
      <c r="H163" s="8" t="s">
        <v>555</v>
      </c>
      <c r="I163" s="8" t="s">
        <v>556</v>
      </c>
      <c r="J163" s="8" t="s">
        <v>356</v>
      </c>
      <c r="K163" s="8">
        <v>97496</v>
      </c>
      <c r="L163" s="9" t="s">
        <v>84</v>
      </c>
      <c r="M163" s="10">
        <v>134400</v>
      </c>
      <c r="N163" s="11"/>
      <c r="O163" s="12"/>
      <c r="P163" s="8"/>
    </row>
    <row r="164" spans="1:16" x14ac:dyDescent="0.25">
      <c r="A164" s="1">
        <v>1980</v>
      </c>
      <c r="B164" s="1" t="s">
        <v>15</v>
      </c>
      <c r="C164" s="13" t="s">
        <v>210</v>
      </c>
      <c r="D164" s="13" t="s">
        <v>342</v>
      </c>
      <c r="E164" s="8" t="s">
        <v>47</v>
      </c>
      <c r="F164" s="8" t="s">
        <v>594</v>
      </c>
      <c r="G164" s="18" t="s">
        <v>554</v>
      </c>
      <c r="H164" s="8" t="s">
        <v>555</v>
      </c>
      <c r="I164" s="8" t="s">
        <v>556</v>
      </c>
      <c r="J164" s="8" t="s">
        <v>356</v>
      </c>
      <c r="K164" s="8">
        <v>97496</v>
      </c>
      <c r="L164" s="9" t="s">
        <v>343</v>
      </c>
      <c r="M164" s="10">
        <v>1000</v>
      </c>
      <c r="N164" s="11"/>
      <c r="O164" s="12"/>
      <c r="P164" s="8"/>
    </row>
    <row r="165" spans="1:16" x14ac:dyDescent="0.25">
      <c r="A165" s="1">
        <v>1980</v>
      </c>
      <c r="B165" s="1" t="s">
        <v>15</v>
      </c>
      <c r="C165" s="8" t="s">
        <v>344</v>
      </c>
      <c r="D165" s="8" t="s">
        <v>345</v>
      </c>
      <c r="E165" s="13" t="s">
        <v>346</v>
      </c>
      <c r="F165" s="13" t="s">
        <v>594</v>
      </c>
      <c r="G165" s="13" t="s">
        <v>557</v>
      </c>
      <c r="H165" s="8" t="s">
        <v>558</v>
      </c>
      <c r="I165" s="8" t="s">
        <v>559</v>
      </c>
      <c r="J165" s="8" t="s">
        <v>438</v>
      </c>
      <c r="K165" s="8">
        <v>19010</v>
      </c>
      <c r="L165" s="9" t="s">
        <v>84</v>
      </c>
      <c r="M165" s="10">
        <v>20000</v>
      </c>
      <c r="N165" s="11"/>
      <c r="O165" s="12"/>
      <c r="P165" s="8"/>
    </row>
    <row r="166" spans="1:16" x14ac:dyDescent="0.25">
      <c r="A166" s="1">
        <v>1980</v>
      </c>
      <c r="B166" s="1" t="s">
        <v>15</v>
      </c>
      <c r="C166" s="8" t="s">
        <v>130</v>
      </c>
      <c r="D166" s="8" t="s">
        <v>131</v>
      </c>
      <c r="E166" s="13" t="s">
        <v>346</v>
      </c>
      <c r="F166" s="13" t="s">
        <v>594</v>
      </c>
      <c r="G166" s="13" t="s">
        <v>557</v>
      </c>
      <c r="H166" s="8" t="s">
        <v>558</v>
      </c>
      <c r="I166" s="8" t="s">
        <v>559</v>
      </c>
      <c r="J166" s="8" t="s">
        <v>438</v>
      </c>
      <c r="K166" s="8">
        <v>19010</v>
      </c>
      <c r="L166" s="9" t="s">
        <v>84</v>
      </c>
      <c r="M166" s="10">
        <v>5000</v>
      </c>
      <c r="N166" s="11"/>
      <c r="O166" s="12"/>
      <c r="P166" s="8"/>
    </row>
    <row r="167" spans="1:16" x14ac:dyDescent="0.25">
      <c r="A167" s="1">
        <v>1980</v>
      </c>
      <c r="B167" s="1" t="s">
        <v>15</v>
      </c>
      <c r="C167" s="8" t="s">
        <v>82</v>
      </c>
      <c r="D167" s="13" t="s">
        <v>347</v>
      </c>
      <c r="E167" s="8" t="s">
        <v>47</v>
      </c>
      <c r="F167" s="8" t="s">
        <v>594</v>
      </c>
      <c r="G167" s="18" t="s">
        <v>560</v>
      </c>
      <c r="H167" s="8" t="s">
        <v>561</v>
      </c>
      <c r="I167" s="8" t="s">
        <v>562</v>
      </c>
      <c r="J167" s="8" t="s">
        <v>356</v>
      </c>
      <c r="K167" s="8">
        <v>97499</v>
      </c>
      <c r="L167" s="9" t="s">
        <v>84</v>
      </c>
      <c r="M167" s="10">
        <v>178200</v>
      </c>
      <c r="N167" s="11"/>
      <c r="O167" s="12"/>
      <c r="P167" s="8"/>
    </row>
    <row r="168" spans="1:16" x14ac:dyDescent="0.25">
      <c r="A168" s="1">
        <v>1980</v>
      </c>
      <c r="B168" s="1" t="s">
        <v>15</v>
      </c>
      <c r="C168" s="13" t="s">
        <v>45</v>
      </c>
      <c r="D168" s="13" t="s">
        <v>348</v>
      </c>
      <c r="E168" s="8" t="s">
        <v>47</v>
      </c>
      <c r="F168" s="8" t="s">
        <v>594</v>
      </c>
      <c r="G168" s="18" t="s">
        <v>560</v>
      </c>
      <c r="H168" s="8" t="s">
        <v>561</v>
      </c>
      <c r="I168" s="8" t="s">
        <v>562</v>
      </c>
      <c r="J168" s="8" t="s">
        <v>356</v>
      </c>
      <c r="K168" s="8">
        <v>97499</v>
      </c>
      <c r="L168" s="9" t="s">
        <v>48</v>
      </c>
      <c r="M168" s="10">
        <v>21000</v>
      </c>
      <c r="N168" s="11"/>
      <c r="O168" s="12"/>
      <c r="P168" s="8"/>
    </row>
    <row r="169" spans="1:16" x14ac:dyDescent="0.25">
      <c r="A169" s="1">
        <v>1980</v>
      </c>
      <c r="B169" s="1" t="s">
        <v>15</v>
      </c>
      <c r="C169" s="13" t="s">
        <v>167</v>
      </c>
      <c r="D169" s="13" t="s">
        <v>349</v>
      </c>
      <c r="E169" s="8" t="s">
        <v>47</v>
      </c>
      <c r="F169" s="8" t="s">
        <v>594</v>
      </c>
      <c r="G169" s="18" t="s">
        <v>560</v>
      </c>
      <c r="H169" s="8" t="s">
        <v>561</v>
      </c>
      <c r="I169" s="8" t="s">
        <v>562</v>
      </c>
      <c r="J169" s="8" t="s">
        <v>356</v>
      </c>
      <c r="K169" s="8">
        <v>97499</v>
      </c>
      <c r="L169" s="9" t="s">
        <v>310</v>
      </c>
      <c r="M169" s="10">
        <v>500</v>
      </c>
      <c r="N169" s="11"/>
      <c r="O169" s="12"/>
      <c r="P169" s="8"/>
    </row>
    <row r="170" spans="1:16" x14ac:dyDescent="0.25">
      <c r="A170" s="1">
        <v>1980</v>
      </c>
      <c r="B170" s="1" t="s">
        <v>15</v>
      </c>
      <c r="C170" s="13" t="s">
        <v>308</v>
      </c>
      <c r="D170" s="13" t="s">
        <v>350</v>
      </c>
      <c r="E170" s="8" t="s">
        <v>47</v>
      </c>
      <c r="F170" s="8" t="s">
        <v>594</v>
      </c>
      <c r="G170" s="18" t="s">
        <v>560</v>
      </c>
      <c r="H170" s="8" t="s">
        <v>561</v>
      </c>
      <c r="I170" s="8" t="s">
        <v>562</v>
      </c>
      <c r="J170" s="8" t="s">
        <v>356</v>
      </c>
      <c r="K170" s="8">
        <v>97499</v>
      </c>
      <c r="L170" s="9" t="s">
        <v>351</v>
      </c>
      <c r="M170" s="10">
        <v>3000</v>
      </c>
      <c r="N170" s="11"/>
      <c r="O170" s="12"/>
      <c r="P170" s="8"/>
    </row>
    <row r="171" spans="1:16" x14ac:dyDescent="0.25">
      <c r="A171" s="1">
        <v>1980</v>
      </c>
      <c r="B171" s="1" t="s">
        <v>15</v>
      </c>
      <c r="C171" s="13" t="s">
        <v>103</v>
      </c>
      <c r="D171" s="13" t="s">
        <v>104</v>
      </c>
      <c r="E171" s="8" t="s">
        <v>47</v>
      </c>
      <c r="F171" s="8" t="s">
        <v>594</v>
      </c>
      <c r="G171" s="18" t="s">
        <v>560</v>
      </c>
      <c r="H171" s="8" t="s">
        <v>561</v>
      </c>
      <c r="I171" s="8" t="s">
        <v>562</v>
      </c>
      <c r="J171" s="8" t="s">
        <v>356</v>
      </c>
      <c r="K171" s="8">
        <v>97499</v>
      </c>
      <c r="L171" s="9" t="s">
        <v>105</v>
      </c>
      <c r="M171" s="10">
        <v>1000</v>
      </c>
      <c r="N171" s="11"/>
      <c r="O171" s="12"/>
      <c r="P171" s="8"/>
    </row>
    <row r="172" spans="1:16" x14ac:dyDescent="0.25">
      <c r="A172" s="1">
        <v>1980</v>
      </c>
      <c r="B172" s="1" t="s">
        <v>15</v>
      </c>
      <c r="C172" s="8" t="s">
        <v>352</v>
      </c>
      <c r="D172" s="8" t="s">
        <v>50</v>
      </c>
      <c r="E172" s="8" t="s">
        <v>47</v>
      </c>
      <c r="F172" s="8" t="s">
        <v>594</v>
      </c>
      <c r="G172" s="18" t="s">
        <v>560</v>
      </c>
      <c r="H172" s="8" t="s">
        <v>561</v>
      </c>
      <c r="I172" s="8" t="s">
        <v>562</v>
      </c>
      <c r="J172" s="8" t="s">
        <v>356</v>
      </c>
      <c r="K172" s="8">
        <v>97499</v>
      </c>
      <c r="L172" s="9" t="s">
        <v>51</v>
      </c>
      <c r="M172" s="10">
        <v>200</v>
      </c>
      <c r="N172" s="11"/>
      <c r="O172" s="12"/>
      <c r="P172" s="8"/>
    </row>
    <row r="173" spans="1:16" x14ac:dyDescent="0.25">
      <c r="A173" s="1">
        <v>1980</v>
      </c>
      <c r="B173" s="1" t="s">
        <v>15</v>
      </c>
      <c r="C173" s="8" t="s">
        <v>353</v>
      </c>
      <c r="D173" s="8" t="s">
        <v>87</v>
      </c>
      <c r="E173" s="8" t="s">
        <v>47</v>
      </c>
      <c r="F173" s="8" t="s">
        <v>594</v>
      </c>
      <c r="G173" s="18" t="s">
        <v>560</v>
      </c>
      <c r="H173" s="8" t="s">
        <v>561</v>
      </c>
      <c r="I173" s="8" t="s">
        <v>562</v>
      </c>
      <c r="J173" s="8" t="s">
        <v>356</v>
      </c>
      <c r="K173" s="8">
        <v>97499</v>
      </c>
      <c r="L173" s="9" t="s">
        <v>88</v>
      </c>
      <c r="M173" s="15">
        <v>600</v>
      </c>
      <c r="N173" s="11"/>
      <c r="O173" s="12"/>
      <c r="P173" s="8"/>
    </row>
  </sheetData>
  <sortState ref="A2:P173">
    <sortCondition ref="G2:G173"/>
  </sortState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Barbara Taylor</cp:lastModifiedBy>
  <cp:lastPrinted>2019-09-24T00:22:59Z</cp:lastPrinted>
  <dcterms:created xsi:type="dcterms:W3CDTF">2016-09-27T21:53:53Z</dcterms:created>
  <dcterms:modified xsi:type="dcterms:W3CDTF">2020-11-04T16:19:16Z</dcterms:modified>
</cp:coreProperties>
</file>