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p1\Home\dstandri\Excel\Transparency\State\2019-20\"/>
    </mc:Choice>
  </mc:AlternateContent>
  <bookViews>
    <workbookView xWindow="360" yWindow="12" windowWidth="11340" windowHeight="6540"/>
  </bookViews>
  <sheets>
    <sheet name="Sheet1" sheetId="1" r:id="rId1"/>
  </sheets>
  <definedNames>
    <definedName name="_xlnm.Print_Area" localSheetId="0">Sheet1!$C$1:$O$24</definedName>
  </definedNames>
  <calcPr calcId="162913"/>
</workbook>
</file>

<file path=xl/calcChain.xml><?xml version="1.0" encoding="utf-8"?>
<calcChain xmlns="http://schemas.openxmlformats.org/spreadsheetml/2006/main">
  <c r="O25" i="1" l="1"/>
  <c r="O18" i="1"/>
  <c r="O14" i="1"/>
  <c r="O10" i="1"/>
  <c r="O7" i="1"/>
  <c r="O3" i="1" l="1"/>
  <c r="O23" i="1"/>
  <c r="O11" i="1" l="1"/>
  <c r="O20" i="1"/>
  <c r="O6" i="1" l="1"/>
  <c r="O8" i="1"/>
  <c r="O9" i="1"/>
  <c r="O12" i="1"/>
  <c r="O13" i="1"/>
  <c r="O15" i="1"/>
  <c r="O16" i="1"/>
  <c r="O17" i="1"/>
  <c r="O4" i="1" l="1"/>
  <c r="O22" i="1" l="1"/>
  <c r="O19" i="1" l="1"/>
  <c r="O24" i="1"/>
  <c r="O21" i="1"/>
  <c r="O5" i="1"/>
</calcChain>
</file>

<file path=xl/sharedStrings.xml><?xml version="1.0" encoding="utf-8"?>
<sst xmlns="http://schemas.openxmlformats.org/spreadsheetml/2006/main" count="274" uniqueCount="109">
  <si>
    <t>ESD#</t>
  </si>
  <si>
    <t>ESD Name</t>
  </si>
  <si>
    <t>2064</t>
  </si>
  <si>
    <t>LANE EDUCATION SERVICE DISTRICT</t>
  </si>
  <si>
    <t>Award #</t>
  </si>
  <si>
    <t>Award Title</t>
  </si>
  <si>
    <t>Award Type</t>
  </si>
  <si>
    <t>Financial software</t>
  </si>
  <si>
    <t>Financial audit</t>
  </si>
  <si>
    <t>Pauly, Rogers and Co., P.C.</t>
  </si>
  <si>
    <t>Sungard Pentamation</t>
  </si>
  <si>
    <t>Eugene School District</t>
  </si>
  <si>
    <t>-</t>
  </si>
  <si>
    <t>Physical/Occupational therapy</t>
  </si>
  <si>
    <t>Willamette ESD</t>
  </si>
  <si>
    <t>Lane Council of Governments</t>
  </si>
  <si>
    <t>Direction Service</t>
  </si>
  <si>
    <t>District &amp; family support services</t>
  </si>
  <si>
    <t>Telecom management</t>
  </si>
  <si>
    <t>Sub-Contract</t>
  </si>
  <si>
    <t>Springfield School District</t>
  </si>
  <si>
    <t>Type of Contract/ 
Subcontract</t>
  </si>
  <si>
    <t>Contractor Address</t>
  </si>
  <si>
    <t>Contractor City</t>
  </si>
  <si>
    <t>Contractor State</t>
  </si>
  <si>
    <t>Contractor Zip</t>
  </si>
  <si>
    <t>Original Start/Amended/
Expiration Date</t>
  </si>
  <si>
    <t>Original Award
Value</t>
  </si>
  <si>
    <t>Amendment
Value</t>
  </si>
  <si>
    <t>Total Award
Value</t>
  </si>
  <si>
    <t xml:space="preserve"> </t>
  </si>
  <si>
    <t>IL</t>
  </si>
  <si>
    <t>Eugene</t>
  </si>
  <si>
    <t>200 N Monroe Street</t>
  </si>
  <si>
    <t>OR</t>
  </si>
  <si>
    <t>2290 Collection Center Drive</t>
  </si>
  <si>
    <t>Chicago</t>
  </si>
  <si>
    <t>12700 S.W. 72ND Avenue</t>
  </si>
  <si>
    <t>Tigard</t>
  </si>
  <si>
    <t>2611 Pringle Road NE</t>
  </si>
  <si>
    <t>Salem</t>
  </si>
  <si>
    <t>859 Willamette St. Suite 500</t>
  </si>
  <si>
    <t>Contract</t>
  </si>
  <si>
    <t>Springfield</t>
  </si>
  <si>
    <t>525 Mill Street</t>
  </si>
  <si>
    <t>P.O. Box 51360</t>
  </si>
  <si>
    <t>EI/ECSE sub-contract</t>
  </si>
  <si>
    <t>University of Oregon-EC CARES</t>
  </si>
  <si>
    <t>PO Box 3237</t>
  </si>
  <si>
    <t>Contract for Services</t>
  </si>
  <si>
    <t>Grant writing/Project Evaluation</t>
  </si>
  <si>
    <t>Math TOSA</t>
  </si>
  <si>
    <t>Contractor Name</t>
  </si>
  <si>
    <t>NW Regional ESD</t>
  </si>
  <si>
    <t>5825 NE Ray Circle</t>
  </si>
  <si>
    <t>Hillsboro</t>
  </si>
  <si>
    <t>Streaming Media services</t>
  </si>
  <si>
    <t>Student software</t>
  </si>
  <si>
    <t>Carruth Consulting</t>
  </si>
  <si>
    <t>11515 SW Durham Road - E10</t>
  </si>
  <si>
    <t>97224</t>
  </si>
  <si>
    <t>403(b) Plan Administration</t>
  </si>
  <si>
    <t>97405</t>
  </si>
  <si>
    <t>25044</t>
  </si>
  <si>
    <t>Tamarak Wellness Center</t>
  </si>
  <si>
    <t>Aquatics Services</t>
  </si>
  <si>
    <t>3575 Donald Street #300</t>
  </si>
  <si>
    <t>EC PBIS</t>
  </si>
  <si>
    <t>Price Agreement</t>
  </si>
  <si>
    <t>52643</t>
  </si>
  <si>
    <t>Registrat Support Services</t>
  </si>
  <si>
    <t>Lane County</t>
  </si>
  <si>
    <t>151 W 7th Avenue S520</t>
  </si>
  <si>
    <t>97401</t>
  </si>
  <si>
    <t>Oregon Data Suite</t>
  </si>
  <si>
    <t>Braille Services</t>
  </si>
  <si>
    <t>SLP Services</t>
  </si>
  <si>
    <t>Ardor Health Solutions</t>
  </si>
  <si>
    <t>5830 Coral Ridge Dr #300</t>
  </si>
  <si>
    <t xml:space="preserve">Coral Springs </t>
  </si>
  <si>
    <t>FL</t>
  </si>
  <si>
    <t>33076</t>
  </si>
  <si>
    <t>07/01/19 -   /  /  - 06/30/20</t>
  </si>
  <si>
    <t>09/01/19 -   /  /  - 06/30/20</t>
  </si>
  <si>
    <t>20-160</t>
  </si>
  <si>
    <t>OI Services</t>
  </si>
  <si>
    <t>Regional Promise</t>
  </si>
  <si>
    <t>03/30/19 -   /  /  - 06/30/21</t>
  </si>
  <si>
    <t>Pressure Point Roofing</t>
  </si>
  <si>
    <t>Roof Replacement</t>
  </si>
  <si>
    <t>09/18/19 -   /  /  - 03/18/20</t>
  </si>
  <si>
    <t>3320 Industrial Ave</t>
  </si>
  <si>
    <t>97478</t>
  </si>
  <si>
    <t>United Way</t>
  </si>
  <si>
    <t>School readiness supports</t>
  </si>
  <si>
    <t>3171 Gateway Loop</t>
  </si>
  <si>
    <t>97477</t>
  </si>
  <si>
    <t>ZCS Engineering</t>
  </si>
  <si>
    <t>Seismic evaluation</t>
  </si>
  <si>
    <t>127 NW D Street</t>
  </si>
  <si>
    <t>Grants Pass</t>
  </si>
  <si>
    <t>97526</t>
  </si>
  <si>
    <t>09/13/19 -   /  /  - 06/11/20</t>
  </si>
  <si>
    <t>Portland</t>
  </si>
  <si>
    <t>97201</t>
  </si>
  <si>
    <t>1515 SW 5th Avenue #900</t>
  </si>
  <si>
    <t>27951</t>
  </si>
  <si>
    <t>Internet Transit Services</t>
  </si>
  <si>
    <t>NERO/Link Oregon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</si>
</sst>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indexed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9" fontId="3" fillId="2" borderId="2" xfId="1" applyNumberFormat="1" applyFont="1" applyFill="1" applyBorder="1" applyAlignment="1">
      <alignment horizontal="center"/>
    </xf>
    <xf numFmtId="43" fontId="3" fillId="2" borderId="2" xfId="1" applyFont="1" applyFill="1" applyBorder="1" applyAlignment="1">
      <alignment horizontal="center"/>
    </xf>
    <xf numFmtId="43" fontId="3" fillId="2" borderId="2" xfId="1" applyFont="1" applyFill="1" applyBorder="1" applyAlignment="1"/>
    <xf numFmtId="41" fontId="4" fillId="0" borderId="0" xfId="1" applyNumberFormat="1" applyFont="1" applyFill="1" applyAlignment="1">
      <alignment horizontal="center"/>
    </xf>
    <xf numFmtId="49" fontId="3" fillId="3" borderId="3" xfId="0" applyNumberFormat="1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43" fontId="3" fillId="3" borderId="3" xfId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49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  <xf numFmtId="49" fontId="6" fillId="0" borderId="1" xfId="1" applyNumberFormat="1" applyFont="1" applyFill="1" applyBorder="1" applyAlignment="1" applyProtection="1">
      <alignment horizontal="center"/>
      <protection locked="0"/>
    </xf>
    <xf numFmtId="43" fontId="6" fillId="0" borderId="1" xfId="1" applyFont="1" applyFill="1" applyBorder="1" applyAlignment="1" applyProtection="1">
      <alignment horizontal="left"/>
      <protection locked="0"/>
    </xf>
    <xf numFmtId="43" fontId="6" fillId="0" borderId="1" xfId="1" applyFont="1" applyFill="1" applyBorder="1" applyAlignment="1" applyProtection="1">
      <protection locked="0"/>
    </xf>
    <xf numFmtId="44" fontId="6" fillId="0" borderId="1" xfId="3" applyFont="1" applyFill="1" applyBorder="1" applyAlignment="1" applyProtection="1">
      <alignment horizontal="right"/>
      <protection locked="0"/>
    </xf>
    <xf numFmtId="0" fontId="5" fillId="0" borderId="0" xfId="0" applyFont="1" applyFill="1" applyAlignment="1"/>
    <xf numFmtId="0" fontId="6" fillId="0" borderId="1" xfId="0" applyFont="1" applyFill="1" applyBorder="1" applyAlignment="1" applyProtection="1">
      <alignment horizontal="left"/>
      <protection locked="0"/>
    </xf>
    <xf numFmtId="44" fontId="6" fillId="0" borderId="1" xfId="3" applyFont="1" applyFill="1" applyBorder="1" applyAlignment="1" applyProtection="1">
      <alignment horizontal="left"/>
      <protection locked="0"/>
    </xf>
    <xf numFmtId="41" fontId="5" fillId="0" borderId="0" xfId="1" applyNumberFormat="1" applyFont="1"/>
    <xf numFmtId="41" fontId="5" fillId="0" borderId="0" xfId="1" applyNumberFormat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>
      <alignment horizontal="left"/>
    </xf>
    <xf numFmtId="43" fontId="5" fillId="0" borderId="0" xfId="1" applyFont="1" applyAlignment="1"/>
    <xf numFmtId="43" fontId="5" fillId="0" borderId="0" xfId="1" applyFont="1"/>
    <xf numFmtId="49" fontId="5" fillId="0" borderId="0" xfId="1" applyNumberFormat="1" applyFont="1" applyAlignment="1">
      <alignment horizontal="center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5" fillId="0" borderId="0" xfId="1" applyNumberFormat="1" applyFont="1" applyFill="1"/>
    <xf numFmtId="0" fontId="3" fillId="3" borderId="2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zoomScaleNormal="100" workbookViewId="0">
      <selection activeCell="B21" sqref="B21"/>
    </sheetView>
  </sheetViews>
  <sheetFormatPr defaultColWidth="11.453125" defaultRowHeight="13.8" x14ac:dyDescent="0.3"/>
  <cols>
    <col min="1" max="1" width="6.90625" style="18" customWidth="1"/>
    <col min="2" max="2" width="25.81640625" style="19" customWidth="1"/>
    <col min="3" max="3" width="8.26953125" style="20" customWidth="1"/>
    <col min="4" max="4" width="22.36328125" style="21" customWidth="1"/>
    <col min="5" max="5" width="14.36328125" style="22" customWidth="1"/>
    <col min="6" max="6" width="13.08984375" style="19" customWidth="1"/>
    <col min="7" max="7" width="26.36328125" style="23" customWidth="1"/>
    <col min="8" max="8" width="21.90625" style="19" customWidth="1"/>
    <col min="9" max="9" width="12.36328125" style="19" customWidth="1"/>
    <col min="10" max="10" width="11.08984375" style="19" customWidth="1"/>
    <col min="11" max="11" width="11.6328125" style="24" customWidth="1"/>
    <col min="12" max="12" width="23.1796875" style="18" customWidth="1"/>
    <col min="13" max="13" width="13.453125" style="18" customWidth="1"/>
    <col min="14" max="14" width="11.453125" style="18"/>
    <col min="15" max="15" width="12.90625" style="18" customWidth="1"/>
    <col min="16" max="16384" width="11.453125" style="18"/>
  </cols>
  <sheetData>
    <row r="1" spans="1:15" s="4" customFormat="1" ht="15" customHeight="1" x14ac:dyDescent="0.3">
      <c r="A1" s="26" t="s">
        <v>30</v>
      </c>
      <c r="B1" s="26"/>
      <c r="C1" s="1"/>
      <c r="D1" s="2"/>
      <c r="E1" s="3"/>
      <c r="F1" s="28" t="s">
        <v>21</v>
      </c>
      <c r="G1" s="2"/>
      <c r="H1" s="30" t="s">
        <v>22</v>
      </c>
      <c r="I1" s="26"/>
      <c r="J1" s="26"/>
      <c r="K1" s="1"/>
      <c r="L1" s="26"/>
      <c r="M1" s="26"/>
      <c r="N1" s="26"/>
      <c r="O1" s="26"/>
    </row>
    <row r="2" spans="1:15" s="8" customFormat="1" ht="28.2" customHeight="1" x14ac:dyDescent="0.3">
      <c r="A2" s="5" t="s">
        <v>0</v>
      </c>
      <c r="B2" s="6" t="s">
        <v>1</v>
      </c>
      <c r="C2" s="5" t="s">
        <v>4</v>
      </c>
      <c r="D2" s="7" t="s">
        <v>5</v>
      </c>
      <c r="E2" s="7" t="s">
        <v>6</v>
      </c>
      <c r="F2" s="29"/>
      <c r="G2" s="7" t="s">
        <v>52</v>
      </c>
      <c r="H2" s="31"/>
      <c r="I2" s="6" t="s">
        <v>23</v>
      </c>
      <c r="J2" s="6" t="s">
        <v>24</v>
      </c>
      <c r="K2" s="5" t="s">
        <v>25</v>
      </c>
      <c r="L2" s="25" t="s">
        <v>26</v>
      </c>
      <c r="M2" s="25" t="s">
        <v>27</v>
      </c>
      <c r="N2" s="25" t="s">
        <v>28</v>
      </c>
      <c r="O2" s="25" t="s">
        <v>29</v>
      </c>
    </row>
    <row r="3" spans="1:15" s="15" customFormat="1" ht="15.9" customHeight="1" x14ac:dyDescent="0.3">
      <c r="A3" s="9" t="s">
        <v>2</v>
      </c>
      <c r="B3" s="10" t="s">
        <v>3</v>
      </c>
      <c r="C3" s="11"/>
      <c r="D3" s="12" t="s">
        <v>76</v>
      </c>
      <c r="E3" s="13" t="s">
        <v>49</v>
      </c>
      <c r="F3" s="10" t="s">
        <v>42</v>
      </c>
      <c r="G3" s="12" t="s">
        <v>77</v>
      </c>
      <c r="H3" s="16" t="s">
        <v>78</v>
      </c>
      <c r="I3" s="16" t="s">
        <v>79</v>
      </c>
      <c r="J3" s="10" t="s">
        <v>80</v>
      </c>
      <c r="K3" s="9" t="s">
        <v>81</v>
      </c>
      <c r="L3" s="10" t="s">
        <v>82</v>
      </c>
      <c r="M3" s="17">
        <v>26764</v>
      </c>
      <c r="N3" s="17">
        <v>0</v>
      </c>
      <c r="O3" s="14">
        <f t="shared" ref="O3:O25" si="0">SUM(M3:N3)</f>
        <v>26764</v>
      </c>
    </row>
    <row r="4" spans="1:15" s="15" customFormat="1" ht="15.9" customHeight="1" x14ac:dyDescent="0.3">
      <c r="A4" s="9" t="s">
        <v>2</v>
      </c>
      <c r="B4" s="10" t="s">
        <v>3</v>
      </c>
      <c r="C4" s="11" t="s">
        <v>12</v>
      </c>
      <c r="D4" s="12" t="s">
        <v>61</v>
      </c>
      <c r="E4" s="13" t="s">
        <v>49</v>
      </c>
      <c r="F4" s="10" t="s">
        <v>42</v>
      </c>
      <c r="G4" s="12" t="s">
        <v>58</v>
      </c>
      <c r="H4" s="16" t="s">
        <v>59</v>
      </c>
      <c r="I4" s="16" t="s">
        <v>38</v>
      </c>
      <c r="J4" s="10" t="s">
        <v>34</v>
      </c>
      <c r="K4" s="9" t="s">
        <v>60</v>
      </c>
      <c r="L4" s="10" t="s">
        <v>82</v>
      </c>
      <c r="M4" s="17">
        <v>2640</v>
      </c>
      <c r="N4" s="17">
        <v>0</v>
      </c>
      <c r="O4" s="14">
        <f t="shared" si="0"/>
        <v>2640</v>
      </c>
    </row>
    <row r="5" spans="1:15" s="15" customFormat="1" ht="15.9" customHeight="1" x14ac:dyDescent="0.3">
      <c r="A5" s="9" t="s">
        <v>2</v>
      </c>
      <c r="B5" s="10" t="s">
        <v>3</v>
      </c>
      <c r="C5" s="11" t="s">
        <v>12</v>
      </c>
      <c r="D5" s="12" t="s">
        <v>17</v>
      </c>
      <c r="E5" s="13" t="s">
        <v>49</v>
      </c>
      <c r="F5" s="10" t="s">
        <v>42</v>
      </c>
      <c r="G5" s="12" t="s">
        <v>16</v>
      </c>
      <c r="H5" s="16" t="s">
        <v>45</v>
      </c>
      <c r="I5" s="16" t="s">
        <v>32</v>
      </c>
      <c r="J5" s="10" t="s">
        <v>34</v>
      </c>
      <c r="K5" s="9">
        <v>97405</v>
      </c>
      <c r="L5" s="10" t="s">
        <v>82</v>
      </c>
      <c r="M5" s="17">
        <v>70739</v>
      </c>
      <c r="N5" s="17">
        <v>0</v>
      </c>
      <c r="O5" s="14">
        <f t="shared" si="0"/>
        <v>70739</v>
      </c>
    </row>
    <row r="6" spans="1:15" s="15" customFormat="1" ht="15.9" customHeight="1" x14ac:dyDescent="0.3">
      <c r="A6" s="9" t="s">
        <v>2</v>
      </c>
      <c r="B6" s="10" t="s">
        <v>3</v>
      </c>
      <c r="C6" s="11" t="s">
        <v>84</v>
      </c>
      <c r="D6" s="12" t="s">
        <v>13</v>
      </c>
      <c r="E6" s="13" t="s">
        <v>49</v>
      </c>
      <c r="F6" s="10" t="s">
        <v>42</v>
      </c>
      <c r="G6" s="12" t="s">
        <v>11</v>
      </c>
      <c r="H6" s="16" t="s">
        <v>33</v>
      </c>
      <c r="I6" s="16" t="s">
        <v>32</v>
      </c>
      <c r="J6" s="10" t="s">
        <v>34</v>
      </c>
      <c r="K6" s="9">
        <v>97402</v>
      </c>
      <c r="L6" s="10" t="s">
        <v>83</v>
      </c>
      <c r="M6" s="17">
        <v>187402</v>
      </c>
      <c r="N6" s="17">
        <v>0</v>
      </c>
      <c r="O6" s="14">
        <f t="shared" si="0"/>
        <v>187402</v>
      </c>
    </row>
    <row r="7" spans="1:15" s="15" customFormat="1" ht="15.9" customHeight="1" x14ac:dyDescent="0.3">
      <c r="A7" s="9" t="s">
        <v>2</v>
      </c>
      <c r="B7" s="10" t="s">
        <v>3</v>
      </c>
      <c r="C7" s="11" t="s">
        <v>12</v>
      </c>
      <c r="D7" s="12" t="s">
        <v>85</v>
      </c>
      <c r="E7" s="13" t="s">
        <v>49</v>
      </c>
      <c r="F7" s="10" t="s">
        <v>42</v>
      </c>
      <c r="G7" s="12" t="s">
        <v>11</v>
      </c>
      <c r="H7" s="16" t="s">
        <v>33</v>
      </c>
      <c r="I7" s="16" t="s">
        <v>32</v>
      </c>
      <c r="J7" s="10" t="s">
        <v>34</v>
      </c>
      <c r="K7" s="9">
        <v>97402</v>
      </c>
      <c r="L7" s="10" t="s">
        <v>83</v>
      </c>
      <c r="M7" s="17">
        <v>13687</v>
      </c>
      <c r="N7" s="17">
        <v>0</v>
      </c>
      <c r="O7" s="14">
        <f t="shared" si="0"/>
        <v>13687</v>
      </c>
    </row>
    <row r="8" spans="1:15" s="15" customFormat="1" ht="15.9" customHeight="1" x14ac:dyDescent="0.3">
      <c r="A8" s="9" t="s">
        <v>2</v>
      </c>
      <c r="B8" s="10" t="s">
        <v>3</v>
      </c>
      <c r="C8" s="11" t="s">
        <v>12</v>
      </c>
      <c r="D8" s="12" t="s">
        <v>18</v>
      </c>
      <c r="E8" s="13" t="s">
        <v>49</v>
      </c>
      <c r="F8" s="10" t="s">
        <v>42</v>
      </c>
      <c r="G8" s="12" t="s">
        <v>15</v>
      </c>
      <c r="H8" s="16" t="s">
        <v>41</v>
      </c>
      <c r="I8" s="16" t="s">
        <v>32</v>
      </c>
      <c r="J8" s="10" t="s">
        <v>34</v>
      </c>
      <c r="K8" s="9">
        <v>97401</v>
      </c>
      <c r="L8" s="10" t="s">
        <v>82</v>
      </c>
      <c r="M8" s="17">
        <v>4486</v>
      </c>
      <c r="N8" s="17">
        <v>0</v>
      </c>
      <c r="O8" s="14">
        <f t="shared" si="0"/>
        <v>4486</v>
      </c>
    </row>
    <row r="9" spans="1:15" s="15" customFormat="1" ht="15.9" customHeight="1" x14ac:dyDescent="0.3">
      <c r="A9" s="9" t="s">
        <v>2</v>
      </c>
      <c r="B9" s="10" t="s">
        <v>3</v>
      </c>
      <c r="C9" s="11" t="s">
        <v>12</v>
      </c>
      <c r="D9" s="12" t="s">
        <v>50</v>
      </c>
      <c r="E9" s="13" t="s">
        <v>49</v>
      </c>
      <c r="F9" s="10" t="s">
        <v>42</v>
      </c>
      <c r="G9" s="12" t="s">
        <v>15</v>
      </c>
      <c r="H9" s="16" t="s">
        <v>41</v>
      </c>
      <c r="I9" s="16" t="s">
        <v>32</v>
      </c>
      <c r="J9" s="10" t="s">
        <v>34</v>
      </c>
      <c r="K9" s="9">
        <v>97401</v>
      </c>
      <c r="L9" s="10" t="s">
        <v>82</v>
      </c>
      <c r="M9" s="17">
        <v>44201</v>
      </c>
      <c r="N9" s="17">
        <v>0</v>
      </c>
      <c r="O9" s="14">
        <f t="shared" si="0"/>
        <v>44201</v>
      </c>
    </row>
    <row r="10" spans="1:15" s="15" customFormat="1" ht="15.9" customHeight="1" x14ac:dyDescent="0.3">
      <c r="A10" s="9" t="s">
        <v>2</v>
      </c>
      <c r="B10" s="10" t="s">
        <v>3</v>
      </c>
      <c r="C10" s="11" t="s">
        <v>12</v>
      </c>
      <c r="D10" s="12" t="s">
        <v>86</v>
      </c>
      <c r="E10" s="13" t="s">
        <v>49</v>
      </c>
      <c r="F10" s="10" t="s">
        <v>42</v>
      </c>
      <c r="G10" s="12" t="s">
        <v>11</v>
      </c>
      <c r="H10" s="16" t="s">
        <v>33</v>
      </c>
      <c r="I10" s="16" t="s">
        <v>32</v>
      </c>
      <c r="J10" s="10" t="s">
        <v>34</v>
      </c>
      <c r="K10" s="9">
        <v>97402</v>
      </c>
      <c r="L10" s="10" t="s">
        <v>87</v>
      </c>
      <c r="M10" s="17">
        <v>83745</v>
      </c>
      <c r="N10" s="17">
        <v>0</v>
      </c>
      <c r="O10" s="14">
        <f t="shared" si="0"/>
        <v>83745</v>
      </c>
    </row>
    <row r="11" spans="1:15" s="15" customFormat="1" ht="15.9" customHeight="1" x14ac:dyDescent="0.3">
      <c r="A11" s="9" t="s">
        <v>2</v>
      </c>
      <c r="B11" s="10" t="s">
        <v>3</v>
      </c>
      <c r="C11" s="11" t="s">
        <v>69</v>
      </c>
      <c r="D11" s="12" t="s">
        <v>70</v>
      </c>
      <c r="E11" s="13" t="s">
        <v>49</v>
      </c>
      <c r="F11" s="10" t="s">
        <v>42</v>
      </c>
      <c r="G11" s="12" t="s">
        <v>71</v>
      </c>
      <c r="H11" s="16" t="s">
        <v>72</v>
      </c>
      <c r="I11" s="16" t="s">
        <v>32</v>
      </c>
      <c r="J11" s="10" t="s">
        <v>34</v>
      </c>
      <c r="K11" s="9" t="s">
        <v>73</v>
      </c>
      <c r="L11" s="10" t="s">
        <v>82</v>
      </c>
      <c r="M11" s="17">
        <v>10150</v>
      </c>
      <c r="N11" s="17">
        <v>0</v>
      </c>
      <c r="O11" s="14">
        <f t="shared" si="0"/>
        <v>10150</v>
      </c>
    </row>
    <row r="12" spans="1:15" s="15" customFormat="1" ht="15.9" customHeight="1" x14ac:dyDescent="0.3">
      <c r="A12" s="9" t="s">
        <v>2</v>
      </c>
      <c r="B12" s="10" t="s">
        <v>3</v>
      </c>
      <c r="C12" s="11" t="s">
        <v>12</v>
      </c>
      <c r="D12" s="12" t="s">
        <v>56</v>
      </c>
      <c r="E12" s="13" t="s">
        <v>49</v>
      </c>
      <c r="F12" s="10" t="s">
        <v>42</v>
      </c>
      <c r="G12" s="12" t="s">
        <v>53</v>
      </c>
      <c r="H12" s="16" t="s">
        <v>54</v>
      </c>
      <c r="I12" s="16" t="s">
        <v>55</v>
      </c>
      <c r="J12" s="10" t="s">
        <v>34</v>
      </c>
      <c r="K12" s="9">
        <v>97124</v>
      </c>
      <c r="L12" s="10" t="s">
        <v>82</v>
      </c>
      <c r="M12" s="17">
        <v>13849</v>
      </c>
      <c r="N12" s="17">
        <v>0</v>
      </c>
      <c r="O12" s="14">
        <f t="shared" si="0"/>
        <v>13849</v>
      </c>
    </row>
    <row r="13" spans="1:15" s="15" customFormat="1" ht="15.9" customHeight="1" x14ac:dyDescent="0.3">
      <c r="A13" s="9" t="s">
        <v>2</v>
      </c>
      <c r="B13" s="10" t="s">
        <v>3</v>
      </c>
      <c r="C13" s="11" t="s">
        <v>12</v>
      </c>
      <c r="D13" s="12" t="s">
        <v>8</v>
      </c>
      <c r="E13" s="13" t="s">
        <v>49</v>
      </c>
      <c r="F13" s="10" t="s">
        <v>42</v>
      </c>
      <c r="G13" s="12" t="s">
        <v>9</v>
      </c>
      <c r="H13" s="16" t="s">
        <v>37</v>
      </c>
      <c r="I13" s="16" t="s">
        <v>38</v>
      </c>
      <c r="J13" s="10" t="s">
        <v>34</v>
      </c>
      <c r="K13" s="9">
        <v>97223</v>
      </c>
      <c r="L13" s="10" t="s">
        <v>82</v>
      </c>
      <c r="M13" s="17">
        <v>44400</v>
      </c>
      <c r="N13" s="17">
        <v>0</v>
      </c>
      <c r="O13" s="14">
        <f t="shared" si="0"/>
        <v>44400</v>
      </c>
    </row>
    <row r="14" spans="1:15" s="15" customFormat="1" ht="15.9" customHeight="1" x14ac:dyDescent="0.3">
      <c r="A14" s="9" t="s">
        <v>2</v>
      </c>
      <c r="B14" s="10" t="s">
        <v>3</v>
      </c>
      <c r="C14" s="11" t="s">
        <v>12</v>
      </c>
      <c r="D14" s="12" t="s">
        <v>89</v>
      </c>
      <c r="E14" s="13" t="s">
        <v>49</v>
      </c>
      <c r="F14" s="10" t="s">
        <v>42</v>
      </c>
      <c r="G14" s="12" t="s">
        <v>88</v>
      </c>
      <c r="H14" s="16" t="s">
        <v>91</v>
      </c>
      <c r="I14" s="16" t="s">
        <v>43</v>
      </c>
      <c r="J14" s="10" t="s">
        <v>34</v>
      </c>
      <c r="K14" s="9" t="s">
        <v>92</v>
      </c>
      <c r="L14" s="10" t="s">
        <v>90</v>
      </c>
      <c r="M14" s="17">
        <v>704000</v>
      </c>
      <c r="N14" s="17">
        <v>0</v>
      </c>
      <c r="O14" s="14">
        <f t="shared" si="0"/>
        <v>704000</v>
      </c>
    </row>
    <row r="15" spans="1:15" s="15" customFormat="1" ht="15.9" customHeight="1" x14ac:dyDescent="0.3">
      <c r="A15" s="9" t="s">
        <v>2</v>
      </c>
      <c r="B15" s="10" t="s">
        <v>3</v>
      </c>
      <c r="C15" s="11"/>
      <c r="D15" s="12" t="s">
        <v>51</v>
      </c>
      <c r="E15" s="13" t="s">
        <v>49</v>
      </c>
      <c r="F15" s="10" t="s">
        <v>42</v>
      </c>
      <c r="G15" s="12" t="s">
        <v>20</v>
      </c>
      <c r="H15" s="16" t="s">
        <v>44</v>
      </c>
      <c r="I15" s="16" t="s">
        <v>43</v>
      </c>
      <c r="J15" s="10" t="s">
        <v>34</v>
      </c>
      <c r="K15" s="9">
        <v>97477</v>
      </c>
      <c r="L15" s="10" t="s">
        <v>82</v>
      </c>
      <c r="M15" s="17">
        <v>64849</v>
      </c>
      <c r="N15" s="17">
        <v>0</v>
      </c>
      <c r="O15" s="14">
        <f t="shared" si="0"/>
        <v>64849</v>
      </c>
    </row>
    <row r="16" spans="1:15" s="15" customFormat="1" ht="15.9" customHeight="1" x14ac:dyDescent="0.3">
      <c r="A16" s="9" t="s">
        <v>2</v>
      </c>
      <c r="B16" s="10" t="s">
        <v>3</v>
      </c>
      <c r="C16" s="11" t="s">
        <v>12</v>
      </c>
      <c r="D16" s="12" t="s">
        <v>7</v>
      </c>
      <c r="E16" s="13" t="s">
        <v>49</v>
      </c>
      <c r="F16" s="10" t="s">
        <v>42</v>
      </c>
      <c r="G16" s="12" t="s">
        <v>10</v>
      </c>
      <c r="H16" s="16" t="s">
        <v>35</v>
      </c>
      <c r="I16" s="16" t="s">
        <v>36</v>
      </c>
      <c r="J16" s="10" t="s">
        <v>31</v>
      </c>
      <c r="K16" s="9">
        <v>60693</v>
      </c>
      <c r="L16" s="10" t="s">
        <v>82</v>
      </c>
      <c r="M16" s="17">
        <v>23600</v>
      </c>
      <c r="N16" s="17">
        <v>0</v>
      </c>
      <c r="O16" s="14">
        <f t="shared" si="0"/>
        <v>23600</v>
      </c>
    </row>
    <row r="17" spans="1:15" s="15" customFormat="1" ht="15.9" customHeight="1" x14ac:dyDescent="0.3">
      <c r="A17" s="9" t="s">
        <v>2</v>
      </c>
      <c r="B17" s="10" t="s">
        <v>3</v>
      </c>
      <c r="C17" s="11"/>
      <c r="D17" s="12" t="s">
        <v>65</v>
      </c>
      <c r="E17" s="13" t="s">
        <v>68</v>
      </c>
      <c r="F17" s="10" t="s">
        <v>42</v>
      </c>
      <c r="G17" s="12" t="s">
        <v>64</v>
      </c>
      <c r="H17" s="16" t="s">
        <v>66</v>
      </c>
      <c r="I17" s="16" t="s">
        <v>32</v>
      </c>
      <c r="J17" s="10" t="s">
        <v>34</v>
      </c>
      <c r="K17" s="9" t="s">
        <v>62</v>
      </c>
      <c r="L17" s="10" t="s">
        <v>102</v>
      </c>
      <c r="M17" s="17">
        <v>10285</v>
      </c>
      <c r="N17" s="17">
        <v>0</v>
      </c>
      <c r="O17" s="14">
        <f t="shared" si="0"/>
        <v>10285</v>
      </c>
    </row>
    <row r="18" spans="1:15" s="15" customFormat="1" ht="15.9" customHeight="1" x14ac:dyDescent="0.3">
      <c r="A18" s="9" t="s">
        <v>2</v>
      </c>
      <c r="B18" s="10" t="s">
        <v>3</v>
      </c>
      <c r="C18" s="11" t="s">
        <v>12</v>
      </c>
      <c r="D18" s="12" t="s">
        <v>94</v>
      </c>
      <c r="E18" s="13" t="s">
        <v>49</v>
      </c>
      <c r="F18" s="10" t="s">
        <v>42</v>
      </c>
      <c r="G18" s="12" t="s">
        <v>93</v>
      </c>
      <c r="H18" s="16" t="s">
        <v>95</v>
      </c>
      <c r="I18" s="16" t="s">
        <v>43</v>
      </c>
      <c r="J18" s="10" t="s">
        <v>34</v>
      </c>
      <c r="K18" s="9" t="s">
        <v>96</v>
      </c>
      <c r="L18" s="10" t="s">
        <v>83</v>
      </c>
      <c r="M18" s="17">
        <v>58650</v>
      </c>
      <c r="N18" s="17">
        <v>0</v>
      </c>
      <c r="O18" s="14">
        <f t="shared" si="0"/>
        <v>58650</v>
      </c>
    </row>
    <row r="19" spans="1:15" s="15" customFormat="1" ht="15.9" customHeight="1" x14ac:dyDescent="0.3">
      <c r="A19" s="9" t="s">
        <v>2</v>
      </c>
      <c r="B19" s="10" t="s">
        <v>3</v>
      </c>
      <c r="C19" s="11" t="s">
        <v>12</v>
      </c>
      <c r="D19" s="12" t="s">
        <v>107</v>
      </c>
      <c r="E19" s="13" t="s">
        <v>49</v>
      </c>
      <c r="F19" s="10" t="s">
        <v>42</v>
      </c>
      <c r="G19" s="12" t="s">
        <v>108</v>
      </c>
      <c r="H19" s="16" t="s">
        <v>105</v>
      </c>
      <c r="I19" s="16" t="s">
        <v>103</v>
      </c>
      <c r="J19" s="10" t="s">
        <v>34</v>
      </c>
      <c r="K19" s="9" t="s">
        <v>104</v>
      </c>
      <c r="L19" s="10" t="s">
        <v>82</v>
      </c>
      <c r="M19" s="17">
        <v>81600</v>
      </c>
      <c r="N19" s="17">
        <v>0</v>
      </c>
      <c r="O19" s="14">
        <f t="shared" si="0"/>
        <v>81600</v>
      </c>
    </row>
    <row r="20" spans="1:15" s="15" customFormat="1" ht="15.9" customHeight="1" x14ac:dyDescent="0.3">
      <c r="A20" s="9" t="s">
        <v>2</v>
      </c>
      <c r="B20" s="10" t="s">
        <v>3</v>
      </c>
      <c r="C20" s="11" t="s">
        <v>106</v>
      </c>
      <c r="D20" s="12" t="s">
        <v>67</v>
      </c>
      <c r="E20" s="13" t="s">
        <v>19</v>
      </c>
      <c r="F20" s="10" t="s">
        <v>19</v>
      </c>
      <c r="G20" s="12" t="s">
        <v>47</v>
      </c>
      <c r="H20" s="16" t="s">
        <v>48</v>
      </c>
      <c r="I20" s="16" t="s">
        <v>32</v>
      </c>
      <c r="J20" s="10" t="s">
        <v>34</v>
      </c>
      <c r="K20" s="9">
        <v>97403</v>
      </c>
      <c r="L20" s="10" t="s">
        <v>82</v>
      </c>
      <c r="M20" s="17">
        <v>30000</v>
      </c>
      <c r="N20" s="17">
        <v>0</v>
      </c>
      <c r="O20" s="14">
        <f t="shared" si="0"/>
        <v>30000</v>
      </c>
    </row>
    <row r="21" spans="1:15" s="15" customFormat="1" ht="15.9" customHeight="1" x14ac:dyDescent="0.3">
      <c r="A21" s="9" t="s">
        <v>2</v>
      </c>
      <c r="B21" s="10" t="s">
        <v>3</v>
      </c>
      <c r="C21" s="11" t="s">
        <v>63</v>
      </c>
      <c r="D21" s="12" t="s">
        <v>46</v>
      </c>
      <c r="E21" s="13" t="s">
        <v>19</v>
      </c>
      <c r="F21" s="10" t="s">
        <v>19</v>
      </c>
      <c r="G21" s="12" t="s">
        <v>47</v>
      </c>
      <c r="H21" s="16" t="s">
        <v>48</v>
      </c>
      <c r="I21" s="16" t="s">
        <v>32</v>
      </c>
      <c r="J21" s="10" t="s">
        <v>34</v>
      </c>
      <c r="K21" s="9">
        <v>97403</v>
      </c>
      <c r="L21" s="10" t="s">
        <v>82</v>
      </c>
      <c r="M21" s="17">
        <v>12062886</v>
      </c>
      <c r="N21" s="17">
        <v>0</v>
      </c>
      <c r="O21" s="14">
        <f t="shared" si="0"/>
        <v>12062886</v>
      </c>
    </row>
    <row r="22" spans="1:15" s="15" customFormat="1" ht="15.9" customHeight="1" x14ac:dyDescent="0.3">
      <c r="A22" s="9" t="s">
        <v>2</v>
      </c>
      <c r="B22" s="10" t="s">
        <v>3</v>
      </c>
      <c r="C22" s="11" t="s">
        <v>12</v>
      </c>
      <c r="D22" s="12" t="s">
        <v>57</v>
      </c>
      <c r="E22" s="13" t="s">
        <v>49</v>
      </c>
      <c r="F22" s="10" t="s">
        <v>42</v>
      </c>
      <c r="G22" s="12" t="s">
        <v>14</v>
      </c>
      <c r="H22" s="16" t="s">
        <v>39</v>
      </c>
      <c r="I22" s="16" t="s">
        <v>40</v>
      </c>
      <c r="J22" s="10" t="s">
        <v>34</v>
      </c>
      <c r="K22" s="9">
        <v>97302</v>
      </c>
      <c r="L22" s="10" t="s">
        <v>82</v>
      </c>
      <c r="M22" s="17">
        <v>1345</v>
      </c>
      <c r="N22" s="17">
        <v>0</v>
      </c>
      <c r="O22" s="14">
        <f t="shared" si="0"/>
        <v>1345</v>
      </c>
    </row>
    <row r="23" spans="1:15" s="15" customFormat="1" ht="15.9" customHeight="1" x14ac:dyDescent="0.3">
      <c r="A23" s="9" t="s">
        <v>2</v>
      </c>
      <c r="B23" s="10" t="s">
        <v>3</v>
      </c>
      <c r="C23" s="11" t="s">
        <v>12</v>
      </c>
      <c r="D23" s="12" t="s">
        <v>75</v>
      </c>
      <c r="E23" s="13" t="s">
        <v>49</v>
      </c>
      <c r="F23" s="10" t="s">
        <v>42</v>
      </c>
      <c r="G23" s="12" t="s">
        <v>14</v>
      </c>
      <c r="H23" s="16" t="s">
        <v>39</v>
      </c>
      <c r="I23" s="16" t="s">
        <v>40</v>
      </c>
      <c r="J23" s="10" t="s">
        <v>34</v>
      </c>
      <c r="K23" s="9">
        <v>97302</v>
      </c>
      <c r="L23" s="10" t="s">
        <v>82</v>
      </c>
      <c r="M23" s="17">
        <v>35500</v>
      </c>
      <c r="N23" s="17">
        <v>0</v>
      </c>
      <c r="O23" s="14">
        <f t="shared" si="0"/>
        <v>35500</v>
      </c>
    </row>
    <row r="24" spans="1:15" s="15" customFormat="1" ht="15.9" customHeight="1" x14ac:dyDescent="0.3">
      <c r="A24" s="9" t="s">
        <v>2</v>
      </c>
      <c r="B24" s="10" t="s">
        <v>3</v>
      </c>
      <c r="C24" s="11" t="s">
        <v>12</v>
      </c>
      <c r="D24" s="12" t="s">
        <v>74</v>
      </c>
      <c r="E24" s="13" t="s">
        <v>49</v>
      </c>
      <c r="F24" s="10" t="s">
        <v>42</v>
      </c>
      <c r="G24" s="12" t="s">
        <v>14</v>
      </c>
      <c r="H24" s="16" t="s">
        <v>39</v>
      </c>
      <c r="I24" s="16" t="s">
        <v>40</v>
      </c>
      <c r="J24" s="10" t="s">
        <v>34</v>
      </c>
      <c r="K24" s="9">
        <v>97302</v>
      </c>
      <c r="L24" s="10" t="s">
        <v>82</v>
      </c>
      <c r="M24" s="17">
        <v>73638</v>
      </c>
      <c r="N24" s="17">
        <v>0</v>
      </c>
      <c r="O24" s="14">
        <f t="shared" si="0"/>
        <v>73638</v>
      </c>
    </row>
    <row r="25" spans="1:15" s="27" customFormat="1" x14ac:dyDescent="0.3">
      <c r="A25" s="9" t="s">
        <v>2</v>
      </c>
      <c r="B25" s="10" t="s">
        <v>3</v>
      </c>
      <c r="C25" s="11" t="s">
        <v>12</v>
      </c>
      <c r="D25" s="12" t="s">
        <v>98</v>
      </c>
      <c r="E25" s="13" t="s">
        <v>49</v>
      </c>
      <c r="F25" s="10" t="s">
        <v>42</v>
      </c>
      <c r="G25" s="12" t="s">
        <v>97</v>
      </c>
      <c r="H25" s="16" t="s">
        <v>99</v>
      </c>
      <c r="I25" s="16" t="s">
        <v>100</v>
      </c>
      <c r="J25" s="10" t="s">
        <v>34</v>
      </c>
      <c r="K25" s="9" t="s">
        <v>101</v>
      </c>
      <c r="L25" s="10" t="s">
        <v>82</v>
      </c>
      <c r="M25" s="17">
        <v>7250</v>
      </c>
      <c r="N25" s="17">
        <v>0</v>
      </c>
      <c r="O25" s="14">
        <f t="shared" si="0"/>
        <v>7250</v>
      </c>
    </row>
  </sheetData>
  <sortState ref="A3:O29">
    <sortCondition ref="G3:G29"/>
  </sortState>
  <mergeCells count="2">
    <mergeCell ref="F1:F2"/>
    <mergeCell ref="H1:H2"/>
  </mergeCells>
  <phoneticPr fontId="0" type="noConversion"/>
  <pageMargins left="0.25" right="0.25" top="0.5" bottom="0.25" header="0.5" footer="0.5"/>
  <pageSetup paperSize="5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Lane Education Service Dist.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Standridge</cp:lastModifiedBy>
  <cp:lastPrinted>2019-11-08T19:26:34Z</cp:lastPrinted>
  <dcterms:created xsi:type="dcterms:W3CDTF">2001-01-27T00:19:42Z</dcterms:created>
  <dcterms:modified xsi:type="dcterms:W3CDTF">2020-11-13T21:17:44Z</dcterms:modified>
</cp:coreProperties>
</file>