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17970" windowHeight="7590"/>
  </bookViews>
  <sheets>
    <sheet name="Sheet1" sheetId="1" r:id="rId1"/>
  </sheets>
  <externalReferences>
    <externalReference r:id="rId2"/>
  </externalReferences>
  <definedNames>
    <definedName name="_xlnm._FilterDatabase" localSheetId="0">Sheet1!$E$1:$L$227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1" i="1" l="1"/>
  <c r="G93" i="1"/>
  <c r="G88" i="1"/>
  <c r="G86" i="1"/>
  <c r="G57" i="1"/>
  <c r="G46" i="1"/>
  <c r="G39" i="1"/>
  <c r="G37" i="1"/>
  <c r="G36" i="1"/>
  <c r="G23" i="1"/>
</calcChain>
</file>

<file path=xl/sharedStrings.xml><?xml version="1.0" encoding="utf-8"?>
<sst xmlns="http://schemas.openxmlformats.org/spreadsheetml/2006/main" count="2462" uniqueCount="661">
  <si>
    <t>262.2211.0342.018.290.00</t>
  </si>
  <si>
    <t>KYLE CRAWFORD</t>
  </si>
  <si>
    <t>501.3300.0410.018.000.00</t>
  </si>
  <si>
    <t>ACE HARDWARE</t>
  </si>
  <si>
    <t>262.2211.0640.018.290.00</t>
  </si>
  <si>
    <t>CASCADES ACADEMY</t>
  </si>
  <si>
    <t>501.3300.0540.018.290.00</t>
  </si>
  <si>
    <t>CDW GOVERNMENT, INC.</t>
  </si>
  <si>
    <t>100.2190.0310.018.000.00</t>
  </si>
  <si>
    <t>DAMIANA MAXWELL</t>
  </si>
  <si>
    <t>501.3300.0341.018.000.00</t>
  </si>
  <si>
    <t>DAVID LUND</t>
  </si>
  <si>
    <t>100.2664.0324.018.000.00</t>
  </si>
  <si>
    <t>EAGLE OFFICE CONCEPTS</t>
  </si>
  <si>
    <t>501.3300.0352.018.000.00</t>
  </si>
  <si>
    <t>100.2142.0470.018.320.00</t>
  </si>
  <si>
    <t>100.2150.0310.018.320.00</t>
  </si>
  <si>
    <t>INTERMOUNTAIN ESD</t>
  </si>
  <si>
    <t>JUSTIN HOLCOMB</t>
  </si>
  <si>
    <t>KAYLA HULL</t>
  </si>
  <si>
    <t>501.3300.0470.018.000.00</t>
  </si>
  <si>
    <t>OREGON EDUCATIONAL</t>
  </si>
  <si>
    <t>100.2320.0640.018.000.00</t>
  </si>
  <si>
    <t>OREGON SCHOOL BOARDS ASSOC</t>
  </si>
  <si>
    <t>100.2540.0325.018.000.00</t>
  </si>
  <si>
    <t>PACIFIC POWER</t>
  </si>
  <si>
    <t>JEFF AND LYNN EDISON</t>
  </si>
  <si>
    <t>501.3300.0640.018.000.00</t>
  </si>
  <si>
    <t>PDQ.COM</t>
  </si>
  <si>
    <t>100.2664.0410.018.000.00</t>
  </si>
  <si>
    <t>QUILL CORPORATION</t>
  </si>
  <si>
    <t>100.2310.0382.018.000.00</t>
  </si>
  <si>
    <t>100.2310.0354.018.000.00</t>
  </si>
  <si>
    <t>WALLOWA COUNTY CHIEFTAIN</t>
  </si>
  <si>
    <t>APPLE INC.</t>
  </si>
  <si>
    <t>CHARISSE J YARBOROUGH</t>
  </si>
  <si>
    <t>100.2320.0342.018.000.00</t>
  </si>
  <si>
    <t>KAREN PATTON</t>
  </si>
  <si>
    <t>100.2310.0410.018.000.00</t>
  </si>
  <si>
    <t>GRETCHEN PIPER</t>
  </si>
  <si>
    <t>248.2550.0331.018.000.00</t>
  </si>
  <si>
    <t>MOFFIT BROTHERS</t>
  </si>
  <si>
    <t>262.1131.0410.000.000.00</t>
  </si>
  <si>
    <t>NORTHWEST TEXTBOOK DEPOSITORY</t>
  </si>
  <si>
    <t>501.3300.0460.018.000.00</t>
  </si>
  <si>
    <t>SAFARI MICRO</t>
  </si>
  <si>
    <t>WALLOWA COUNTY ESD</t>
  </si>
  <si>
    <t>LANCE HOMAN</t>
  </si>
  <si>
    <t>JOHNA ALFORD</t>
  </si>
  <si>
    <t>262.1260.0371.000.000.00</t>
  </si>
  <si>
    <t>THE LEARNING TREE</t>
  </si>
  <si>
    <t>BREANNA PHELPS</t>
  </si>
  <si>
    <t>LEILA WORTMAN</t>
  </si>
  <si>
    <t>SAMANTHA GRACE</t>
  </si>
  <si>
    <t>AMAZON.COM</t>
  </si>
  <si>
    <t>100.2540.0322.018.000.00</t>
  </si>
  <si>
    <t>BUSY BEE</t>
  </si>
  <si>
    <t>CLASSLINK, INC.</t>
  </si>
  <si>
    <t>CTL CORPORATION</t>
  </si>
  <si>
    <t>INNOVA LEGAL ADVISORS</t>
  </si>
  <si>
    <t>INSIGHT PUBLIC SECTOR INC</t>
  </si>
  <si>
    <t>JOSEPH SCHOOL DISTRICT</t>
  </si>
  <si>
    <t>R&amp;C FIRE EXTINGUISHERS</t>
  </si>
  <si>
    <t>100.2664.0353.018.000.00</t>
  </si>
  <si>
    <t>US POSTAL SERVICE</t>
  </si>
  <si>
    <t>JIM HITE</t>
  </si>
  <si>
    <t>100.2520.0640.018.000.00</t>
  </si>
  <si>
    <t>BLAKE JONES</t>
  </si>
  <si>
    <t>DOUG SHARP</t>
  </si>
  <si>
    <t>262.2211.0310.018.000.00</t>
  </si>
  <si>
    <t>ENTERPRISE SCHOOL DISTRICT</t>
  </si>
  <si>
    <t>JOSHUA D. KESECKER</t>
  </si>
  <si>
    <t>100.2540.0321.018.000.00</t>
  </si>
  <si>
    <t>KAREN FINLAYSON</t>
  </si>
  <si>
    <t>100.2310.0640.018.000.00</t>
  </si>
  <si>
    <t>501.3300.0480.018.000.00</t>
  </si>
  <si>
    <t>TROY SCHOOL DISTRICT</t>
  </si>
  <si>
    <t>NICK TAYER</t>
  </si>
  <si>
    <t>100.2540.0410.018.000.00</t>
  </si>
  <si>
    <t>100.2310.0651.018.000.00</t>
  </si>
  <si>
    <t>100.2540.0653.018.000.00</t>
  </si>
  <si>
    <t>100.2320.0410.018.000.00</t>
  </si>
  <si>
    <t>CLOUD 9 BAKERY</t>
  </si>
  <si>
    <t>100.2150.0410.018.320.00</t>
  </si>
  <si>
    <t>262.2211.0410.018.000.00</t>
  </si>
  <si>
    <t>BUILDING HEALTHY FAMILIES</t>
  </si>
  <si>
    <t>COLBY C KNIFONG</t>
  </si>
  <si>
    <t>LEXJET LLC</t>
  </si>
  <si>
    <t>100.2142.0410.018.320.00</t>
  </si>
  <si>
    <t>PEARSON EDUCATION</t>
  </si>
  <si>
    <t>100.2142.0640.018.320.00</t>
  </si>
  <si>
    <t>SUSAN KOEHN</t>
  </si>
  <si>
    <t>TOUCHBOARDS</t>
  </si>
  <si>
    <t>262.2211.0410.018.290.00</t>
  </si>
  <si>
    <t>THE BACH COMPANY</t>
  </si>
  <si>
    <t>GRANT SCHOOL DISTRICT NO. 3</t>
  </si>
  <si>
    <t>GRANT UNION HIGH SCHOOL</t>
  </si>
  <si>
    <t>SARALYN JOHNSON</t>
  </si>
  <si>
    <t>WEST INTERACTIVE SERVICES CORP.</t>
  </si>
  <si>
    <t>100.2520.0410.018.000.00</t>
  </si>
  <si>
    <t>DELANEY FRASCH</t>
  </si>
  <si>
    <t>NORTH POWDER SCHOOL DISTRICT</t>
  </si>
  <si>
    <t>SCHEVELLE WORTMAN</t>
  </si>
  <si>
    <t>PINE EAGLE SCHOOL</t>
  </si>
  <si>
    <t>EL BAJIO</t>
  </si>
  <si>
    <t>B.E. PUBLISHING</t>
  </si>
  <si>
    <t>100.2212.0410.018.000.00</t>
  </si>
  <si>
    <t>ENTERPRISE SEWING &amp; EMBROIDERY</t>
  </si>
  <si>
    <t>EMMALEIGH LARSON</t>
  </si>
  <si>
    <t>GRANT ESD</t>
  </si>
  <si>
    <t>JESSICA HUDSON</t>
  </si>
  <si>
    <t>MATHEMATIZE, INC.</t>
  </si>
  <si>
    <t>MICHAEL METTS</t>
  </si>
  <si>
    <t>100.2310.0381.018.000.00</t>
  </si>
  <si>
    <t>PERRY &amp; ASSOCIATES PC</t>
  </si>
  <si>
    <t>THE OBSERVER</t>
  </si>
  <si>
    <t>WALLOWA SD #12</t>
  </si>
  <si>
    <t>262.2211.0470.018.000.00</t>
  </si>
  <si>
    <t>CURRICULUM ASSOCIATES LLC</t>
  </si>
  <si>
    <t>DAYVILLE SCHOOL DISTRICT 16J</t>
  </si>
  <si>
    <t>100.1250.0310.018.320.00</t>
  </si>
  <si>
    <t>FLINT STEARNS, OTR/L</t>
  </si>
  <si>
    <t>LYNDA WINGO</t>
  </si>
  <si>
    <t>TYLER BUSINESS FORMS</t>
  </si>
  <si>
    <t>100.2540.0310.018.000.00</t>
  </si>
  <si>
    <t>THE DOLLAR STRETCHER</t>
  </si>
  <si>
    <t>GOVERNMENT ETHICS COMMISSION</t>
  </si>
  <si>
    <t>265.2210.0410.018.290.00</t>
  </si>
  <si>
    <t>100.2212.0342.018.000.00</t>
  </si>
  <si>
    <t>100.1250.0410.018.320.00</t>
  </si>
  <si>
    <t>100.2212.0353.018.000.00</t>
  </si>
  <si>
    <t>CENTRAL COPY &amp; SHIPPING</t>
  </si>
  <si>
    <t>100.2142.0310.018.320.00</t>
  </si>
  <si>
    <t>INTER-MOUNTAIN ESD</t>
  </si>
  <si>
    <t>TOVIYAH LOWE</t>
  </si>
  <si>
    <t>ALYSE SHETLER</t>
  </si>
  <si>
    <t>SAGE NIX</t>
  </si>
  <si>
    <t>LINNAEA KIBLER</t>
  </si>
  <si>
    <t>ELIZABETH CASEBOURN</t>
  </si>
  <si>
    <t>KENDRA SAMS</t>
  </si>
  <si>
    <t>RANGE RIDER</t>
  </si>
  <si>
    <t>APPLEFLAT CATERING</t>
  </si>
  <si>
    <t>CASPER ROOFING</t>
  </si>
  <si>
    <t>100.1250.0470.018.320.00</t>
  </si>
  <si>
    <t>NORTH CENTRAL ESD</t>
  </si>
  <si>
    <t>SECRETARY OF STATE</t>
  </si>
  <si>
    <t>WALLOWA CNTY HEALTH CARE DIST</t>
  </si>
  <si>
    <t>100.1250.0640.018.320.00</t>
  </si>
  <si>
    <t>JOYCE HIMES</t>
  </si>
  <si>
    <t>LINN-BENTON-LINCOLN ESD</t>
  </si>
  <si>
    <t>CROWN PAPER &amp; JANITORIAL</t>
  </si>
  <si>
    <t>FRIENDS RESTAURANT</t>
  </si>
  <si>
    <t>100.2150.0640.018.320.00</t>
  </si>
  <si>
    <t>100.2540.0670.018.000.00</t>
  </si>
  <si>
    <t>WALLOWA COUNTY TAX DEPARTMENT</t>
  </si>
  <si>
    <t>RIVERSIDE INSIGHTS</t>
  </si>
  <si>
    <t>100.2540.0327.018.000.00</t>
  </si>
  <si>
    <t>EPC-ESD PROFESSIONAL BUILDING</t>
  </si>
  <si>
    <t>100.2540.0328.018.000.00</t>
  </si>
  <si>
    <t>CVE TECHNOLOGIES GROUP INC.</t>
  </si>
  <si>
    <t>KIM ZEYDEL</t>
  </si>
  <si>
    <t>100.2212.0310.000.000.00</t>
  </si>
  <si>
    <t>RICH LALLATIN</t>
  </si>
  <si>
    <t>OASBO</t>
  </si>
  <si>
    <t>501.3300.0342.018.000.00</t>
  </si>
  <si>
    <t>AMY RAMIREZ</t>
  </si>
  <si>
    <t>TIFFANY LATHROP</t>
  </si>
  <si>
    <t>210.1295.0341.018.290.00</t>
  </si>
  <si>
    <t>210.1295.0410.018.290.00</t>
  </si>
  <si>
    <t>210.1295.0640.000.000.00</t>
  </si>
  <si>
    <t>WALLOWA COUNTY CHAMBER OF COMMERCE</t>
  </si>
  <si>
    <t>KIM CANDRILA</t>
  </si>
  <si>
    <t>AMANDA KINCADE</t>
  </si>
  <si>
    <t>FOLLETT SCHOOL SOLUTIONS INC.</t>
  </si>
  <si>
    <t>THAI ENTERPRISE</t>
  </si>
  <si>
    <t>MONUMENT SCHOOL DISTRICT#8</t>
  </si>
  <si>
    <t>100.1250.0389.018.320.00</t>
  </si>
  <si>
    <t>DHS RECEIVING AND TRUST</t>
  </si>
  <si>
    <t>262.1260.0410.000.000.00</t>
  </si>
  <si>
    <t>EMILY PIPER</t>
  </si>
  <si>
    <t>MORGAN WATERS</t>
  </si>
  <si>
    <t>SUGAR TIME BAKERY</t>
  </si>
  <si>
    <t>ACPE</t>
  </si>
  <si>
    <t>ENTERPRISE ELECTRIC</t>
  </si>
  <si>
    <t>100.2142.0341.018.320.00</t>
  </si>
  <si>
    <t>EMBERS BREW HOUSE</t>
  </si>
  <si>
    <t>262.2208.0310.000.000.00</t>
  </si>
  <si>
    <t>KATY NESBITT</t>
  </si>
  <si>
    <t>PCM-G</t>
  </si>
  <si>
    <t>HALI FLEMMING</t>
  </si>
  <si>
    <t>501.3300.0310.018.000.00</t>
  </si>
  <si>
    <t>TRAVIS TIPPETT</t>
  </si>
  <si>
    <t>100.2520.0470.018.000.00</t>
  </si>
  <si>
    <t>SOPHUS HEALTH INC.</t>
  </si>
  <si>
    <t>SOUTHERN COMPUTER WAREHOUSE</t>
  </si>
  <si>
    <t>EASTERN OREGON NET, INC</t>
  </si>
  <si>
    <t>SAFEGUARD SECURITY</t>
  </si>
  <si>
    <t>NOCTEL COMMUINICATIONS INC.</t>
  </si>
  <si>
    <t>U.S. CELLULAR</t>
  </si>
  <si>
    <t>WILLAMETTE ESD</t>
  </si>
  <si>
    <t>ZIPLY FIBER</t>
  </si>
  <si>
    <t>TRINITY3 TECHNOLOGY</t>
  </si>
  <si>
    <t>265.2210.0342.018.290.00</t>
  </si>
  <si>
    <t>100.2209.0310.000.000.00</t>
  </si>
  <si>
    <t>US CELLULAR</t>
  </si>
  <si>
    <t>DAKOTA HULL</t>
  </si>
  <si>
    <t>TREBRON COMPANY INC</t>
  </si>
  <si>
    <t>100.1130.0380.018.000.00</t>
  </si>
  <si>
    <t>MODERN DATA PRODUCTS</t>
  </si>
  <si>
    <t>PRO-ED</t>
  </si>
  <si>
    <t>KINDRA PETERSON</t>
  </si>
  <si>
    <t>OREGON LGIP</t>
  </si>
  <si>
    <t>COMMUNITY BANK</t>
  </si>
  <si>
    <t>PAYPAL</t>
  </si>
  <si>
    <t>ESD #</t>
  </si>
  <si>
    <t>ESD NAME</t>
  </si>
  <si>
    <t>FUND NAME</t>
  </si>
  <si>
    <t>COMPT_OBJ</t>
  </si>
  <si>
    <t>COMPT_OBJ_TITLE</t>
  </si>
  <si>
    <t>VENDOR_STREET ADDRESS</t>
  </si>
  <si>
    <t>VENDOR_CITY</t>
  </si>
  <si>
    <t>VENDOR_STATE</t>
  </si>
  <si>
    <t>VENDOR_ZIP</t>
  </si>
  <si>
    <t>VENDOR_NAME</t>
  </si>
  <si>
    <t>CASH_EXPENSE</t>
  </si>
  <si>
    <t>ESD #18</t>
  </si>
  <si>
    <t>Wallowa County ESD</t>
  </si>
  <si>
    <t>100/General Fund</t>
  </si>
  <si>
    <t>1130-380</t>
  </si>
  <si>
    <t>1250-310</t>
  </si>
  <si>
    <t>1250-389</t>
  </si>
  <si>
    <t>1250-410</t>
  </si>
  <si>
    <t>1250-470</t>
  </si>
  <si>
    <t>1250-640</t>
  </si>
  <si>
    <t>2142-310</t>
  </si>
  <si>
    <t>2142-410</t>
  </si>
  <si>
    <t>2142-470</t>
  </si>
  <si>
    <t>2142-640</t>
  </si>
  <si>
    <t>2150-310</t>
  </si>
  <si>
    <t>2150-410</t>
  </si>
  <si>
    <t>2150-640</t>
  </si>
  <si>
    <t>2190-310</t>
  </si>
  <si>
    <t>2209-310</t>
  </si>
  <si>
    <t>2212-310</t>
  </si>
  <si>
    <t>2212-410</t>
  </si>
  <si>
    <t>2310-410</t>
  </si>
  <si>
    <t>2310-640</t>
  </si>
  <si>
    <t>2320-410</t>
  </si>
  <si>
    <t>2320-640</t>
  </si>
  <si>
    <t>2520-410</t>
  </si>
  <si>
    <t>2520-470</t>
  </si>
  <si>
    <t>2520-640</t>
  </si>
  <si>
    <t>2540-310</t>
  </si>
  <si>
    <t>2540-410</t>
  </si>
  <si>
    <t>2540-670</t>
  </si>
  <si>
    <t>2664-410</t>
  </si>
  <si>
    <t>210/Youth Transition</t>
  </si>
  <si>
    <t>1295-410</t>
  </si>
  <si>
    <t>1295-640</t>
  </si>
  <si>
    <t>1131-410</t>
  </si>
  <si>
    <t>248/Transportation</t>
  </si>
  <si>
    <t>262/Staff Development</t>
  </si>
  <si>
    <t>1260-410</t>
  </si>
  <si>
    <t>2208-310</t>
  </si>
  <si>
    <t>2211-310</t>
  </si>
  <si>
    <t>2211-410</t>
  </si>
  <si>
    <t>2211-470</t>
  </si>
  <si>
    <t>2211-640</t>
  </si>
  <si>
    <t>265/Regional Math Coach</t>
  </si>
  <si>
    <t>2210-410</t>
  </si>
  <si>
    <t>3300-310</t>
  </si>
  <si>
    <t>501/Technology Services</t>
  </si>
  <si>
    <t>3300-410</t>
  </si>
  <si>
    <t>3300-460</t>
  </si>
  <si>
    <t>3300-470</t>
  </si>
  <si>
    <t>3300-480</t>
  </si>
  <si>
    <t>3300-540</t>
  </si>
  <si>
    <t>3300-640</t>
  </si>
  <si>
    <t>NonInstructional Prof &amp; Tech</t>
  </si>
  <si>
    <t>Special Ed/Prof &amp; Tech</t>
  </si>
  <si>
    <t>Special Ed Non-Inst Prof &amp; Tech</t>
  </si>
  <si>
    <t>Special Ed consumable Sup</t>
  </si>
  <si>
    <t>Special Ed Software</t>
  </si>
  <si>
    <t>Special Ed Dues and Fees</t>
  </si>
  <si>
    <t>Psychological Testing- Travel</t>
  </si>
  <si>
    <t>Psychological Testing- Consum. Sup</t>
  </si>
  <si>
    <t>Psychological Testing- Computer Soft.</t>
  </si>
  <si>
    <t>Psychological Testing- Dues &amp; Fees</t>
  </si>
  <si>
    <t>Speech Pathology Prof &amp; Tech</t>
  </si>
  <si>
    <t>Psychological Testing- Prof &amp; Tech</t>
  </si>
  <si>
    <t>2142-340</t>
  </si>
  <si>
    <t>2150-340</t>
  </si>
  <si>
    <t>Speech Pathology Travel</t>
  </si>
  <si>
    <t>100.2150.0340.018.320.00</t>
  </si>
  <si>
    <t>Speech Pathology Consum. Supplies</t>
  </si>
  <si>
    <t>Speech Pathology Dues &amp; Fees</t>
  </si>
  <si>
    <t>CHILD FIND/PRESCHOOL SCREENING PROF &amp; TECH</t>
  </si>
  <si>
    <t>Student Success Grant Prof &amp; Tech</t>
  </si>
  <si>
    <t>100.2209.0340.000.000.00</t>
  </si>
  <si>
    <t>Student Success Grant Travel</t>
  </si>
  <si>
    <t>Curriculum Improvement Prof &amp; Tech</t>
  </si>
  <si>
    <t>2212-340</t>
  </si>
  <si>
    <t>2209-340</t>
  </si>
  <si>
    <t>Curriculum Improvement Travel</t>
  </si>
  <si>
    <t>Curriculum Improvement Postage</t>
  </si>
  <si>
    <t>Curriculum Improvement Consum Sup</t>
  </si>
  <si>
    <t>2212-350</t>
  </si>
  <si>
    <t>2310-350</t>
  </si>
  <si>
    <t>Board Of Ed Svcs Advertising</t>
  </si>
  <si>
    <t>Board of Ed Svcs Audit Services</t>
  </si>
  <si>
    <t>2310-380</t>
  </si>
  <si>
    <t>Board of Ed Svcs Legal Services</t>
  </si>
  <si>
    <t>Board of Ed Svcs Consum. Supplies</t>
  </si>
  <si>
    <t>Board of Ed Svcs Dues &amp; Fees</t>
  </si>
  <si>
    <t>Board of Ed Svcs Insurance</t>
  </si>
  <si>
    <t>2310-650</t>
  </si>
  <si>
    <t>Executive Admin - Travel</t>
  </si>
  <si>
    <t>2320-340</t>
  </si>
  <si>
    <t>Executive Admin - Consum. Supplies</t>
  </si>
  <si>
    <t>Executive Admin - Dues &amp; Fees</t>
  </si>
  <si>
    <t>JOSEPH</t>
  </si>
  <si>
    <t>OR</t>
  </si>
  <si>
    <t>97846</t>
  </si>
  <si>
    <t>NY</t>
  </si>
  <si>
    <t>ENTERPRISE</t>
  </si>
  <si>
    <t>97828</t>
  </si>
  <si>
    <t>ID</t>
  </si>
  <si>
    <t>GA</t>
  </si>
  <si>
    <t>DALLAS</t>
  </si>
  <si>
    <t>TX</t>
  </si>
  <si>
    <t>MILWAUKEE</t>
  </si>
  <si>
    <t>WI</t>
  </si>
  <si>
    <t>MN</t>
  </si>
  <si>
    <t>CA</t>
  </si>
  <si>
    <t>UT</t>
  </si>
  <si>
    <t>SALT LAKE CITY</t>
  </si>
  <si>
    <t>101 W NORTH STREET</t>
  </si>
  <si>
    <t>IL</t>
  </si>
  <si>
    <t>PO BOX  6053</t>
  </si>
  <si>
    <t>PORTLAND</t>
  </si>
  <si>
    <t>97228-6053</t>
  </si>
  <si>
    <t>LA GRANDE</t>
  </si>
  <si>
    <t>97850</t>
  </si>
  <si>
    <t>84110</t>
  </si>
  <si>
    <t>LAGRANDE</t>
  </si>
  <si>
    <t>VA</t>
  </si>
  <si>
    <t>SEATTLE</t>
  </si>
  <si>
    <t>WA</t>
  </si>
  <si>
    <t>ATLANTA</t>
  </si>
  <si>
    <t>WALLA WALLA</t>
  </si>
  <si>
    <t>99362</t>
  </si>
  <si>
    <t>UNION</t>
  </si>
  <si>
    <t>97883</t>
  </si>
  <si>
    <t>MA</t>
  </si>
  <si>
    <t>P O BOX 530958</t>
  </si>
  <si>
    <t>30353-0958</t>
  </si>
  <si>
    <t>PENDLETON</t>
  </si>
  <si>
    <t>97801</t>
  </si>
  <si>
    <t>AZ</t>
  </si>
  <si>
    <t>WALLOWA</t>
  </si>
  <si>
    <t>97885</t>
  </si>
  <si>
    <t>BAKER CITY</t>
  </si>
  <si>
    <t>97814</t>
  </si>
  <si>
    <t>CANYON CITY</t>
  </si>
  <si>
    <t>97820</t>
  </si>
  <si>
    <t>LOSTINE</t>
  </si>
  <si>
    <t>97857</t>
  </si>
  <si>
    <t>P O BOX 846095</t>
  </si>
  <si>
    <t>75284-6095</t>
  </si>
  <si>
    <t>803 MULLEN LN</t>
  </si>
  <si>
    <t>PO BOX 10</t>
  </si>
  <si>
    <t>PHOENIX</t>
  </si>
  <si>
    <t>NJ</t>
  </si>
  <si>
    <t>FL</t>
  </si>
  <si>
    <t>SALEM</t>
  </si>
  <si>
    <t>PO BOX 8558</t>
  </si>
  <si>
    <t>WARWICK</t>
  </si>
  <si>
    <t>RI</t>
  </si>
  <si>
    <t>02888</t>
  </si>
  <si>
    <t>97204</t>
  </si>
  <si>
    <t>JOHN DAY</t>
  </si>
  <si>
    <t>97301</t>
  </si>
  <si>
    <t>97756</t>
  </si>
  <si>
    <t>97845</t>
  </si>
  <si>
    <t>PO BOX 166</t>
  </si>
  <si>
    <t>78380 HIGHWAY 82</t>
  </si>
  <si>
    <t>PO BOX 91</t>
  </si>
  <si>
    <t>PA</t>
  </si>
  <si>
    <t>HALFWAY</t>
  </si>
  <si>
    <t>97834</t>
  </si>
  <si>
    <t>207 NE PARK STREET</t>
  </si>
  <si>
    <t>82337 FISH HATCHERY LANE</t>
  </si>
  <si>
    <t>1414 S. GUSTIN RD.</t>
  </si>
  <si>
    <t>84104</t>
  </si>
  <si>
    <t>LOS ANGELES</t>
  </si>
  <si>
    <t>19860 TUMALO RESERVOIR RD.</t>
  </si>
  <si>
    <t>BEND</t>
  </si>
  <si>
    <t>97703</t>
  </si>
  <si>
    <t>703 N BEAR CK</t>
  </si>
  <si>
    <t>75 REMITTANCE DRIVE SUITE 1515</t>
  </si>
  <si>
    <t>CHICAGO</t>
  </si>
  <si>
    <t>60675-1515</t>
  </si>
  <si>
    <t>PHILADELPHIA</t>
  </si>
  <si>
    <t>110 S. RIVER STREET</t>
  </si>
  <si>
    <t>BOSTON</t>
  </si>
  <si>
    <t>PO BOX 301</t>
  </si>
  <si>
    <t>NORTH POWDER</t>
  </si>
  <si>
    <t>97867</t>
  </si>
  <si>
    <t>PO BOX 122</t>
  </si>
  <si>
    <t>60693</t>
  </si>
  <si>
    <t>45 EAST MADISON AVE. SUITE 7</t>
  </si>
  <si>
    <t>07011</t>
  </si>
  <si>
    <t>105 SE FIRST</t>
  </si>
  <si>
    <t>66492 SUNRISE ROAD</t>
  </si>
  <si>
    <t>ALBANY</t>
  </si>
  <si>
    <t>97321</t>
  </si>
  <si>
    <t>PO BOX 399</t>
  </si>
  <si>
    <t>CONDON</t>
  </si>
  <si>
    <t>100 AVERY STREET</t>
  </si>
  <si>
    <t>PO BOX 740826</t>
  </si>
  <si>
    <t>90074-0826</t>
  </si>
  <si>
    <t>206 E. PARK</t>
  </si>
  <si>
    <t>97823</t>
  </si>
  <si>
    <t>MONUMENT</t>
  </si>
  <si>
    <t>97864</t>
  </si>
  <si>
    <t>97301-3963</t>
  </si>
  <si>
    <t>97310</t>
  </si>
  <si>
    <t>285 SCHOOLHOUSE ROAD</t>
  </si>
  <si>
    <t>DAYVILLE</t>
  </si>
  <si>
    <t>97825</t>
  </si>
  <si>
    <t>PO BOX 458</t>
  </si>
  <si>
    <t>97309-9899</t>
  </si>
  <si>
    <t>P O BOX 14006</t>
  </si>
  <si>
    <t>835-A S CANYON BLVD.</t>
  </si>
  <si>
    <t>861 NW BRIDGE STREET</t>
  </si>
  <si>
    <t>PENDELTON</t>
  </si>
  <si>
    <t>1701 ADAMS AVENUE</t>
  </si>
  <si>
    <t>216 CHESTNUT STREET</t>
  </si>
  <si>
    <t>PO BOX 478</t>
  </si>
  <si>
    <t>PO BOX 7</t>
  </si>
  <si>
    <t>811 NW 1ST ST.</t>
  </si>
  <si>
    <t>201 SE 4TH</t>
  </si>
  <si>
    <t>100 FISH HATCHERY LANE</t>
  </si>
  <si>
    <t>107 SW 1ST STREET</t>
  </si>
  <si>
    <t xml:space="preserve">JOHN DAY </t>
  </si>
  <si>
    <t>OH</t>
  </si>
  <si>
    <t>LAKE OSWEGO</t>
  </si>
  <si>
    <t>97035</t>
  </si>
  <si>
    <t>CINCINNATI</t>
  </si>
  <si>
    <t>304 HILCREST DRIVE</t>
  </si>
  <si>
    <t>1340 RIDGEVIEW DRIVE</t>
  </si>
  <si>
    <t>MCHENRY</t>
  </si>
  <si>
    <t>60050</t>
  </si>
  <si>
    <t>45274-0407</t>
  </si>
  <si>
    <t>DAS CASHIER</t>
  </si>
  <si>
    <t>401 N CANYON CITY BLVD</t>
  </si>
  <si>
    <t>C/O RYAN GERRY</t>
  </si>
  <si>
    <t>101 FISH HATCHREY LANE</t>
  </si>
  <si>
    <t>14046 COLLECTIONS CENTER DRIVE</t>
  </si>
  <si>
    <t>ONE CENTEREPOINTE DRIVE SUITE 530</t>
  </si>
  <si>
    <t>P O BOX 731072</t>
  </si>
  <si>
    <t>75373-1072</t>
  </si>
  <si>
    <t>2001 SW NYE AVENUE</t>
  </si>
  <si>
    <t>2001 SW NYE AVE.</t>
  </si>
  <si>
    <t>65752 REPPLINGER LANE</t>
  </si>
  <si>
    <t>P O BOX 787</t>
  </si>
  <si>
    <t>PO BOX 404</t>
  </si>
  <si>
    <t>66525 GETTING ROAD</t>
  </si>
  <si>
    <t>209 NE 4TH STREET</t>
  </si>
  <si>
    <t>PO BOX 398</t>
  </si>
  <si>
    <t>406 W. GREENWOOD</t>
  </si>
  <si>
    <t>86977 BICENTENNIAL LANE</t>
  </si>
  <si>
    <t>901 N. RIVER STREET</t>
  </si>
  <si>
    <t>60662 LIBERTY ROAD</t>
  </si>
  <si>
    <t xml:space="preserve">JOSEPH </t>
  </si>
  <si>
    <t>55114</t>
  </si>
  <si>
    <t>304 PACE AVENUE</t>
  </si>
  <si>
    <t>PO BOX 323</t>
  </si>
  <si>
    <t>1605 MAIN STREET, SUITE 400</t>
  </si>
  <si>
    <t>SARASOTA</t>
  </si>
  <si>
    <t>34236</t>
  </si>
  <si>
    <t>PO BOX 471</t>
  </si>
  <si>
    <t>905 4TH AVENUE SE</t>
  </si>
  <si>
    <t>82978 EGGLESON LANE</t>
  </si>
  <si>
    <t>PO BOX 350</t>
  </si>
  <si>
    <t>503 EVANS LANE</t>
  </si>
  <si>
    <t>53219</t>
  </si>
  <si>
    <t>PO BOX 322</t>
  </si>
  <si>
    <t>22122 SHERMAN WA, SUITE 209</t>
  </si>
  <si>
    <t>CANOGA PARK</t>
  </si>
  <si>
    <t>91303</t>
  </si>
  <si>
    <t>P O BOX 156</t>
  </si>
  <si>
    <t>13036 COLLECTION CENTER DRIVE</t>
  </si>
  <si>
    <t>20171</t>
  </si>
  <si>
    <t>PO BOX 163</t>
  </si>
  <si>
    <t>RICHLAND</t>
  </si>
  <si>
    <t>97870</t>
  </si>
  <si>
    <t>P O BOX 637</t>
  </si>
  <si>
    <t>707 13TH ST. SE, SUITE 100</t>
  </si>
  <si>
    <t>97309</t>
  </si>
  <si>
    <t>TECHNOLOGY CONSORTIUM</t>
  </si>
  <si>
    <t>PO BOX 12613</t>
  </si>
  <si>
    <t>1033 NE 6TH AVE</t>
  </si>
  <si>
    <t>97256-0001</t>
  </si>
  <si>
    <t>13755 SUNRISE VALLEY DRIVE</t>
  </si>
  <si>
    <t>HERNADON</t>
  </si>
  <si>
    <t>PO BOX 1229</t>
  </si>
  <si>
    <t>214 W. MAIN STREET</t>
  </si>
  <si>
    <t>375 W.  MAIN STREET</t>
  </si>
  <si>
    <t>215 W MAIN ST.</t>
  </si>
  <si>
    <t>PO BOX 677638</t>
  </si>
  <si>
    <t>75267-7638</t>
  </si>
  <si>
    <t>PO BOX 678370</t>
  </si>
  <si>
    <t>75267-8370</t>
  </si>
  <si>
    <t>PO BOX 37600</t>
  </si>
  <si>
    <t>19101-0600</t>
  </si>
  <si>
    <t>63312 WATSON STREET</t>
  </si>
  <si>
    <t>312 W. GILLIAM STREET</t>
  </si>
  <si>
    <t>ST. PAUL</t>
  </si>
  <si>
    <t>PO BOX 29858</t>
  </si>
  <si>
    <t>85038-9858</t>
  </si>
  <si>
    <t>P O BOX 191</t>
  </si>
  <si>
    <t>300 S. RIVER STREET</t>
  </si>
  <si>
    <t>PO BOX 95</t>
  </si>
  <si>
    <t>PO BOX 544</t>
  </si>
  <si>
    <t>107 N. RIVER STREET</t>
  </si>
  <si>
    <t>707 N. RUSSELL STREEET</t>
  </si>
  <si>
    <t>107 SW FIRST #105</t>
  </si>
  <si>
    <t>760 SAN ANTONIO ROAD</t>
  </si>
  <si>
    <t>PALO ALTO</t>
  </si>
  <si>
    <t>94303-4695</t>
  </si>
  <si>
    <t>604 SOUTH RIVER STREET</t>
  </si>
  <si>
    <t>1406 FIFTH ST</t>
  </si>
  <si>
    <t>5506 35TH AVE NE</t>
  </si>
  <si>
    <t>98105-2312</t>
  </si>
  <si>
    <t>66247 REDMOND GRADE LANE</t>
  </si>
  <si>
    <t>PO BOX 681</t>
  </si>
  <si>
    <t>10591</t>
  </si>
  <si>
    <t>PALATINE</t>
  </si>
  <si>
    <t>201 W. NORTH</t>
  </si>
  <si>
    <t>601 MEDICAL PARKWAY</t>
  </si>
  <si>
    <t>PO BOX 427</t>
  </si>
  <si>
    <t>101 S RIVER STREET ROOM 103</t>
  </si>
  <si>
    <t>P O BOX 425</t>
  </si>
  <si>
    <t>100 ENTERPRISE WAY, SUITE A-300</t>
  </si>
  <si>
    <t>SCOTTS VALLEY</t>
  </si>
  <si>
    <t>95066</t>
  </si>
  <si>
    <t>2611 PRINGLE ROAD SE</t>
  </si>
  <si>
    <t>97302</t>
  </si>
  <si>
    <t>Fiscal Services -Consum. Supplies</t>
  </si>
  <si>
    <t>Fiscal Services-Comp Software</t>
  </si>
  <si>
    <t>Fiscal Services Dues &amp; Fees</t>
  </si>
  <si>
    <t>Plant Maint Prof &amp; Tech</t>
  </si>
  <si>
    <t>Plant Maint Cleaning Svcs</t>
  </si>
  <si>
    <t>Plant Maint Rep &amp; Maint</t>
  </si>
  <si>
    <t>Plant Maint Electricity</t>
  </si>
  <si>
    <t>Plant Maint Water &amp; Sewage</t>
  </si>
  <si>
    <t>Plant Maint Garbage</t>
  </si>
  <si>
    <t>Plant Maint Consum Supplies</t>
  </si>
  <si>
    <t>2540-320</t>
  </si>
  <si>
    <t>2540-650</t>
  </si>
  <si>
    <t>Plant Maint Insurance/Property</t>
  </si>
  <si>
    <t>Plant Maint Property Taxes</t>
  </si>
  <si>
    <t>2664-320</t>
  </si>
  <si>
    <t>Central Office Rentals</t>
  </si>
  <si>
    <t>2664-350</t>
  </si>
  <si>
    <t>Central Office Postage</t>
  </si>
  <si>
    <t>Central Office Consum Supplies</t>
  </si>
  <si>
    <t>1295-340</t>
  </si>
  <si>
    <t>Youth Transition Travel</t>
  </si>
  <si>
    <t>Youth Transition Consum Supplies</t>
  </si>
  <si>
    <t>Youth Transition Dues &amp; Fees</t>
  </si>
  <si>
    <t>2550-330</t>
  </si>
  <si>
    <t>Student Transportation</t>
  </si>
  <si>
    <t>High School Instruction Consum supplies</t>
  </si>
  <si>
    <t>Early Intervention Tuition</t>
  </si>
  <si>
    <t>1260-370</t>
  </si>
  <si>
    <t>Early Intervention Consum Supplies</t>
  </si>
  <si>
    <t>Go Stem Regional Engagement Prof &amp; Tech</t>
  </si>
  <si>
    <t>Math in Real Life Prof &amp; Tech</t>
  </si>
  <si>
    <t>2211-340</t>
  </si>
  <si>
    <t>Math in Real Life Travel</t>
  </si>
  <si>
    <t>Math in Real Life Consumable Supplies</t>
  </si>
  <si>
    <t>Math in Real Life Computer Software</t>
  </si>
  <si>
    <t>Math in Real Life Dues and Fees</t>
  </si>
  <si>
    <t>Regional Math Coach Travel</t>
  </si>
  <si>
    <t>Technology Services Travel</t>
  </si>
  <si>
    <t>2210-340</t>
  </si>
  <si>
    <t>Regional Math Coach Consumable Supplies</t>
  </si>
  <si>
    <t>Technology Services Prof &amp; Tech</t>
  </si>
  <si>
    <t>Technology Services Consumable Supplies</t>
  </si>
  <si>
    <t>3300-340</t>
  </si>
  <si>
    <t>3300-350</t>
  </si>
  <si>
    <t>Technology Services Telecommunication</t>
  </si>
  <si>
    <t>Technology Services NonConsumable Supplies</t>
  </si>
  <si>
    <t>Technology Services Computer Software</t>
  </si>
  <si>
    <t>Technology Services Computer Hardware</t>
  </si>
  <si>
    <t>Technology Services Equipment</t>
  </si>
  <si>
    <t>Technology Services Dues and Fees</t>
  </si>
  <si>
    <t>303 LEONE AVENUE</t>
  </si>
  <si>
    <t>45274-0416</t>
  </si>
  <si>
    <t>PO BOX 740416</t>
  </si>
  <si>
    <t>97308</t>
  </si>
  <si>
    <t>PO BOX 2048</t>
  </si>
  <si>
    <t>PO BOX 490</t>
  </si>
  <si>
    <t>60055-0205</t>
  </si>
  <si>
    <t>DEPT. 0205</t>
  </si>
  <si>
    <t>TARRYTOWN</t>
  </si>
  <si>
    <t>2550 UNIVERSITY AVE. W. SUITE 315-S</t>
  </si>
  <si>
    <t>REDMONGD</t>
  </si>
  <si>
    <t>1369 SW RIMROCK WAY</t>
  </si>
  <si>
    <t>PO BOX 635</t>
  </si>
  <si>
    <t>02241-2484</t>
  </si>
  <si>
    <t>PO BOX 412484</t>
  </si>
  <si>
    <t>78081 LEAP LANE</t>
  </si>
  <si>
    <t>63677 WOODLAND LANE</t>
  </si>
  <si>
    <t>30374-5102</t>
  </si>
  <si>
    <t>PO BOX 745102</t>
  </si>
  <si>
    <t>PORTALND</t>
  </si>
  <si>
    <t>818 SW 3RD AVE.</t>
  </si>
  <si>
    <t>DIVISION OF AUDITS SUITE 500</t>
  </si>
  <si>
    <t>PO BOX 203</t>
  </si>
  <si>
    <t>60674-5058</t>
  </si>
  <si>
    <t>PO BOX 7410058</t>
  </si>
  <si>
    <t>311 SE HILLCREST DRIVE</t>
  </si>
  <si>
    <t>1201 COURT ST. NE, SUITE 400</t>
  </si>
  <si>
    <t>POB OX 1629</t>
  </si>
  <si>
    <t>98607</t>
  </si>
  <si>
    <t>CAMAS</t>
  </si>
  <si>
    <t>3242 NE 3RD AVE. #230</t>
  </si>
  <si>
    <t>97828-1620</t>
  </si>
  <si>
    <t>127 NORTH STREET</t>
  </si>
  <si>
    <t>5011 W. OHIO AVE.</t>
  </si>
  <si>
    <t>101 N. EAST STREET</t>
  </si>
  <si>
    <t>700 WALTER STREET #21</t>
  </si>
  <si>
    <t>83638</t>
  </si>
  <si>
    <t>MCCALL</t>
  </si>
  <si>
    <t>PO BOX 1981</t>
  </si>
  <si>
    <t>300 E GREENWOOD ST</t>
  </si>
  <si>
    <t>SPEECH/LANGUAGE PATHOLOGIST</t>
  </si>
  <si>
    <t>PO BOX 740407</t>
  </si>
  <si>
    <t>FRONTIER COMMUNICATIONS</t>
  </si>
  <si>
    <t>111 W MAIN ST</t>
  </si>
  <si>
    <t>97828-3037</t>
  </si>
  <si>
    <t>82391 FISH HATCHERY LANE</t>
  </si>
  <si>
    <t>PO BOX 448</t>
  </si>
  <si>
    <t>901 NORTH STREET</t>
  </si>
  <si>
    <t>31193-6600</t>
  </si>
  <si>
    <t>PO BOX 936600</t>
  </si>
  <si>
    <t>CLIFTON</t>
  </si>
  <si>
    <t>BECCY NORDTVEDT</t>
  </si>
  <si>
    <t>ENTERPRIE</t>
  </si>
  <si>
    <t>PO BOX 192</t>
  </si>
  <si>
    <t>PO BOX 1069</t>
  </si>
  <si>
    <t>JO9SEPH</t>
  </si>
  <si>
    <t>64896 DOBBIN ROAD</t>
  </si>
  <si>
    <t>100 W NORTH STREET</t>
  </si>
  <si>
    <t>107 NW 1ST</t>
  </si>
  <si>
    <t xml:space="preserve">OR </t>
  </si>
  <si>
    <t>108 SOUTH RIVER STREET</t>
  </si>
  <si>
    <t>350 WITNER ST NE, SUITE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</si>
</sst>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%20Transparency%20Expen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endor"/>
    </sheetNames>
    <sheetDataSet>
      <sheetData sheetId="0"/>
      <sheetData sheetId="1">
        <row r="141">
          <cell r="A141" t="str">
            <v>BECCY NORDTVEDT</v>
          </cell>
        </row>
        <row r="143">
          <cell r="A143" t="str">
            <v>BEE CHARMED MARKETPLACE</v>
          </cell>
        </row>
        <row r="722">
          <cell r="A722" t="str">
            <v>HOUGHTON MIFFLIN  PUBLISHING CO.</v>
          </cell>
        </row>
        <row r="1296">
          <cell r="A1296" t="str">
            <v>PACE</v>
          </cell>
        </row>
        <row r="1369">
          <cell r="A1369" t="str">
            <v>PRESIDIO NETWORKED SOLUTIONS GROUP,LLC</v>
          </cell>
        </row>
        <row r="1387">
          <cell r="A1387" t="str">
            <v>R.E. MYERS &amp; ASSOC. LLC</v>
          </cell>
        </row>
        <row r="1776">
          <cell r="A1776" t="str">
            <v>VIRIDIAN MANAGEMENT, INC.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7"/>
  <sheetViews>
    <sheetView tabSelected="1" topLeftCell="E1" workbookViewId="0">
      <selection activeCell="G231" sqref="G231"/>
    </sheetView>
  </sheetViews>
  <sheetFormatPr defaultRowHeight="15" x14ac:dyDescent="0.25"/>
  <cols>
    <col min="2" max="2" width="19.42578125" bestFit="1" customWidth="1"/>
    <col min="3" max="3" width="23.7109375" bestFit="1" customWidth="1"/>
    <col min="4" max="4" width="16.85546875" customWidth="1"/>
    <col min="5" max="5" width="23.28515625" bestFit="1" customWidth="1"/>
    <col min="6" max="6" width="45.5703125" bestFit="1" customWidth="1"/>
    <col min="7" max="7" width="43" bestFit="1" customWidth="1"/>
    <col min="8" max="8" width="34.85546875" bestFit="1" customWidth="1"/>
    <col min="9" max="9" width="15.85546875" bestFit="1" customWidth="1"/>
    <col min="10" max="10" width="17.28515625" bestFit="1" customWidth="1"/>
    <col min="11" max="11" width="14.5703125" bestFit="1" customWidth="1"/>
    <col min="12" max="12" width="14.7109375" style="1" bestFit="1" customWidth="1"/>
  </cols>
  <sheetData>
    <row r="1" spans="1:12" x14ac:dyDescent="0.25">
      <c r="A1" s="2" t="s">
        <v>214</v>
      </c>
      <c r="B1" s="2" t="s">
        <v>215</v>
      </c>
      <c r="C1" s="2" t="s">
        <v>216</v>
      </c>
      <c r="D1" s="2" t="s">
        <v>217</v>
      </c>
      <c r="E1" s="2" t="s">
        <v>217</v>
      </c>
      <c r="F1" s="2" t="s">
        <v>218</v>
      </c>
      <c r="G1" s="2" t="s">
        <v>223</v>
      </c>
      <c r="H1" s="2" t="s">
        <v>219</v>
      </c>
      <c r="I1" s="2" t="s">
        <v>220</v>
      </c>
      <c r="J1" s="2" t="s">
        <v>221</v>
      </c>
      <c r="K1" s="2" t="s">
        <v>222</v>
      </c>
      <c r="L1" s="3" t="s">
        <v>224</v>
      </c>
    </row>
    <row r="2" spans="1:12" x14ac:dyDescent="0.25">
      <c r="A2" t="s">
        <v>225</v>
      </c>
      <c r="B2" t="s">
        <v>226</v>
      </c>
      <c r="C2" t="s">
        <v>227</v>
      </c>
      <c r="D2" s="4" t="s">
        <v>228</v>
      </c>
      <c r="E2" t="s">
        <v>207</v>
      </c>
      <c r="F2" t="s">
        <v>278</v>
      </c>
      <c r="G2" t="s">
        <v>70</v>
      </c>
      <c r="H2" t="s">
        <v>441</v>
      </c>
      <c r="I2" t="s">
        <v>324</v>
      </c>
      <c r="J2" t="s">
        <v>321</v>
      </c>
      <c r="K2" t="s">
        <v>325</v>
      </c>
      <c r="L2" s="1">
        <v>719307.15</v>
      </c>
    </row>
    <row r="3" spans="1:12" x14ac:dyDescent="0.25">
      <c r="A3" t="s">
        <v>225</v>
      </c>
      <c r="B3" t="s">
        <v>226</v>
      </c>
      <c r="C3" t="s">
        <v>227</v>
      </c>
      <c r="D3" t="s">
        <v>228</v>
      </c>
      <c r="E3" t="s">
        <v>207</v>
      </c>
      <c r="F3" t="s">
        <v>278</v>
      </c>
      <c r="G3" t="s">
        <v>61</v>
      </c>
      <c r="H3" t="s">
        <v>465</v>
      </c>
      <c r="I3" t="s">
        <v>320</v>
      </c>
      <c r="J3" t="s">
        <v>321</v>
      </c>
      <c r="K3" t="s">
        <v>322</v>
      </c>
      <c r="L3" s="1">
        <v>581417.9</v>
      </c>
    </row>
    <row r="4" spans="1:12" x14ac:dyDescent="0.25">
      <c r="A4" t="s">
        <v>225</v>
      </c>
      <c r="B4" t="s">
        <v>226</v>
      </c>
      <c r="C4" t="s">
        <v>227</v>
      </c>
      <c r="D4" t="s">
        <v>228</v>
      </c>
      <c r="E4" t="s">
        <v>207</v>
      </c>
      <c r="F4" t="s">
        <v>278</v>
      </c>
      <c r="G4" t="s">
        <v>76</v>
      </c>
      <c r="H4" t="s">
        <v>535</v>
      </c>
      <c r="I4" t="s">
        <v>324</v>
      </c>
      <c r="J4" t="s">
        <v>321</v>
      </c>
      <c r="K4" t="s">
        <v>325</v>
      </c>
      <c r="L4" s="1">
        <v>37021.25</v>
      </c>
    </row>
    <row r="5" spans="1:12" x14ac:dyDescent="0.25">
      <c r="A5" t="s">
        <v>225</v>
      </c>
      <c r="B5" t="s">
        <v>226</v>
      </c>
      <c r="C5" t="s">
        <v>227</v>
      </c>
      <c r="D5" t="s">
        <v>228</v>
      </c>
      <c r="E5" t="s">
        <v>207</v>
      </c>
      <c r="F5" t="s">
        <v>278</v>
      </c>
      <c r="G5" t="s">
        <v>116</v>
      </c>
      <c r="H5" t="s">
        <v>543</v>
      </c>
      <c r="I5" t="s">
        <v>359</v>
      </c>
      <c r="J5" t="s">
        <v>321</v>
      </c>
      <c r="K5" t="s">
        <v>360</v>
      </c>
      <c r="L5" s="1">
        <v>425640.65</v>
      </c>
    </row>
    <row r="6" spans="1:12" x14ac:dyDescent="0.25">
      <c r="A6" t="s">
        <v>225</v>
      </c>
      <c r="B6" t="s">
        <v>226</v>
      </c>
      <c r="C6" t="s">
        <v>227</v>
      </c>
      <c r="D6" t="s">
        <v>229</v>
      </c>
      <c r="E6" t="s">
        <v>120</v>
      </c>
      <c r="F6" t="s">
        <v>279</v>
      </c>
      <c r="G6" t="s">
        <v>17</v>
      </c>
      <c r="H6" t="s">
        <v>463</v>
      </c>
      <c r="I6" t="s">
        <v>356</v>
      </c>
      <c r="J6" t="s">
        <v>321</v>
      </c>
      <c r="K6" t="s">
        <v>357</v>
      </c>
      <c r="L6" s="1">
        <v>98.03</v>
      </c>
    </row>
    <row r="7" spans="1:12" x14ac:dyDescent="0.25">
      <c r="A7" t="s">
        <v>225</v>
      </c>
      <c r="B7" t="s">
        <v>226</v>
      </c>
      <c r="C7" t="s">
        <v>227</v>
      </c>
      <c r="D7" t="s">
        <v>229</v>
      </c>
      <c r="E7" t="s">
        <v>120</v>
      </c>
      <c r="F7" t="s">
        <v>279</v>
      </c>
      <c r="G7" t="s">
        <v>121</v>
      </c>
      <c r="H7" t="s">
        <v>449</v>
      </c>
      <c r="I7" t="s">
        <v>361</v>
      </c>
      <c r="J7" t="s">
        <v>321</v>
      </c>
      <c r="K7" t="s">
        <v>362</v>
      </c>
      <c r="L7" s="1">
        <v>550</v>
      </c>
    </row>
    <row r="8" spans="1:12" x14ac:dyDescent="0.25">
      <c r="A8" t="s">
        <v>225</v>
      </c>
      <c r="B8" t="s">
        <v>226</v>
      </c>
      <c r="C8" t="s">
        <v>227</v>
      </c>
      <c r="D8" t="s">
        <v>229</v>
      </c>
      <c r="E8" t="s">
        <v>120</v>
      </c>
      <c r="F8" t="s">
        <v>279</v>
      </c>
      <c r="G8" t="s">
        <v>146</v>
      </c>
      <c r="H8" t="s">
        <v>540</v>
      </c>
      <c r="I8" t="s">
        <v>324</v>
      </c>
      <c r="J8" t="s">
        <v>321</v>
      </c>
      <c r="K8" t="s">
        <v>325</v>
      </c>
      <c r="L8" s="1">
        <v>4950</v>
      </c>
    </row>
    <row r="9" spans="1:12" x14ac:dyDescent="0.25">
      <c r="A9" t="s">
        <v>225</v>
      </c>
      <c r="B9" t="s">
        <v>226</v>
      </c>
      <c r="C9" t="s">
        <v>227</v>
      </c>
      <c r="D9" t="s">
        <v>230</v>
      </c>
      <c r="E9" t="s">
        <v>176</v>
      </c>
      <c r="F9" t="s">
        <v>280</v>
      </c>
      <c r="G9" t="s">
        <v>177</v>
      </c>
      <c r="H9" t="s">
        <v>432</v>
      </c>
      <c r="I9" t="s">
        <v>374</v>
      </c>
      <c r="J9" t="s">
        <v>321</v>
      </c>
      <c r="K9" t="s">
        <v>431</v>
      </c>
      <c r="L9" s="1">
        <v>24804.18</v>
      </c>
    </row>
    <row r="10" spans="1:12" x14ac:dyDescent="0.25">
      <c r="A10" t="s">
        <v>225</v>
      </c>
      <c r="B10" t="s">
        <v>226</v>
      </c>
      <c r="C10" t="s">
        <v>227</v>
      </c>
      <c r="D10" t="s">
        <v>231</v>
      </c>
      <c r="E10" t="s">
        <v>129</v>
      </c>
      <c r="F10" t="s">
        <v>281</v>
      </c>
      <c r="G10" t="s">
        <v>89</v>
      </c>
      <c r="H10" t="s">
        <v>492</v>
      </c>
      <c r="I10" t="s">
        <v>400</v>
      </c>
      <c r="J10" t="s">
        <v>337</v>
      </c>
      <c r="K10" t="s">
        <v>409</v>
      </c>
      <c r="L10" s="1">
        <v>600.65</v>
      </c>
    </row>
    <row r="11" spans="1:12" x14ac:dyDescent="0.25">
      <c r="A11" t="s">
        <v>225</v>
      </c>
      <c r="B11" t="s">
        <v>226</v>
      </c>
      <c r="C11" t="s">
        <v>227</v>
      </c>
      <c r="D11" t="s">
        <v>231</v>
      </c>
      <c r="E11" t="s">
        <v>129</v>
      </c>
      <c r="F11" t="s">
        <v>281</v>
      </c>
      <c r="G11" t="s">
        <v>39</v>
      </c>
      <c r="H11" t="s">
        <v>457</v>
      </c>
      <c r="I11" t="s">
        <v>324</v>
      </c>
      <c r="J11" t="s">
        <v>321</v>
      </c>
      <c r="K11" t="s">
        <v>325</v>
      </c>
      <c r="L11" s="1">
        <v>118</v>
      </c>
    </row>
    <row r="12" spans="1:12" x14ac:dyDescent="0.25">
      <c r="A12" t="s">
        <v>225</v>
      </c>
      <c r="B12" t="s">
        <v>226</v>
      </c>
      <c r="C12" t="s">
        <v>227</v>
      </c>
      <c r="D12" t="s">
        <v>231</v>
      </c>
      <c r="E12" t="s">
        <v>129</v>
      </c>
      <c r="F12" t="s">
        <v>281</v>
      </c>
      <c r="G12" t="s">
        <v>181</v>
      </c>
      <c r="H12" t="s">
        <v>525</v>
      </c>
      <c r="I12" t="s">
        <v>324</v>
      </c>
      <c r="J12" t="s">
        <v>321</v>
      </c>
      <c r="K12" t="s">
        <v>325</v>
      </c>
      <c r="L12" s="1">
        <v>99.5</v>
      </c>
    </row>
    <row r="13" spans="1:12" x14ac:dyDescent="0.25">
      <c r="A13" t="s">
        <v>225</v>
      </c>
      <c r="B13" t="s">
        <v>226</v>
      </c>
      <c r="C13" t="s">
        <v>227</v>
      </c>
      <c r="D13" t="s">
        <v>231</v>
      </c>
      <c r="E13" t="s">
        <v>129</v>
      </c>
      <c r="F13" t="s">
        <v>281</v>
      </c>
      <c r="G13" t="s">
        <v>174</v>
      </c>
      <c r="H13" t="s">
        <v>509</v>
      </c>
      <c r="I13" t="s">
        <v>324</v>
      </c>
      <c r="J13" t="s">
        <v>321</v>
      </c>
      <c r="K13" t="s">
        <v>325</v>
      </c>
      <c r="L13" s="1">
        <v>74</v>
      </c>
    </row>
    <row r="14" spans="1:12" x14ac:dyDescent="0.25">
      <c r="A14" t="s">
        <v>225</v>
      </c>
      <c r="B14" t="s">
        <v>226</v>
      </c>
      <c r="C14" t="s">
        <v>227</v>
      </c>
      <c r="D14" t="s">
        <v>232</v>
      </c>
      <c r="E14" t="s">
        <v>143</v>
      </c>
      <c r="F14" t="s">
        <v>282</v>
      </c>
      <c r="G14" t="s">
        <v>89</v>
      </c>
      <c r="H14" t="s">
        <v>492</v>
      </c>
      <c r="I14" t="s">
        <v>400</v>
      </c>
      <c r="J14" t="s">
        <v>337</v>
      </c>
      <c r="K14" t="s">
        <v>409</v>
      </c>
      <c r="L14" s="1">
        <v>225.03</v>
      </c>
    </row>
    <row r="15" spans="1:12" x14ac:dyDescent="0.25">
      <c r="A15" t="s">
        <v>225</v>
      </c>
      <c r="B15" t="s">
        <v>226</v>
      </c>
      <c r="C15" t="s">
        <v>227</v>
      </c>
      <c r="D15" t="s">
        <v>232</v>
      </c>
      <c r="E15" t="s">
        <v>143</v>
      </c>
      <c r="F15" t="s">
        <v>282</v>
      </c>
      <c r="G15" t="s">
        <v>144</v>
      </c>
      <c r="H15" t="s">
        <v>497</v>
      </c>
      <c r="I15" t="s">
        <v>417</v>
      </c>
      <c r="J15" t="s">
        <v>321</v>
      </c>
      <c r="K15" t="s">
        <v>422</v>
      </c>
      <c r="L15" s="1">
        <v>1860</v>
      </c>
    </row>
    <row r="16" spans="1:12" x14ac:dyDescent="0.25">
      <c r="A16" t="s">
        <v>225</v>
      </c>
      <c r="B16" t="s">
        <v>226</v>
      </c>
      <c r="C16" t="s">
        <v>227</v>
      </c>
      <c r="D16" t="s">
        <v>233</v>
      </c>
      <c r="E16" t="s">
        <v>147</v>
      </c>
      <c r="F16" t="s">
        <v>283</v>
      </c>
      <c r="G16" t="s">
        <v>148</v>
      </c>
      <c r="H16" t="s">
        <v>468</v>
      </c>
      <c r="I16" t="s">
        <v>324</v>
      </c>
      <c r="J16" t="s">
        <v>321</v>
      </c>
      <c r="K16" t="s">
        <v>325</v>
      </c>
      <c r="L16" s="1">
        <v>850</v>
      </c>
    </row>
    <row r="17" spans="1:12" x14ac:dyDescent="0.25">
      <c r="A17" t="s">
        <v>225</v>
      </c>
      <c r="B17" t="s">
        <v>226</v>
      </c>
      <c r="C17" t="s">
        <v>227</v>
      </c>
      <c r="D17" t="s">
        <v>234</v>
      </c>
      <c r="E17" t="s">
        <v>132</v>
      </c>
      <c r="F17" t="s">
        <v>289</v>
      </c>
      <c r="G17" t="s">
        <v>133</v>
      </c>
      <c r="H17" t="s">
        <v>462</v>
      </c>
      <c r="I17" t="s">
        <v>435</v>
      </c>
      <c r="J17" t="s">
        <v>321</v>
      </c>
      <c r="K17" t="s">
        <v>357</v>
      </c>
      <c r="L17" s="1">
        <v>98.03</v>
      </c>
    </row>
    <row r="18" spans="1:12" x14ac:dyDescent="0.25">
      <c r="A18" t="s">
        <v>225</v>
      </c>
      <c r="B18" t="s">
        <v>226</v>
      </c>
      <c r="C18" t="s">
        <v>227</v>
      </c>
      <c r="D18" t="s">
        <v>290</v>
      </c>
      <c r="E18" t="s">
        <v>184</v>
      </c>
      <c r="F18" t="s">
        <v>284</v>
      </c>
      <c r="G18" t="s">
        <v>122</v>
      </c>
      <c r="H18" t="s">
        <v>633</v>
      </c>
      <c r="I18" t="s">
        <v>320</v>
      </c>
      <c r="J18" t="s">
        <v>321</v>
      </c>
      <c r="K18" t="s">
        <v>322</v>
      </c>
      <c r="L18" s="1">
        <v>596.04</v>
      </c>
    </row>
    <row r="19" spans="1:12" x14ac:dyDescent="0.25">
      <c r="A19" t="s">
        <v>225</v>
      </c>
      <c r="B19" t="s">
        <v>226</v>
      </c>
      <c r="C19" t="s">
        <v>227</v>
      </c>
      <c r="D19" t="s">
        <v>235</v>
      </c>
      <c r="E19" t="s">
        <v>88</v>
      </c>
      <c r="F19" t="s">
        <v>285</v>
      </c>
      <c r="G19" t="s">
        <v>122</v>
      </c>
      <c r="H19" t="s">
        <v>633</v>
      </c>
      <c r="I19" t="s">
        <v>320</v>
      </c>
      <c r="J19" t="s">
        <v>321</v>
      </c>
      <c r="K19" t="s">
        <v>322</v>
      </c>
      <c r="L19" s="1">
        <v>16.97</v>
      </c>
    </row>
    <row r="20" spans="1:12" x14ac:dyDescent="0.25">
      <c r="A20" t="s">
        <v>225</v>
      </c>
      <c r="B20" t="s">
        <v>226</v>
      </c>
      <c r="C20" t="s">
        <v>227</v>
      </c>
      <c r="D20" t="s">
        <v>235</v>
      </c>
      <c r="E20" t="s">
        <v>88</v>
      </c>
      <c r="F20" t="s">
        <v>285</v>
      </c>
      <c r="G20" t="s">
        <v>89</v>
      </c>
      <c r="H20" t="s">
        <v>492</v>
      </c>
      <c r="I20" t="s">
        <v>400</v>
      </c>
      <c r="J20" t="s">
        <v>337</v>
      </c>
      <c r="K20" t="s">
        <v>409</v>
      </c>
      <c r="L20" s="1">
        <v>959.15</v>
      </c>
    </row>
    <row r="21" spans="1:12" x14ac:dyDescent="0.25">
      <c r="A21" t="s">
        <v>225</v>
      </c>
      <c r="B21" t="s">
        <v>226</v>
      </c>
      <c r="C21" t="s">
        <v>227</v>
      </c>
      <c r="D21" t="s">
        <v>235</v>
      </c>
      <c r="E21" t="s">
        <v>88</v>
      </c>
      <c r="F21" t="s">
        <v>285</v>
      </c>
      <c r="G21" t="s">
        <v>209</v>
      </c>
      <c r="H21" t="s">
        <v>512</v>
      </c>
      <c r="I21" t="s">
        <v>328</v>
      </c>
      <c r="J21" t="s">
        <v>329</v>
      </c>
      <c r="K21" t="s">
        <v>513</v>
      </c>
      <c r="L21" s="1">
        <v>80.33</v>
      </c>
    </row>
    <row r="22" spans="1:12" x14ac:dyDescent="0.25">
      <c r="A22" t="s">
        <v>225</v>
      </c>
      <c r="B22" t="s">
        <v>226</v>
      </c>
      <c r="C22" t="s">
        <v>227</v>
      </c>
      <c r="D22" t="s">
        <v>235</v>
      </c>
      <c r="E22" t="s">
        <v>88</v>
      </c>
      <c r="F22" t="s">
        <v>285</v>
      </c>
      <c r="G22" t="s">
        <v>155</v>
      </c>
      <c r="H22" t="s">
        <v>623</v>
      </c>
      <c r="I22" t="s">
        <v>400</v>
      </c>
      <c r="J22" t="s">
        <v>337</v>
      </c>
      <c r="K22" t="s">
        <v>622</v>
      </c>
      <c r="L22" s="1">
        <v>99.13</v>
      </c>
    </row>
    <row r="23" spans="1:12" x14ac:dyDescent="0.25">
      <c r="A23" t="s">
        <v>225</v>
      </c>
      <c r="B23" t="s">
        <v>226</v>
      </c>
      <c r="C23" t="s">
        <v>227</v>
      </c>
      <c r="D23" t="s">
        <v>236</v>
      </c>
      <c r="E23" t="s">
        <v>15</v>
      </c>
      <c r="F23" t="s">
        <v>286</v>
      </c>
      <c r="G23" t="str">
        <f>[1]Vendor!A722</f>
        <v>HOUGHTON MIFFLIN  PUBLISHING CO.</v>
      </c>
      <c r="H23" t="s">
        <v>458</v>
      </c>
      <c r="I23" t="s">
        <v>400</v>
      </c>
      <c r="J23" t="s">
        <v>337</v>
      </c>
      <c r="K23" t="s">
        <v>409</v>
      </c>
      <c r="L23" s="1">
        <v>1035</v>
      </c>
    </row>
    <row r="24" spans="1:12" x14ac:dyDescent="0.25">
      <c r="A24" t="s">
        <v>225</v>
      </c>
      <c r="B24" t="s">
        <v>226</v>
      </c>
      <c r="C24" t="s">
        <v>227</v>
      </c>
      <c r="D24" t="s">
        <v>237</v>
      </c>
      <c r="E24" t="s">
        <v>90</v>
      </c>
      <c r="F24" t="s">
        <v>287</v>
      </c>
      <c r="G24" t="s">
        <v>89</v>
      </c>
      <c r="H24" t="s">
        <v>492</v>
      </c>
      <c r="I24" t="s">
        <v>400</v>
      </c>
      <c r="J24" t="s">
        <v>337</v>
      </c>
      <c r="K24" t="s">
        <v>409</v>
      </c>
      <c r="L24" s="1">
        <v>46.5</v>
      </c>
    </row>
    <row r="25" spans="1:12" x14ac:dyDescent="0.25">
      <c r="A25" t="s">
        <v>225</v>
      </c>
      <c r="B25" t="s">
        <v>226</v>
      </c>
      <c r="C25" t="s">
        <v>227</v>
      </c>
      <c r="D25" t="s">
        <v>238</v>
      </c>
      <c r="E25" t="s">
        <v>16</v>
      </c>
      <c r="F25" t="s">
        <v>288</v>
      </c>
      <c r="G25" t="s">
        <v>17</v>
      </c>
      <c r="H25" t="s">
        <v>463</v>
      </c>
      <c r="I25" t="s">
        <v>356</v>
      </c>
      <c r="J25" t="s">
        <v>321</v>
      </c>
      <c r="K25" t="s">
        <v>357</v>
      </c>
      <c r="L25" s="1">
        <v>98.03</v>
      </c>
    </row>
    <row r="26" spans="1:12" x14ac:dyDescent="0.25">
      <c r="A26" t="s">
        <v>225</v>
      </c>
      <c r="B26" t="s">
        <v>226</v>
      </c>
      <c r="C26" t="s">
        <v>227</v>
      </c>
      <c r="D26" t="s">
        <v>238</v>
      </c>
      <c r="E26" t="s">
        <v>16</v>
      </c>
      <c r="F26" t="s">
        <v>288</v>
      </c>
      <c r="G26" t="s">
        <v>35</v>
      </c>
      <c r="H26" t="s">
        <v>405</v>
      </c>
      <c r="I26" t="s">
        <v>359</v>
      </c>
      <c r="J26" t="s">
        <v>321</v>
      </c>
      <c r="K26" t="s">
        <v>360</v>
      </c>
      <c r="L26" s="1">
        <v>30</v>
      </c>
    </row>
    <row r="27" spans="1:12" x14ac:dyDescent="0.25">
      <c r="A27" t="s">
        <v>225</v>
      </c>
      <c r="B27" t="s">
        <v>226</v>
      </c>
      <c r="C27" t="s">
        <v>227</v>
      </c>
      <c r="D27" t="s">
        <v>238</v>
      </c>
      <c r="E27" t="s">
        <v>16</v>
      </c>
      <c r="F27" t="s">
        <v>288</v>
      </c>
      <c r="G27" t="s">
        <v>189</v>
      </c>
      <c r="H27" t="s">
        <v>639</v>
      </c>
      <c r="I27" t="s">
        <v>361</v>
      </c>
      <c r="J27" t="s">
        <v>321</v>
      </c>
      <c r="K27" t="s">
        <v>362</v>
      </c>
      <c r="L27" s="1">
        <v>1888.31</v>
      </c>
    </row>
    <row r="28" spans="1:12" x14ac:dyDescent="0.25">
      <c r="A28" t="s">
        <v>225</v>
      </c>
      <c r="B28" t="s">
        <v>226</v>
      </c>
      <c r="C28" t="s">
        <v>227</v>
      </c>
      <c r="D28" t="s">
        <v>238</v>
      </c>
      <c r="E28" t="s">
        <v>16</v>
      </c>
      <c r="F28" t="s">
        <v>288</v>
      </c>
      <c r="G28" t="s">
        <v>17</v>
      </c>
      <c r="H28" t="s">
        <v>463</v>
      </c>
      <c r="I28" t="s">
        <v>356</v>
      </c>
      <c r="J28" t="s">
        <v>321</v>
      </c>
      <c r="K28" t="s">
        <v>357</v>
      </c>
      <c r="L28" s="1">
        <v>98.03</v>
      </c>
    </row>
    <row r="29" spans="1:12" x14ac:dyDescent="0.25">
      <c r="A29" t="s">
        <v>225</v>
      </c>
      <c r="B29" t="s">
        <v>226</v>
      </c>
      <c r="C29" t="s">
        <v>227</v>
      </c>
      <c r="D29" t="s">
        <v>291</v>
      </c>
      <c r="E29" t="s">
        <v>293</v>
      </c>
      <c r="F29" t="s">
        <v>292</v>
      </c>
      <c r="G29" t="s">
        <v>100</v>
      </c>
      <c r="H29" t="s">
        <v>430</v>
      </c>
      <c r="I29" t="s">
        <v>324</v>
      </c>
      <c r="J29" t="s">
        <v>321</v>
      </c>
      <c r="K29" t="s">
        <v>325</v>
      </c>
      <c r="L29" s="1">
        <v>853.89</v>
      </c>
    </row>
    <row r="30" spans="1:12" x14ac:dyDescent="0.25">
      <c r="A30" t="s">
        <v>225</v>
      </c>
      <c r="B30" t="s">
        <v>226</v>
      </c>
      <c r="C30" t="s">
        <v>227</v>
      </c>
      <c r="D30" t="s">
        <v>291</v>
      </c>
      <c r="E30" t="s">
        <v>293</v>
      </c>
      <c r="F30" t="s">
        <v>292</v>
      </c>
      <c r="G30" t="s">
        <v>102</v>
      </c>
      <c r="H30" t="s">
        <v>524</v>
      </c>
      <c r="I30" t="s">
        <v>359</v>
      </c>
      <c r="J30" t="s">
        <v>321</v>
      </c>
      <c r="K30" t="s">
        <v>360</v>
      </c>
      <c r="L30" s="1">
        <v>2422.63</v>
      </c>
    </row>
    <row r="31" spans="1:12" x14ac:dyDescent="0.25">
      <c r="A31" t="s">
        <v>225</v>
      </c>
      <c r="B31" t="s">
        <v>226</v>
      </c>
      <c r="C31" t="s">
        <v>227</v>
      </c>
      <c r="D31" t="s">
        <v>239</v>
      </c>
      <c r="E31" t="s">
        <v>83</v>
      </c>
      <c r="F31" t="s">
        <v>294</v>
      </c>
      <c r="G31" t="s">
        <v>54</v>
      </c>
      <c r="H31" t="s">
        <v>354</v>
      </c>
      <c r="I31" t="s">
        <v>348</v>
      </c>
      <c r="J31" t="s">
        <v>327</v>
      </c>
      <c r="K31" t="s">
        <v>355</v>
      </c>
      <c r="L31" s="1">
        <v>485.86</v>
      </c>
    </row>
    <row r="32" spans="1:12" x14ac:dyDescent="0.25">
      <c r="A32" t="s">
        <v>225</v>
      </c>
      <c r="B32" t="s">
        <v>226</v>
      </c>
      <c r="C32" t="s">
        <v>227</v>
      </c>
      <c r="D32" t="s">
        <v>240</v>
      </c>
      <c r="E32" t="s">
        <v>152</v>
      </c>
      <c r="F32" t="s">
        <v>295</v>
      </c>
      <c r="G32" t="s">
        <v>100</v>
      </c>
      <c r="H32" t="s">
        <v>430</v>
      </c>
      <c r="I32" t="s">
        <v>324</v>
      </c>
      <c r="J32" t="s">
        <v>321</v>
      </c>
      <c r="K32" t="s">
        <v>325</v>
      </c>
      <c r="L32" s="1">
        <v>435</v>
      </c>
    </row>
    <row r="33" spans="1:12" x14ac:dyDescent="0.25">
      <c r="A33" t="s">
        <v>225</v>
      </c>
      <c r="B33" t="s">
        <v>226</v>
      </c>
      <c r="C33" t="s">
        <v>227</v>
      </c>
      <c r="D33" t="s">
        <v>240</v>
      </c>
      <c r="E33" t="s">
        <v>152</v>
      </c>
      <c r="F33" t="s">
        <v>295</v>
      </c>
      <c r="G33" t="s">
        <v>102</v>
      </c>
      <c r="H33" t="s">
        <v>524</v>
      </c>
      <c r="I33" t="s">
        <v>359</v>
      </c>
      <c r="J33" t="s">
        <v>321</v>
      </c>
      <c r="K33" t="s">
        <v>360</v>
      </c>
      <c r="L33" s="1">
        <v>164</v>
      </c>
    </row>
    <row r="34" spans="1:12" x14ac:dyDescent="0.25">
      <c r="A34" t="s">
        <v>225</v>
      </c>
      <c r="B34" t="s">
        <v>226</v>
      </c>
      <c r="C34" t="s">
        <v>227</v>
      </c>
      <c r="D34" t="s">
        <v>241</v>
      </c>
      <c r="E34" t="s">
        <v>8</v>
      </c>
      <c r="F34" t="s">
        <v>296</v>
      </c>
      <c r="G34" t="s">
        <v>9</v>
      </c>
      <c r="H34" t="s">
        <v>421</v>
      </c>
      <c r="I34" t="s">
        <v>324</v>
      </c>
      <c r="J34" t="s">
        <v>321</v>
      </c>
      <c r="K34" t="s">
        <v>325</v>
      </c>
      <c r="L34" s="1">
        <v>700</v>
      </c>
    </row>
    <row r="35" spans="1:12" x14ac:dyDescent="0.25">
      <c r="A35" t="s">
        <v>225</v>
      </c>
      <c r="B35" t="s">
        <v>226</v>
      </c>
      <c r="C35" t="s">
        <v>227</v>
      </c>
      <c r="D35" t="s">
        <v>242</v>
      </c>
      <c r="E35" t="s">
        <v>203</v>
      </c>
      <c r="F35" t="s">
        <v>297</v>
      </c>
      <c r="G35" t="s">
        <v>199</v>
      </c>
      <c r="H35" t="s">
        <v>547</v>
      </c>
      <c r="I35" t="s">
        <v>374</v>
      </c>
      <c r="J35" t="s">
        <v>321</v>
      </c>
      <c r="K35" t="s">
        <v>548</v>
      </c>
      <c r="L35" s="1">
        <v>1720</v>
      </c>
    </row>
    <row r="36" spans="1:12" x14ac:dyDescent="0.25">
      <c r="A36" t="s">
        <v>225</v>
      </c>
      <c r="B36" t="s">
        <v>226</v>
      </c>
      <c r="C36" t="s">
        <v>227</v>
      </c>
      <c r="D36" t="s">
        <v>302</v>
      </c>
      <c r="E36" t="s">
        <v>298</v>
      </c>
      <c r="F36" t="s">
        <v>299</v>
      </c>
      <c r="G36" t="str">
        <f>[1]Vendor!A141</f>
        <v>BECCY NORDTVEDT</v>
      </c>
      <c r="H36" t="s">
        <v>481</v>
      </c>
      <c r="I36" t="s">
        <v>324</v>
      </c>
      <c r="J36" t="s">
        <v>321</v>
      </c>
      <c r="K36">
        <v>97828</v>
      </c>
      <c r="L36" s="1">
        <v>236.6</v>
      </c>
    </row>
    <row r="37" spans="1:12" x14ac:dyDescent="0.25">
      <c r="A37" t="s">
        <v>225</v>
      </c>
      <c r="B37" t="s">
        <v>226</v>
      </c>
      <c r="C37" t="s">
        <v>227</v>
      </c>
      <c r="D37" t="s">
        <v>302</v>
      </c>
      <c r="E37" t="s">
        <v>298</v>
      </c>
      <c r="F37" t="s">
        <v>299</v>
      </c>
      <c r="G37" t="str">
        <f>[1]Vendor!A141</f>
        <v>BECCY NORDTVEDT</v>
      </c>
      <c r="H37" t="s">
        <v>481</v>
      </c>
      <c r="I37" t="s">
        <v>324</v>
      </c>
      <c r="J37" t="s">
        <v>321</v>
      </c>
      <c r="K37">
        <v>97828</v>
      </c>
      <c r="L37" s="1">
        <v>234.6</v>
      </c>
    </row>
    <row r="38" spans="1:12" x14ac:dyDescent="0.25">
      <c r="A38" t="s">
        <v>225</v>
      </c>
      <c r="B38" t="s">
        <v>226</v>
      </c>
      <c r="C38" t="s">
        <v>227</v>
      </c>
      <c r="D38" t="s">
        <v>243</v>
      </c>
      <c r="E38" t="s">
        <v>161</v>
      </c>
      <c r="F38" t="s">
        <v>300</v>
      </c>
      <c r="G38" t="s">
        <v>149</v>
      </c>
      <c r="H38" t="s">
        <v>482</v>
      </c>
      <c r="I38" t="s">
        <v>414</v>
      </c>
      <c r="J38" t="s">
        <v>321</v>
      </c>
      <c r="K38" t="s">
        <v>415</v>
      </c>
      <c r="L38" s="1">
        <v>2250</v>
      </c>
    </row>
    <row r="39" spans="1:12" x14ac:dyDescent="0.25">
      <c r="A39" t="s">
        <v>225</v>
      </c>
      <c r="B39" t="s">
        <v>226</v>
      </c>
      <c r="C39" t="s">
        <v>227</v>
      </c>
      <c r="D39" t="s">
        <v>301</v>
      </c>
      <c r="E39" t="s">
        <v>128</v>
      </c>
      <c r="F39" t="s">
        <v>303</v>
      </c>
      <c r="G39" t="str">
        <f>[1]Vendor!A143</f>
        <v>BEE CHARMED MARKETPLACE</v>
      </c>
      <c r="H39" t="s">
        <v>659</v>
      </c>
      <c r="I39" t="s">
        <v>324</v>
      </c>
      <c r="J39" t="s">
        <v>321</v>
      </c>
      <c r="K39">
        <v>97828</v>
      </c>
      <c r="L39" s="1">
        <v>853.12</v>
      </c>
    </row>
    <row r="40" spans="1:12" x14ac:dyDescent="0.25">
      <c r="A40" t="s">
        <v>225</v>
      </c>
      <c r="B40" t="s">
        <v>226</v>
      </c>
      <c r="C40" t="s">
        <v>227</v>
      </c>
      <c r="D40" t="s">
        <v>306</v>
      </c>
      <c r="E40" t="s">
        <v>130</v>
      </c>
      <c r="F40" t="s">
        <v>304</v>
      </c>
      <c r="G40" t="s">
        <v>131</v>
      </c>
      <c r="H40" t="s">
        <v>403</v>
      </c>
      <c r="I40" t="s">
        <v>324</v>
      </c>
      <c r="J40" t="s">
        <v>321</v>
      </c>
      <c r="K40" t="s">
        <v>325</v>
      </c>
      <c r="L40" s="1">
        <v>34.92</v>
      </c>
    </row>
    <row r="41" spans="1:12" x14ac:dyDescent="0.25">
      <c r="A41" t="s">
        <v>225</v>
      </c>
      <c r="B41" t="s">
        <v>226</v>
      </c>
      <c r="C41" t="s">
        <v>227</v>
      </c>
      <c r="D41" t="s">
        <v>244</v>
      </c>
      <c r="E41" t="s">
        <v>106</v>
      </c>
      <c r="F41" t="s">
        <v>305</v>
      </c>
      <c r="G41" t="s">
        <v>107</v>
      </c>
      <c r="H41" t="s">
        <v>442</v>
      </c>
      <c r="I41" t="s">
        <v>324</v>
      </c>
      <c r="J41" t="s">
        <v>321</v>
      </c>
      <c r="K41" t="s">
        <v>325</v>
      </c>
      <c r="L41" s="1">
        <v>84</v>
      </c>
    </row>
    <row r="42" spans="1:12" x14ac:dyDescent="0.25">
      <c r="A42" t="s">
        <v>225</v>
      </c>
      <c r="B42" t="s">
        <v>226</v>
      </c>
      <c r="C42" t="s">
        <v>227</v>
      </c>
      <c r="D42" t="s">
        <v>307</v>
      </c>
      <c r="E42" t="s">
        <v>32</v>
      </c>
      <c r="F42" t="s">
        <v>308</v>
      </c>
      <c r="G42" t="s">
        <v>33</v>
      </c>
      <c r="H42" t="s">
        <v>603</v>
      </c>
      <c r="I42" t="s">
        <v>374</v>
      </c>
      <c r="J42" t="s">
        <v>321</v>
      </c>
      <c r="K42" t="s">
        <v>602</v>
      </c>
      <c r="L42" s="1">
        <v>1432.2</v>
      </c>
    </row>
    <row r="43" spans="1:12" x14ac:dyDescent="0.25">
      <c r="A43" t="s">
        <v>225</v>
      </c>
      <c r="B43" t="s">
        <v>226</v>
      </c>
      <c r="C43" t="s">
        <v>227</v>
      </c>
      <c r="D43" t="s">
        <v>307</v>
      </c>
      <c r="E43" t="s">
        <v>32</v>
      </c>
      <c r="F43" t="s">
        <v>308</v>
      </c>
      <c r="G43" t="s">
        <v>115</v>
      </c>
      <c r="H43" t="s">
        <v>532</v>
      </c>
      <c r="I43" t="s">
        <v>341</v>
      </c>
      <c r="J43" t="s">
        <v>321</v>
      </c>
      <c r="K43" t="s">
        <v>342</v>
      </c>
      <c r="L43" s="1">
        <v>240.55</v>
      </c>
    </row>
    <row r="44" spans="1:12" x14ac:dyDescent="0.25">
      <c r="A44" t="s">
        <v>225</v>
      </c>
      <c r="B44" t="s">
        <v>226</v>
      </c>
      <c r="C44" t="s">
        <v>227</v>
      </c>
      <c r="D44" t="s">
        <v>310</v>
      </c>
      <c r="E44" t="s">
        <v>113</v>
      </c>
      <c r="F44" t="s">
        <v>309</v>
      </c>
      <c r="G44" t="s">
        <v>114</v>
      </c>
      <c r="H44" t="s">
        <v>507</v>
      </c>
      <c r="I44" t="s">
        <v>324</v>
      </c>
      <c r="J44" t="s">
        <v>321</v>
      </c>
      <c r="K44" t="s">
        <v>325</v>
      </c>
      <c r="L44" s="1">
        <v>8400</v>
      </c>
    </row>
    <row r="45" spans="1:12" x14ac:dyDescent="0.25">
      <c r="A45" t="s">
        <v>225</v>
      </c>
      <c r="B45" t="s">
        <v>226</v>
      </c>
      <c r="C45" t="s">
        <v>227</v>
      </c>
      <c r="D45" t="s">
        <v>310</v>
      </c>
      <c r="E45" t="s">
        <v>31</v>
      </c>
      <c r="F45" t="s">
        <v>311</v>
      </c>
      <c r="G45" t="s">
        <v>59</v>
      </c>
      <c r="H45" t="s">
        <v>459</v>
      </c>
      <c r="I45" t="s">
        <v>446</v>
      </c>
      <c r="J45" t="s">
        <v>321</v>
      </c>
      <c r="K45" t="s">
        <v>447</v>
      </c>
      <c r="L45" s="1">
        <v>7366.6</v>
      </c>
    </row>
    <row r="46" spans="1:12" x14ac:dyDescent="0.25">
      <c r="A46" t="s">
        <v>225</v>
      </c>
      <c r="B46" t="s">
        <v>226</v>
      </c>
      <c r="C46" t="s">
        <v>227</v>
      </c>
      <c r="D46" t="s">
        <v>310</v>
      </c>
      <c r="E46" t="s">
        <v>31</v>
      </c>
      <c r="F46" t="s">
        <v>311</v>
      </c>
      <c r="G46" t="str">
        <f>[1]Vendor!A1387</f>
        <v>R.E. MYERS &amp; ASSOC. LLC</v>
      </c>
      <c r="H46" t="s">
        <v>517</v>
      </c>
      <c r="I46" t="s">
        <v>417</v>
      </c>
      <c r="J46" t="s">
        <v>321</v>
      </c>
      <c r="K46" t="s">
        <v>422</v>
      </c>
      <c r="L46" s="1">
        <v>8333.2999999999993</v>
      </c>
    </row>
    <row r="47" spans="1:12" x14ac:dyDescent="0.25">
      <c r="A47" t="s">
        <v>225</v>
      </c>
      <c r="B47" t="s">
        <v>226</v>
      </c>
      <c r="C47" t="s">
        <v>227</v>
      </c>
      <c r="D47" t="s">
        <v>245</v>
      </c>
      <c r="E47" t="s">
        <v>38</v>
      </c>
      <c r="F47" t="s">
        <v>312</v>
      </c>
      <c r="G47" t="s">
        <v>39</v>
      </c>
      <c r="H47" t="s">
        <v>457</v>
      </c>
      <c r="I47" t="s">
        <v>324</v>
      </c>
      <c r="J47" t="s">
        <v>321</v>
      </c>
      <c r="K47" t="s">
        <v>325</v>
      </c>
      <c r="L47" s="1">
        <v>80.5</v>
      </c>
    </row>
    <row r="48" spans="1:12" x14ac:dyDescent="0.25">
      <c r="A48" t="s">
        <v>225</v>
      </c>
      <c r="B48" t="s">
        <v>226</v>
      </c>
      <c r="C48" t="s">
        <v>227</v>
      </c>
      <c r="D48" t="s">
        <v>245</v>
      </c>
      <c r="E48" t="s">
        <v>38</v>
      </c>
      <c r="F48" t="s">
        <v>312</v>
      </c>
      <c r="G48" t="s">
        <v>104</v>
      </c>
      <c r="H48" t="s">
        <v>656</v>
      </c>
      <c r="I48" t="s">
        <v>324</v>
      </c>
      <c r="J48" t="s">
        <v>321</v>
      </c>
      <c r="K48">
        <v>97828</v>
      </c>
      <c r="L48" s="1">
        <v>121.5</v>
      </c>
    </row>
    <row r="49" spans="1:12" x14ac:dyDescent="0.25">
      <c r="A49" t="s">
        <v>225</v>
      </c>
      <c r="B49" t="s">
        <v>226</v>
      </c>
      <c r="C49" t="s">
        <v>227</v>
      </c>
      <c r="D49" t="s">
        <v>245</v>
      </c>
      <c r="E49" t="s">
        <v>38</v>
      </c>
      <c r="F49" t="s">
        <v>312</v>
      </c>
      <c r="G49" t="s">
        <v>140</v>
      </c>
      <c r="H49" t="s">
        <v>657</v>
      </c>
      <c r="I49" t="s">
        <v>324</v>
      </c>
      <c r="J49" t="s">
        <v>658</v>
      </c>
      <c r="K49">
        <v>97828</v>
      </c>
      <c r="L49" s="1">
        <v>80</v>
      </c>
    </row>
    <row r="50" spans="1:12" x14ac:dyDescent="0.25">
      <c r="A50" t="s">
        <v>225</v>
      </c>
      <c r="B50" t="s">
        <v>226</v>
      </c>
      <c r="C50" t="s">
        <v>227</v>
      </c>
      <c r="D50" t="s">
        <v>245</v>
      </c>
      <c r="E50" t="s">
        <v>38</v>
      </c>
      <c r="F50" t="s">
        <v>312</v>
      </c>
      <c r="G50" t="s">
        <v>174</v>
      </c>
      <c r="H50" t="s">
        <v>509</v>
      </c>
      <c r="I50" t="s">
        <v>324</v>
      </c>
      <c r="J50" t="s">
        <v>321</v>
      </c>
      <c r="K50" t="s">
        <v>325</v>
      </c>
      <c r="L50" s="1">
        <v>64.5</v>
      </c>
    </row>
    <row r="51" spans="1:12" x14ac:dyDescent="0.25">
      <c r="A51" t="s">
        <v>225</v>
      </c>
      <c r="B51" t="s">
        <v>226</v>
      </c>
      <c r="C51" t="s">
        <v>227</v>
      </c>
      <c r="D51" t="s">
        <v>245</v>
      </c>
      <c r="E51" t="s">
        <v>38</v>
      </c>
      <c r="F51" t="s">
        <v>312</v>
      </c>
      <c r="G51" t="s">
        <v>185</v>
      </c>
      <c r="H51" t="s">
        <v>439</v>
      </c>
      <c r="I51" t="s">
        <v>320</v>
      </c>
      <c r="J51" t="s">
        <v>321</v>
      </c>
      <c r="K51" t="s">
        <v>322</v>
      </c>
      <c r="L51" s="1">
        <v>80</v>
      </c>
    </row>
    <row r="52" spans="1:12" x14ac:dyDescent="0.25">
      <c r="A52" t="s">
        <v>225</v>
      </c>
      <c r="B52" t="s">
        <v>226</v>
      </c>
      <c r="C52" t="s">
        <v>227</v>
      </c>
      <c r="D52" t="s">
        <v>246</v>
      </c>
      <c r="E52" t="s">
        <v>74</v>
      </c>
      <c r="F52" t="s">
        <v>313</v>
      </c>
      <c r="G52" t="s">
        <v>23</v>
      </c>
      <c r="H52" t="s">
        <v>625</v>
      </c>
      <c r="I52" t="s">
        <v>374</v>
      </c>
      <c r="J52" t="s">
        <v>321</v>
      </c>
      <c r="K52" t="s">
        <v>381</v>
      </c>
      <c r="L52" s="1">
        <v>400</v>
      </c>
    </row>
    <row r="53" spans="1:12" x14ac:dyDescent="0.25">
      <c r="A53" t="s">
        <v>225</v>
      </c>
      <c r="B53" t="s">
        <v>226</v>
      </c>
      <c r="C53" t="s">
        <v>227</v>
      </c>
      <c r="D53" t="s">
        <v>246</v>
      </c>
      <c r="E53" t="s">
        <v>74</v>
      </c>
      <c r="F53" t="s">
        <v>313</v>
      </c>
      <c r="G53" t="s">
        <v>170</v>
      </c>
      <c r="H53" t="s">
        <v>541</v>
      </c>
      <c r="I53" t="s">
        <v>324</v>
      </c>
      <c r="J53" t="s">
        <v>321</v>
      </c>
      <c r="K53" t="s">
        <v>325</v>
      </c>
      <c r="L53" s="1">
        <v>150</v>
      </c>
    </row>
    <row r="54" spans="1:12" x14ac:dyDescent="0.25">
      <c r="A54" t="s">
        <v>225</v>
      </c>
      <c r="B54" t="s">
        <v>226</v>
      </c>
      <c r="C54" t="s">
        <v>227</v>
      </c>
      <c r="D54" t="s">
        <v>246</v>
      </c>
      <c r="E54" t="s">
        <v>74</v>
      </c>
      <c r="F54" t="s">
        <v>313</v>
      </c>
      <c r="G54" t="s">
        <v>145</v>
      </c>
      <c r="H54" t="s">
        <v>620</v>
      </c>
      <c r="I54" t="s">
        <v>374</v>
      </c>
      <c r="J54" t="s">
        <v>321</v>
      </c>
      <c r="K54" t="s">
        <v>426</v>
      </c>
      <c r="L54" s="1">
        <v>250</v>
      </c>
    </row>
    <row r="55" spans="1:12" x14ac:dyDescent="0.25">
      <c r="A55" t="s">
        <v>225</v>
      </c>
      <c r="B55" t="s">
        <v>226</v>
      </c>
      <c r="C55" t="s">
        <v>227</v>
      </c>
      <c r="D55" t="s">
        <v>246</v>
      </c>
      <c r="E55" t="s">
        <v>74</v>
      </c>
      <c r="F55" t="s">
        <v>313</v>
      </c>
      <c r="G55" t="s">
        <v>126</v>
      </c>
      <c r="H55" t="s">
        <v>454</v>
      </c>
      <c r="I55" t="s">
        <v>374</v>
      </c>
      <c r="J55" t="s">
        <v>321</v>
      </c>
      <c r="K55" t="s">
        <v>425</v>
      </c>
      <c r="L55" s="1">
        <v>548.87</v>
      </c>
    </row>
    <row r="56" spans="1:12" x14ac:dyDescent="0.25">
      <c r="A56" t="s">
        <v>225</v>
      </c>
      <c r="B56" t="s">
        <v>226</v>
      </c>
      <c r="C56" t="s">
        <v>227</v>
      </c>
      <c r="D56" t="s">
        <v>246</v>
      </c>
      <c r="E56" t="s">
        <v>74</v>
      </c>
      <c r="F56" t="s">
        <v>313</v>
      </c>
      <c r="G56" t="s">
        <v>149</v>
      </c>
      <c r="H56" t="s">
        <v>482</v>
      </c>
      <c r="I56" t="s">
        <v>414</v>
      </c>
      <c r="J56" t="s">
        <v>321</v>
      </c>
      <c r="K56" t="s">
        <v>415</v>
      </c>
      <c r="L56" s="1">
        <v>2760</v>
      </c>
    </row>
    <row r="57" spans="1:12" x14ac:dyDescent="0.25">
      <c r="A57" t="s">
        <v>225</v>
      </c>
      <c r="B57" t="s">
        <v>226</v>
      </c>
      <c r="C57" t="s">
        <v>227</v>
      </c>
      <c r="D57" t="s">
        <v>315</v>
      </c>
      <c r="E57" t="s">
        <v>79</v>
      </c>
      <c r="F57" t="s">
        <v>314</v>
      </c>
      <c r="G57" t="str">
        <f>[1]Vendor!A1296</f>
        <v>PACE</v>
      </c>
      <c r="H57" t="s">
        <v>501</v>
      </c>
      <c r="I57" t="s">
        <v>374</v>
      </c>
      <c r="J57" t="s">
        <v>321</v>
      </c>
      <c r="K57" t="s">
        <v>499</v>
      </c>
      <c r="L57" s="1">
        <v>4067</v>
      </c>
    </row>
    <row r="58" spans="1:12" x14ac:dyDescent="0.25">
      <c r="A58" t="s">
        <v>225</v>
      </c>
      <c r="B58" t="s">
        <v>226</v>
      </c>
      <c r="C58" t="s">
        <v>227</v>
      </c>
      <c r="D58" t="s">
        <v>317</v>
      </c>
      <c r="E58" t="s">
        <v>36</v>
      </c>
      <c r="F58" t="s">
        <v>316</v>
      </c>
      <c r="G58" t="s">
        <v>37</v>
      </c>
      <c r="H58" t="s">
        <v>471</v>
      </c>
      <c r="I58" t="s">
        <v>320</v>
      </c>
      <c r="J58" t="s">
        <v>321</v>
      </c>
      <c r="K58" t="s">
        <v>322</v>
      </c>
      <c r="L58" s="1">
        <v>2938.49</v>
      </c>
    </row>
    <row r="59" spans="1:12" x14ac:dyDescent="0.25">
      <c r="A59" t="s">
        <v>225</v>
      </c>
      <c r="B59" t="s">
        <v>226</v>
      </c>
      <c r="C59" t="s">
        <v>227</v>
      </c>
      <c r="D59" t="s">
        <v>317</v>
      </c>
      <c r="E59" t="s">
        <v>36</v>
      </c>
      <c r="F59" t="s">
        <v>316</v>
      </c>
      <c r="G59" t="s">
        <v>650</v>
      </c>
      <c r="H59" t="s">
        <v>481</v>
      </c>
      <c r="I59" t="s">
        <v>324</v>
      </c>
      <c r="J59" t="s">
        <v>321</v>
      </c>
      <c r="K59">
        <v>97828</v>
      </c>
      <c r="L59" s="1">
        <v>67.28</v>
      </c>
    </row>
    <row r="60" spans="1:12" x14ac:dyDescent="0.25">
      <c r="A60" t="s">
        <v>225</v>
      </c>
      <c r="B60" t="s">
        <v>226</v>
      </c>
      <c r="C60" t="s">
        <v>227</v>
      </c>
      <c r="D60" t="s">
        <v>247</v>
      </c>
      <c r="E60" t="s">
        <v>81</v>
      </c>
      <c r="F60" t="s">
        <v>318</v>
      </c>
      <c r="G60" t="s">
        <v>141</v>
      </c>
      <c r="H60" t="s">
        <v>369</v>
      </c>
      <c r="I60" t="s">
        <v>320</v>
      </c>
      <c r="J60" t="s">
        <v>321</v>
      </c>
      <c r="K60" t="s">
        <v>322</v>
      </c>
      <c r="L60" s="1">
        <v>364</v>
      </c>
    </row>
    <row r="61" spans="1:12" x14ac:dyDescent="0.25">
      <c r="A61" t="s">
        <v>225</v>
      </c>
      <c r="B61" t="s">
        <v>226</v>
      </c>
      <c r="C61" t="s">
        <v>227</v>
      </c>
      <c r="D61" t="s">
        <v>247</v>
      </c>
      <c r="E61" t="s">
        <v>81</v>
      </c>
      <c r="F61" t="s">
        <v>318</v>
      </c>
      <c r="G61" t="s">
        <v>82</v>
      </c>
      <c r="H61" t="s">
        <v>412</v>
      </c>
      <c r="I61" t="s">
        <v>324</v>
      </c>
      <c r="J61" t="s">
        <v>321</v>
      </c>
      <c r="K61" t="s">
        <v>325</v>
      </c>
      <c r="L61" s="1">
        <v>398.7</v>
      </c>
    </row>
    <row r="62" spans="1:12" x14ac:dyDescent="0.25">
      <c r="A62" t="s">
        <v>225</v>
      </c>
      <c r="B62" t="s">
        <v>226</v>
      </c>
      <c r="C62" t="s">
        <v>227</v>
      </c>
      <c r="D62" t="s">
        <v>247</v>
      </c>
      <c r="E62" t="s">
        <v>81</v>
      </c>
      <c r="F62" t="s">
        <v>318</v>
      </c>
      <c r="G62" t="s">
        <v>151</v>
      </c>
      <c r="H62" t="s">
        <v>642</v>
      </c>
      <c r="I62" t="s">
        <v>324</v>
      </c>
      <c r="J62" t="s">
        <v>321</v>
      </c>
      <c r="K62" t="s">
        <v>325</v>
      </c>
      <c r="L62" s="1">
        <v>103</v>
      </c>
    </row>
    <row r="63" spans="1:12" x14ac:dyDescent="0.25">
      <c r="A63" t="s">
        <v>225</v>
      </c>
      <c r="B63" t="s">
        <v>226</v>
      </c>
      <c r="C63" t="s">
        <v>227</v>
      </c>
      <c r="D63" t="s">
        <v>247</v>
      </c>
      <c r="E63" t="s">
        <v>81</v>
      </c>
      <c r="F63" t="s">
        <v>318</v>
      </c>
      <c r="G63" t="s">
        <v>39</v>
      </c>
      <c r="H63" t="s">
        <v>457</v>
      </c>
      <c r="I63" t="s">
        <v>324</v>
      </c>
      <c r="J63" t="s">
        <v>321</v>
      </c>
      <c r="K63" t="s">
        <v>325</v>
      </c>
      <c r="L63" s="1">
        <v>182.2</v>
      </c>
    </row>
    <row r="64" spans="1:12" x14ac:dyDescent="0.25">
      <c r="A64" t="s">
        <v>225</v>
      </c>
      <c r="B64" t="s">
        <v>226</v>
      </c>
      <c r="C64" t="s">
        <v>227</v>
      </c>
      <c r="D64" t="s">
        <v>248</v>
      </c>
      <c r="E64" t="s">
        <v>22</v>
      </c>
      <c r="F64" t="s">
        <v>319</v>
      </c>
      <c r="G64" t="s">
        <v>23</v>
      </c>
      <c r="H64" t="s">
        <v>625</v>
      </c>
      <c r="I64" t="s">
        <v>374</v>
      </c>
      <c r="J64" t="s">
        <v>321</v>
      </c>
      <c r="K64" t="s">
        <v>381</v>
      </c>
      <c r="L64" s="1">
        <v>778.75</v>
      </c>
    </row>
    <row r="65" spans="1:12" x14ac:dyDescent="0.25">
      <c r="A65" t="s">
        <v>225</v>
      </c>
      <c r="B65" t="s">
        <v>226</v>
      </c>
      <c r="C65" t="s">
        <v>227</v>
      </c>
      <c r="D65" t="s">
        <v>248</v>
      </c>
      <c r="E65" t="s">
        <v>22</v>
      </c>
      <c r="F65" t="s">
        <v>319</v>
      </c>
      <c r="G65" t="s">
        <v>116</v>
      </c>
      <c r="H65" t="s">
        <v>543</v>
      </c>
      <c r="I65" t="s">
        <v>359</v>
      </c>
      <c r="J65" t="s">
        <v>321</v>
      </c>
      <c r="K65" t="s">
        <v>360</v>
      </c>
      <c r="L65" s="1">
        <v>172.29</v>
      </c>
    </row>
    <row r="66" spans="1:12" x14ac:dyDescent="0.25">
      <c r="A66" t="s">
        <v>225</v>
      </c>
      <c r="B66" t="s">
        <v>226</v>
      </c>
      <c r="C66" t="s">
        <v>227</v>
      </c>
      <c r="D66" t="s">
        <v>248</v>
      </c>
      <c r="E66" t="s">
        <v>22</v>
      </c>
      <c r="F66" t="s">
        <v>319</v>
      </c>
      <c r="G66" t="s">
        <v>149</v>
      </c>
      <c r="H66" t="s">
        <v>482</v>
      </c>
      <c r="I66" t="s">
        <v>414</v>
      </c>
      <c r="J66" t="s">
        <v>321</v>
      </c>
      <c r="K66" t="s">
        <v>415</v>
      </c>
      <c r="L66" s="1">
        <v>50</v>
      </c>
    </row>
    <row r="67" spans="1:12" x14ac:dyDescent="0.25">
      <c r="A67" t="s">
        <v>225</v>
      </c>
      <c r="B67" t="s">
        <v>226</v>
      </c>
      <c r="C67" t="s">
        <v>227</v>
      </c>
      <c r="D67" t="s">
        <v>248</v>
      </c>
      <c r="E67" t="s">
        <v>22</v>
      </c>
      <c r="F67" t="s">
        <v>319</v>
      </c>
      <c r="G67" t="s">
        <v>650</v>
      </c>
      <c r="H67" t="s">
        <v>481</v>
      </c>
      <c r="I67" t="s">
        <v>324</v>
      </c>
      <c r="J67" t="s">
        <v>321</v>
      </c>
      <c r="K67" s="5">
        <v>97828</v>
      </c>
      <c r="L67" s="1">
        <v>1530</v>
      </c>
    </row>
    <row r="68" spans="1:12" x14ac:dyDescent="0.25">
      <c r="A68" t="s">
        <v>225</v>
      </c>
      <c r="B68" t="s">
        <v>226</v>
      </c>
      <c r="C68" t="s">
        <v>227</v>
      </c>
      <c r="D68" t="s">
        <v>249</v>
      </c>
      <c r="E68" t="s">
        <v>99</v>
      </c>
      <c r="F68" t="s">
        <v>549</v>
      </c>
      <c r="G68" t="s">
        <v>3</v>
      </c>
      <c r="H68" t="s">
        <v>336</v>
      </c>
      <c r="I68" t="s">
        <v>324</v>
      </c>
      <c r="J68" t="s">
        <v>321</v>
      </c>
      <c r="K68" t="s">
        <v>325</v>
      </c>
      <c r="L68" s="1">
        <v>7.98</v>
      </c>
    </row>
    <row r="69" spans="1:12" x14ac:dyDescent="0.25">
      <c r="A69" t="s">
        <v>225</v>
      </c>
      <c r="B69" t="s">
        <v>226</v>
      </c>
      <c r="C69" t="s">
        <v>227</v>
      </c>
      <c r="D69" t="s">
        <v>249</v>
      </c>
      <c r="E69" t="s">
        <v>99</v>
      </c>
      <c r="F69" t="s">
        <v>549</v>
      </c>
      <c r="G69" t="s">
        <v>37</v>
      </c>
      <c r="H69" t="s">
        <v>471</v>
      </c>
      <c r="I69" t="s">
        <v>320</v>
      </c>
      <c r="J69" t="s">
        <v>321</v>
      </c>
      <c r="K69" t="s">
        <v>322</v>
      </c>
      <c r="L69" s="1">
        <v>45</v>
      </c>
    </row>
    <row r="70" spans="1:12" x14ac:dyDescent="0.25">
      <c r="A70" t="s">
        <v>225</v>
      </c>
      <c r="B70" t="s">
        <v>226</v>
      </c>
      <c r="C70" t="s">
        <v>227</v>
      </c>
      <c r="D70" t="s">
        <v>249</v>
      </c>
      <c r="E70" t="s">
        <v>99</v>
      </c>
      <c r="F70" t="s">
        <v>549</v>
      </c>
      <c r="G70" t="s">
        <v>123</v>
      </c>
      <c r="H70" t="s">
        <v>536</v>
      </c>
      <c r="I70" t="s">
        <v>607</v>
      </c>
      <c r="J70" t="s">
        <v>323</v>
      </c>
      <c r="K70" t="s">
        <v>537</v>
      </c>
      <c r="L70" s="1">
        <v>1162.71</v>
      </c>
    </row>
    <row r="71" spans="1:12" x14ac:dyDescent="0.25">
      <c r="A71" t="s">
        <v>225</v>
      </c>
      <c r="B71" t="s">
        <v>226</v>
      </c>
      <c r="C71" t="s">
        <v>227</v>
      </c>
      <c r="D71" t="s">
        <v>250</v>
      </c>
      <c r="E71" t="s">
        <v>192</v>
      </c>
      <c r="F71" t="s">
        <v>550</v>
      </c>
      <c r="G71" t="s">
        <v>193</v>
      </c>
      <c r="H71" t="s">
        <v>619</v>
      </c>
      <c r="I71" t="s">
        <v>618</v>
      </c>
      <c r="J71" t="s">
        <v>321</v>
      </c>
      <c r="K71" t="s">
        <v>379</v>
      </c>
      <c r="L71" s="1">
        <v>2000</v>
      </c>
    </row>
    <row r="72" spans="1:12" x14ac:dyDescent="0.25">
      <c r="A72" t="s">
        <v>225</v>
      </c>
      <c r="B72" t="s">
        <v>226</v>
      </c>
      <c r="C72" t="s">
        <v>227</v>
      </c>
      <c r="D72" t="s">
        <v>251</v>
      </c>
      <c r="E72" t="s">
        <v>66</v>
      </c>
      <c r="F72" t="s">
        <v>551</v>
      </c>
      <c r="G72" t="s">
        <v>163</v>
      </c>
      <c r="H72" t="s">
        <v>498</v>
      </c>
      <c r="I72" t="s">
        <v>374</v>
      </c>
      <c r="J72" t="s">
        <v>321</v>
      </c>
      <c r="K72" t="s">
        <v>381</v>
      </c>
      <c r="L72" s="1">
        <v>200</v>
      </c>
    </row>
    <row r="73" spans="1:12" x14ac:dyDescent="0.25">
      <c r="A73" t="s">
        <v>225</v>
      </c>
      <c r="B73" t="s">
        <v>226</v>
      </c>
      <c r="C73" t="s">
        <v>227</v>
      </c>
      <c r="D73" t="s">
        <v>251</v>
      </c>
      <c r="E73" t="s">
        <v>66</v>
      </c>
      <c r="F73" t="s">
        <v>551</v>
      </c>
      <c r="G73" t="s">
        <v>163</v>
      </c>
      <c r="H73" t="s">
        <v>498</v>
      </c>
      <c r="I73" t="s">
        <v>374</v>
      </c>
      <c r="J73" t="s">
        <v>321</v>
      </c>
      <c r="K73" t="s">
        <v>381</v>
      </c>
      <c r="L73" s="1">
        <v>200</v>
      </c>
    </row>
    <row r="74" spans="1:12" x14ac:dyDescent="0.25">
      <c r="A74" t="s">
        <v>225</v>
      </c>
      <c r="B74" t="s">
        <v>226</v>
      </c>
      <c r="C74" t="s">
        <v>227</v>
      </c>
      <c r="D74" t="s">
        <v>251</v>
      </c>
      <c r="E74" t="s">
        <v>66</v>
      </c>
      <c r="F74" t="s">
        <v>551</v>
      </c>
      <c r="G74" t="s">
        <v>211</v>
      </c>
      <c r="H74" t="s">
        <v>660</v>
      </c>
      <c r="I74" t="s">
        <v>374</v>
      </c>
      <c r="J74" t="s">
        <v>321</v>
      </c>
      <c r="K74" s="5">
        <v>97301</v>
      </c>
      <c r="L74" s="1">
        <v>2.4500000000000002</v>
      </c>
    </row>
    <row r="75" spans="1:12" x14ac:dyDescent="0.25">
      <c r="A75" t="s">
        <v>225</v>
      </c>
      <c r="B75" t="s">
        <v>226</v>
      </c>
      <c r="C75" t="s">
        <v>227</v>
      </c>
      <c r="D75" t="s">
        <v>251</v>
      </c>
      <c r="E75" t="s">
        <v>66</v>
      </c>
      <c r="F75" t="s">
        <v>551</v>
      </c>
      <c r="G75" t="s">
        <v>212</v>
      </c>
      <c r="H75" t="s">
        <v>416</v>
      </c>
      <c r="I75" t="s">
        <v>324</v>
      </c>
      <c r="J75" t="s">
        <v>321</v>
      </c>
      <c r="K75" t="s">
        <v>325</v>
      </c>
      <c r="L75" s="1">
        <v>58</v>
      </c>
    </row>
    <row r="76" spans="1:12" x14ac:dyDescent="0.25">
      <c r="A76" t="s">
        <v>225</v>
      </c>
      <c r="B76" t="s">
        <v>226</v>
      </c>
      <c r="C76" t="s">
        <v>227</v>
      </c>
      <c r="D76" t="s">
        <v>252</v>
      </c>
      <c r="E76" t="s">
        <v>124</v>
      </c>
      <c r="F76" t="s">
        <v>552</v>
      </c>
      <c r="G76" t="s">
        <v>125</v>
      </c>
      <c r="H76" t="s">
        <v>531</v>
      </c>
      <c r="I76" t="s">
        <v>324</v>
      </c>
      <c r="J76" t="s">
        <v>321</v>
      </c>
      <c r="K76" t="s">
        <v>325</v>
      </c>
      <c r="L76" s="1">
        <v>39.979999999999997</v>
      </c>
    </row>
    <row r="77" spans="1:12" x14ac:dyDescent="0.25">
      <c r="A77" t="s">
        <v>225</v>
      </c>
      <c r="B77" t="s">
        <v>226</v>
      </c>
      <c r="C77" t="s">
        <v>227</v>
      </c>
      <c r="D77" t="s">
        <v>559</v>
      </c>
      <c r="E77" t="s">
        <v>72</v>
      </c>
      <c r="F77" t="s">
        <v>553</v>
      </c>
      <c r="G77" t="s">
        <v>73</v>
      </c>
      <c r="H77" t="s">
        <v>470</v>
      </c>
      <c r="I77" t="s">
        <v>324</v>
      </c>
      <c r="J77" t="s">
        <v>321</v>
      </c>
      <c r="K77" t="s">
        <v>325</v>
      </c>
      <c r="L77" s="1">
        <v>4275</v>
      </c>
    </row>
    <row r="78" spans="1:12" x14ac:dyDescent="0.25">
      <c r="A78" t="s">
        <v>225</v>
      </c>
      <c r="B78" t="s">
        <v>226</v>
      </c>
      <c r="C78" t="s">
        <v>227</v>
      </c>
      <c r="D78" t="s">
        <v>559</v>
      </c>
      <c r="E78" t="s">
        <v>55</v>
      </c>
      <c r="F78" t="s">
        <v>554</v>
      </c>
      <c r="G78" t="s">
        <v>142</v>
      </c>
      <c r="H78" t="s">
        <v>398</v>
      </c>
      <c r="I78" t="s">
        <v>359</v>
      </c>
      <c r="J78" t="s">
        <v>321</v>
      </c>
      <c r="K78" t="s">
        <v>360</v>
      </c>
      <c r="L78" s="1">
        <v>125</v>
      </c>
    </row>
    <row r="79" spans="1:12" x14ac:dyDescent="0.25">
      <c r="A79" t="s">
        <v>225</v>
      </c>
      <c r="B79" t="s">
        <v>226</v>
      </c>
      <c r="C79" t="s">
        <v>227</v>
      </c>
      <c r="D79" t="s">
        <v>559</v>
      </c>
      <c r="E79" t="s">
        <v>55</v>
      </c>
      <c r="F79" t="s">
        <v>554</v>
      </c>
      <c r="G79" t="s">
        <v>56</v>
      </c>
      <c r="H79" t="s">
        <v>391</v>
      </c>
      <c r="I79" t="s">
        <v>324</v>
      </c>
      <c r="J79" t="s">
        <v>321</v>
      </c>
      <c r="K79" t="s">
        <v>325</v>
      </c>
      <c r="L79" s="1">
        <v>680</v>
      </c>
    </row>
    <row r="80" spans="1:12" x14ac:dyDescent="0.25">
      <c r="A80" t="s">
        <v>225</v>
      </c>
      <c r="B80" t="s">
        <v>226</v>
      </c>
      <c r="C80" t="s">
        <v>227</v>
      </c>
      <c r="D80" t="s">
        <v>559</v>
      </c>
      <c r="E80" t="s">
        <v>55</v>
      </c>
      <c r="F80" t="s">
        <v>554</v>
      </c>
      <c r="G80" t="s">
        <v>62</v>
      </c>
      <c r="H80" t="s">
        <v>516</v>
      </c>
      <c r="I80" t="s">
        <v>344</v>
      </c>
      <c r="J80" t="s">
        <v>321</v>
      </c>
      <c r="K80" t="s">
        <v>342</v>
      </c>
      <c r="L80" s="1">
        <v>93</v>
      </c>
    </row>
    <row r="81" spans="1:12" x14ac:dyDescent="0.25">
      <c r="A81" t="s">
        <v>225</v>
      </c>
      <c r="B81" t="s">
        <v>226</v>
      </c>
      <c r="C81" t="s">
        <v>227</v>
      </c>
      <c r="D81" t="s">
        <v>559</v>
      </c>
      <c r="E81" t="s">
        <v>55</v>
      </c>
      <c r="F81" t="s">
        <v>554</v>
      </c>
      <c r="G81" t="s">
        <v>183</v>
      </c>
      <c r="H81" t="s">
        <v>440</v>
      </c>
      <c r="I81" t="s">
        <v>324</v>
      </c>
      <c r="J81" t="s">
        <v>321</v>
      </c>
      <c r="K81" t="s">
        <v>325</v>
      </c>
      <c r="L81" s="1">
        <v>4927.45</v>
      </c>
    </row>
    <row r="82" spans="1:12" x14ac:dyDescent="0.25">
      <c r="A82" t="s">
        <v>225</v>
      </c>
      <c r="B82" t="s">
        <v>226</v>
      </c>
      <c r="C82" t="s">
        <v>227</v>
      </c>
      <c r="D82" t="s">
        <v>559</v>
      </c>
      <c r="E82" t="s">
        <v>55</v>
      </c>
      <c r="F82" t="s">
        <v>554</v>
      </c>
      <c r="G82" t="s">
        <v>205</v>
      </c>
      <c r="H82" t="s">
        <v>646</v>
      </c>
      <c r="I82" t="s">
        <v>324</v>
      </c>
      <c r="J82" t="s">
        <v>321</v>
      </c>
      <c r="K82" t="s">
        <v>325</v>
      </c>
      <c r="L82" s="1">
        <v>200</v>
      </c>
    </row>
    <row r="83" spans="1:12" x14ac:dyDescent="0.25">
      <c r="A83" t="s">
        <v>225</v>
      </c>
      <c r="B83" t="s">
        <v>226</v>
      </c>
      <c r="C83" t="s">
        <v>227</v>
      </c>
      <c r="D83" t="s">
        <v>559</v>
      </c>
      <c r="E83" t="s">
        <v>24</v>
      </c>
      <c r="F83" t="s">
        <v>555</v>
      </c>
      <c r="G83" t="s">
        <v>26</v>
      </c>
      <c r="H83" t="s">
        <v>438</v>
      </c>
      <c r="I83" t="s">
        <v>324</v>
      </c>
      <c r="J83" t="s">
        <v>321</v>
      </c>
      <c r="K83" t="s">
        <v>325</v>
      </c>
      <c r="L83" s="1">
        <v>2113.9899999999998</v>
      </c>
    </row>
    <row r="84" spans="1:12" x14ac:dyDescent="0.25">
      <c r="A84" t="s">
        <v>225</v>
      </c>
      <c r="B84" t="s">
        <v>226</v>
      </c>
      <c r="C84" t="s">
        <v>227</v>
      </c>
      <c r="D84" t="s">
        <v>559</v>
      </c>
      <c r="E84" t="s">
        <v>24</v>
      </c>
      <c r="F84" t="s">
        <v>555</v>
      </c>
      <c r="G84" t="s">
        <v>25</v>
      </c>
      <c r="H84" t="s">
        <v>502</v>
      </c>
      <c r="I84" t="s">
        <v>339</v>
      </c>
      <c r="J84" t="s">
        <v>321</v>
      </c>
      <c r="K84" t="s">
        <v>503</v>
      </c>
      <c r="L84" s="1">
        <v>3913.35</v>
      </c>
    </row>
    <row r="85" spans="1:12" x14ac:dyDescent="0.25">
      <c r="A85" t="s">
        <v>225</v>
      </c>
      <c r="B85" t="s">
        <v>226</v>
      </c>
      <c r="C85" t="s">
        <v>227</v>
      </c>
      <c r="D85" t="s">
        <v>559</v>
      </c>
      <c r="E85" t="s">
        <v>156</v>
      </c>
      <c r="F85" t="s">
        <v>556</v>
      </c>
      <c r="G85" t="s">
        <v>157</v>
      </c>
      <c r="H85" t="s">
        <v>443</v>
      </c>
      <c r="I85" t="s">
        <v>324</v>
      </c>
      <c r="J85" t="s">
        <v>321</v>
      </c>
      <c r="K85" t="s">
        <v>325</v>
      </c>
      <c r="L85" s="1">
        <v>525</v>
      </c>
    </row>
    <row r="86" spans="1:12" x14ac:dyDescent="0.25">
      <c r="A86" t="s">
        <v>225</v>
      </c>
      <c r="B86" t="s">
        <v>226</v>
      </c>
      <c r="C86" t="s">
        <v>227</v>
      </c>
      <c r="D86" t="s">
        <v>559</v>
      </c>
      <c r="E86" t="s">
        <v>156</v>
      </c>
      <c r="F86" t="s">
        <v>556</v>
      </c>
      <c r="G86" t="str">
        <f>[1]Vendor!A1776</f>
        <v>VIRIDIAN MANAGEMENT, INC.</v>
      </c>
      <c r="H86" t="s">
        <v>604</v>
      </c>
      <c r="I86" t="s">
        <v>324</v>
      </c>
      <c r="J86" t="s">
        <v>321</v>
      </c>
      <c r="K86" t="s">
        <v>325</v>
      </c>
      <c r="L86" s="1">
        <v>476.7</v>
      </c>
    </row>
    <row r="87" spans="1:12" x14ac:dyDescent="0.25">
      <c r="A87" t="s">
        <v>225</v>
      </c>
      <c r="B87" t="s">
        <v>226</v>
      </c>
      <c r="C87" t="s">
        <v>227</v>
      </c>
      <c r="D87" t="s">
        <v>559</v>
      </c>
      <c r="E87" t="s">
        <v>158</v>
      </c>
      <c r="F87" t="s">
        <v>557</v>
      </c>
      <c r="G87" t="s">
        <v>157</v>
      </c>
      <c r="H87" t="s">
        <v>443</v>
      </c>
      <c r="I87" t="s">
        <v>324</v>
      </c>
      <c r="J87" t="s">
        <v>321</v>
      </c>
      <c r="K87" t="s">
        <v>325</v>
      </c>
      <c r="L87" s="1">
        <v>525</v>
      </c>
    </row>
    <row r="88" spans="1:12" x14ac:dyDescent="0.25">
      <c r="A88" t="s">
        <v>225</v>
      </c>
      <c r="B88" t="s">
        <v>226</v>
      </c>
      <c r="C88" t="s">
        <v>227</v>
      </c>
      <c r="D88" t="s">
        <v>559</v>
      </c>
      <c r="E88" t="s">
        <v>158</v>
      </c>
      <c r="F88" t="s">
        <v>557</v>
      </c>
      <c r="G88" t="str">
        <f>[1]Vendor!A1776</f>
        <v>VIRIDIAN MANAGEMENT, INC.</v>
      </c>
      <c r="H88" t="s">
        <v>604</v>
      </c>
      <c r="I88" t="s">
        <v>324</v>
      </c>
      <c r="J88" t="s">
        <v>321</v>
      </c>
      <c r="K88" t="s">
        <v>325</v>
      </c>
      <c r="L88" s="1">
        <v>107.1</v>
      </c>
    </row>
    <row r="89" spans="1:12" x14ac:dyDescent="0.25">
      <c r="A89" t="s">
        <v>225</v>
      </c>
      <c r="B89" t="s">
        <v>226</v>
      </c>
      <c r="C89" t="s">
        <v>227</v>
      </c>
      <c r="D89" t="s">
        <v>253</v>
      </c>
      <c r="E89" t="s">
        <v>78</v>
      </c>
      <c r="F89" t="s">
        <v>558</v>
      </c>
      <c r="G89" t="s">
        <v>3</v>
      </c>
      <c r="H89" t="s">
        <v>336</v>
      </c>
      <c r="I89" t="s">
        <v>324</v>
      </c>
      <c r="J89" t="s">
        <v>321</v>
      </c>
      <c r="K89" t="s">
        <v>325</v>
      </c>
      <c r="L89" s="1">
        <v>43.77</v>
      </c>
    </row>
    <row r="90" spans="1:12" x14ac:dyDescent="0.25">
      <c r="A90" t="s">
        <v>225</v>
      </c>
      <c r="B90" t="s">
        <v>226</v>
      </c>
      <c r="C90" t="s">
        <v>227</v>
      </c>
      <c r="D90" t="s">
        <v>253</v>
      </c>
      <c r="E90" t="s">
        <v>78</v>
      </c>
      <c r="F90" t="s">
        <v>558</v>
      </c>
      <c r="G90" t="s">
        <v>150</v>
      </c>
      <c r="H90" t="s">
        <v>418</v>
      </c>
      <c r="I90" t="s">
        <v>349</v>
      </c>
      <c r="J90" t="s">
        <v>347</v>
      </c>
      <c r="K90" t="s">
        <v>350</v>
      </c>
      <c r="L90" s="1">
        <v>334.53</v>
      </c>
    </row>
    <row r="91" spans="1:12" x14ac:dyDescent="0.25">
      <c r="A91" t="s">
        <v>225</v>
      </c>
      <c r="B91" t="s">
        <v>226</v>
      </c>
      <c r="C91" t="s">
        <v>227</v>
      </c>
      <c r="D91" t="s">
        <v>253</v>
      </c>
      <c r="E91" t="s">
        <v>78</v>
      </c>
      <c r="F91" t="s">
        <v>558</v>
      </c>
      <c r="G91" t="s">
        <v>73</v>
      </c>
      <c r="H91" t="s">
        <v>470</v>
      </c>
      <c r="I91" t="s">
        <v>324</v>
      </c>
      <c r="J91" t="s">
        <v>321</v>
      </c>
      <c r="K91" t="s">
        <v>325</v>
      </c>
      <c r="L91" s="1">
        <v>23.96</v>
      </c>
    </row>
    <row r="92" spans="1:12" x14ac:dyDescent="0.25">
      <c r="A92" t="s">
        <v>225</v>
      </c>
      <c r="B92" t="s">
        <v>226</v>
      </c>
      <c r="C92" t="s">
        <v>227</v>
      </c>
      <c r="D92" t="s">
        <v>253</v>
      </c>
      <c r="E92" t="s">
        <v>78</v>
      </c>
      <c r="F92" t="s">
        <v>558</v>
      </c>
      <c r="G92" t="s">
        <v>125</v>
      </c>
      <c r="H92" t="s">
        <v>531</v>
      </c>
      <c r="I92" t="s">
        <v>324</v>
      </c>
      <c r="J92" t="s">
        <v>321</v>
      </c>
      <c r="K92" t="s">
        <v>325</v>
      </c>
      <c r="L92" s="1">
        <v>103.95</v>
      </c>
    </row>
    <row r="93" spans="1:12" x14ac:dyDescent="0.25">
      <c r="A93" t="s">
        <v>225</v>
      </c>
      <c r="B93" t="s">
        <v>226</v>
      </c>
      <c r="C93" t="s">
        <v>227</v>
      </c>
      <c r="D93" t="s">
        <v>560</v>
      </c>
      <c r="E93" t="s">
        <v>80</v>
      </c>
      <c r="F93" t="s">
        <v>561</v>
      </c>
      <c r="G93" t="str">
        <f>[1]Vendor!A1296</f>
        <v>PACE</v>
      </c>
      <c r="H93" t="s">
        <v>501</v>
      </c>
      <c r="I93" t="s">
        <v>374</v>
      </c>
      <c r="J93" t="s">
        <v>321</v>
      </c>
      <c r="K93" t="s">
        <v>499</v>
      </c>
      <c r="L93" s="1">
        <v>4991</v>
      </c>
    </row>
    <row r="94" spans="1:12" x14ac:dyDescent="0.25">
      <c r="A94" t="s">
        <v>225</v>
      </c>
      <c r="B94" t="s">
        <v>226</v>
      </c>
      <c r="C94" t="s">
        <v>227</v>
      </c>
      <c r="D94" t="s">
        <v>254</v>
      </c>
      <c r="E94" t="s">
        <v>153</v>
      </c>
      <c r="F94" t="s">
        <v>562</v>
      </c>
      <c r="G94" t="s">
        <v>154</v>
      </c>
      <c r="H94" t="s">
        <v>542</v>
      </c>
      <c r="I94" t="s">
        <v>324</v>
      </c>
      <c r="J94" t="s">
        <v>321</v>
      </c>
      <c r="K94" t="s">
        <v>325</v>
      </c>
      <c r="L94" s="1">
        <v>171.27</v>
      </c>
    </row>
    <row r="95" spans="1:12" x14ac:dyDescent="0.25">
      <c r="A95" t="s">
        <v>225</v>
      </c>
      <c r="B95" t="s">
        <v>226</v>
      </c>
      <c r="C95" t="s">
        <v>227</v>
      </c>
      <c r="D95" t="s">
        <v>563</v>
      </c>
      <c r="E95" t="s">
        <v>12</v>
      </c>
      <c r="F95" t="s">
        <v>564</v>
      </c>
      <c r="G95" t="s">
        <v>13</v>
      </c>
      <c r="H95" t="s">
        <v>436</v>
      </c>
      <c r="I95" t="s">
        <v>344</v>
      </c>
      <c r="J95" t="s">
        <v>321</v>
      </c>
      <c r="K95" t="s">
        <v>342</v>
      </c>
      <c r="L95" s="1">
        <v>1934.93</v>
      </c>
    </row>
    <row r="96" spans="1:12" x14ac:dyDescent="0.25">
      <c r="A96" t="s">
        <v>225</v>
      </c>
      <c r="B96" t="s">
        <v>226</v>
      </c>
      <c r="C96" t="s">
        <v>227</v>
      </c>
      <c r="D96" t="s">
        <v>565</v>
      </c>
      <c r="E96" t="s">
        <v>63</v>
      </c>
      <c r="F96" t="s">
        <v>566</v>
      </c>
      <c r="G96" t="s">
        <v>64</v>
      </c>
      <c r="H96" t="s">
        <v>539</v>
      </c>
      <c r="I96" t="s">
        <v>324</v>
      </c>
      <c r="J96" t="s">
        <v>321</v>
      </c>
      <c r="K96" t="s">
        <v>325</v>
      </c>
      <c r="L96" s="1">
        <v>1326</v>
      </c>
    </row>
    <row r="97" spans="1:12" x14ac:dyDescent="0.25">
      <c r="A97" t="s">
        <v>225</v>
      </c>
      <c r="B97" t="s">
        <v>226</v>
      </c>
      <c r="C97" t="s">
        <v>227</v>
      </c>
      <c r="D97" t="s">
        <v>565</v>
      </c>
      <c r="E97" t="s">
        <v>63</v>
      </c>
      <c r="F97" t="s">
        <v>566</v>
      </c>
      <c r="G97" t="s">
        <v>131</v>
      </c>
      <c r="H97" t="s">
        <v>403</v>
      </c>
      <c r="I97" t="s">
        <v>324</v>
      </c>
      <c r="J97" t="s">
        <v>321</v>
      </c>
      <c r="K97" t="s">
        <v>325</v>
      </c>
      <c r="L97" s="1">
        <v>16.75</v>
      </c>
    </row>
    <row r="98" spans="1:12" x14ac:dyDescent="0.25">
      <c r="A98" t="s">
        <v>225</v>
      </c>
      <c r="B98" t="s">
        <v>226</v>
      </c>
      <c r="C98" t="s">
        <v>227</v>
      </c>
      <c r="D98" t="s">
        <v>565</v>
      </c>
      <c r="E98" t="s">
        <v>63</v>
      </c>
      <c r="F98" t="s">
        <v>566</v>
      </c>
      <c r="G98" t="s">
        <v>39</v>
      </c>
      <c r="H98" t="s">
        <v>457</v>
      </c>
      <c r="I98" t="s">
        <v>324</v>
      </c>
      <c r="J98" t="s">
        <v>321</v>
      </c>
      <c r="K98" t="s">
        <v>325</v>
      </c>
      <c r="L98" s="1">
        <v>266.8</v>
      </c>
    </row>
    <row r="99" spans="1:12" x14ac:dyDescent="0.25">
      <c r="A99" t="s">
        <v>225</v>
      </c>
      <c r="B99" t="s">
        <v>226</v>
      </c>
      <c r="C99" t="s">
        <v>227</v>
      </c>
      <c r="D99" t="s">
        <v>255</v>
      </c>
      <c r="E99" t="s">
        <v>29</v>
      </c>
      <c r="F99" t="s">
        <v>567</v>
      </c>
      <c r="G99" t="s">
        <v>39</v>
      </c>
      <c r="H99" t="s">
        <v>457</v>
      </c>
      <c r="I99" t="s">
        <v>324</v>
      </c>
      <c r="J99" t="s">
        <v>321</v>
      </c>
      <c r="K99" t="s">
        <v>325</v>
      </c>
      <c r="L99" s="1">
        <v>508.46</v>
      </c>
    </row>
    <row r="100" spans="1:12" x14ac:dyDescent="0.25">
      <c r="A100" t="s">
        <v>225</v>
      </c>
      <c r="B100" t="s">
        <v>226</v>
      </c>
      <c r="C100" t="s">
        <v>227</v>
      </c>
      <c r="D100" t="s">
        <v>255</v>
      </c>
      <c r="E100" t="s">
        <v>29</v>
      </c>
      <c r="F100" t="s">
        <v>567</v>
      </c>
      <c r="G100" t="s">
        <v>30</v>
      </c>
      <c r="H100" t="s">
        <v>514</v>
      </c>
      <c r="I100" t="s">
        <v>402</v>
      </c>
      <c r="J100" t="s">
        <v>387</v>
      </c>
      <c r="K100" t="s">
        <v>515</v>
      </c>
      <c r="L100" s="1">
        <v>2121.9699999999998</v>
      </c>
    </row>
    <row r="101" spans="1:12" x14ac:dyDescent="0.25">
      <c r="A101" t="s">
        <v>225</v>
      </c>
      <c r="B101" t="s">
        <v>226</v>
      </c>
      <c r="C101" t="s">
        <v>256</v>
      </c>
      <c r="D101" t="s">
        <v>568</v>
      </c>
      <c r="E101" t="s">
        <v>167</v>
      </c>
      <c r="F101" t="s">
        <v>569</v>
      </c>
      <c r="G101" t="s">
        <v>97</v>
      </c>
      <c r="H101" t="s">
        <v>523</v>
      </c>
      <c r="I101" t="s">
        <v>359</v>
      </c>
      <c r="J101" t="s">
        <v>321</v>
      </c>
      <c r="K101" t="s">
        <v>360</v>
      </c>
      <c r="L101" s="1">
        <v>87</v>
      </c>
    </row>
    <row r="102" spans="1:12" x14ac:dyDescent="0.25">
      <c r="A102" t="s">
        <v>225</v>
      </c>
      <c r="B102" t="s">
        <v>226</v>
      </c>
      <c r="C102" t="s">
        <v>256</v>
      </c>
      <c r="D102" t="s">
        <v>257</v>
      </c>
      <c r="E102" t="s">
        <v>168</v>
      </c>
      <c r="F102" t="s">
        <v>570</v>
      </c>
      <c r="G102" t="s">
        <v>97</v>
      </c>
      <c r="H102" t="s">
        <v>523</v>
      </c>
      <c r="I102" t="s">
        <v>359</v>
      </c>
      <c r="J102" t="s">
        <v>321</v>
      </c>
      <c r="K102" t="s">
        <v>360</v>
      </c>
      <c r="L102" s="1">
        <v>1044.75</v>
      </c>
    </row>
    <row r="103" spans="1:12" x14ac:dyDescent="0.25">
      <c r="A103" t="s">
        <v>225</v>
      </c>
      <c r="B103" t="s">
        <v>226</v>
      </c>
      <c r="C103" t="s">
        <v>256</v>
      </c>
      <c r="D103" t="s">
        <v>258</v>
      </c>
      <c r="E103" t="s">
        <v>169</v>
      </c>
      <c r="F103" t="s">
        <v>571</v>
      </c>
      <c r="G103" t="s">
        <v>97</v>
      </c>
      <c r="H103" t="s">
        <v>523</v>
      </c>
      <c r="I103" t="s">
        <v>359</v>
      </c>
      <c r="J103" t="s">
        <v>321</v>
      </c>
      <c r="K103" t="s">
        <v>360</v>
      </c>
      <c r="L103" s="1">
        <v>300</v>
      </c>
    </row>
    <row r="104" spans="1:12" x14ac:dyDescent="0.25">
      <c r="A104" t="s">
        <v>225</v>
      </c>
      <c r="B104" t="s">
        <v>226</v>
      </c>
      <c r="C104" t="s">
        <v>260</v>
      </c>
      <c r="D104" t="s">
        <v>572</v>
      </c>
      <c r="E104" t="s">
        <v>40</v>
      </c>
      <c r="F104" t="s">
        <v>573</v>
      </c>
      <c r="G104" t="s">
        <v>41</v>
      </c>
      <c r="H104" t="s">
        <v>491</v>
      </c>
      <c r="I104" t="s">
        <v>365</v>
      </c>
      <c r="J104" t="s">
        <v>321</v>
      </c>
      <c r="K104" t="s">
        <v>366</v>
      </c>
      <c r="L104" s="1">
        <v>568091.81999999995</v>
      </c>
    </row>
    <row r="105" spans="1:12" x14ac:dyDescent="0.25">
      <c r="A105" t="s">
        <v>225</v>
      </c>
      <c r="B105" t="s">
        <v>226</v>
      </c>
      <c r="C105" t="s">
        <v>261</v>
      </c>
      <c r="D105" t="s">
        <v>259</v>
      </c>
      <c r="E105" t="s">
        <v>42</v>
      </c>
      <c r="F105" t="s">
        <v>574</v>
      </c>
      <c r="G105" t="s">
        <v>43</v>
      </c>
      <c r="H105" t="s">
        <v>626</v>
      </c>
      <c r="I105" t="s">
        <v>446</v>
      </c>
      <c r="J105" t="s">
        <v>321</v>
      </c>
      <c r="K105" t="s">
        <v>447</v>
      </c>
      <c r="L105" s="1">
        <v>9.1300000000000008</v>
      </c>
    </row>
    <row r="106" spans="1:12" x14ac:dyDescent="0.25">
      <c r="A106" t="s">
        <v>225</v>
      </c>
      <c r="B106" t="s">
        <v>226</v>
      </c>
      <c r="C106" t="s">
        <v>261</v>
      </c>
      <c r="D106" t="s">
        <v>576</v>
      </c>
      <c r="E106" t="s">
        <v>49</v>
      </c>
      <c r="F106" t="s">
        <v>575</v>
      </c>
      <c r="G106" t="s">
        <v>135</v>
      </c>
      <c r="H106" t="s">
        <v>655</v>
      </c>
      <c r="I106" t="s">
        <v>654</v>
      </c>
      <c r="J106" t="s">
        <v>321</v>
      </c>
      <c r="K106" t="s">
        <v>322</v>
      </c>
      <c r="L106" s="1">
        <v>500</v>
      </c>
    </row>
    <row r="107" spans="1:12" x14ac:dyDescent="0.25">
      <c r="A107" t="s">
        <v>225</v>
      </c>
      <c r="B107" t="s">
        <v>226</v>
      </c>
      <c r="C107" t="s">
        <v>261</v>
      </c>
      <c r="D107" t="s">
        <v>576</v>
      </c>
      <c r="E107" t="s">
        <v>49</v>
      </c>
      <c r="F107" t="s">
        <v>575</v>
      </c>
      <c r="G107" t="s">
        <v>172</v>
      </c>
      <c r="H107" t="s">
        <v>653</v>
      </c>
      <c r="I107" t="s">
        <v>320</v>
      </c>
      <c r="J107" t="s">
        <v>321</v>
      </c>
      <c r="K107" t="s">
        <v>322</v>
      </c>
      <c r="L107" s="1">
        <v>375</v>
      </c>
    </row>
    <row r="108" spans="1:12" x14ac:dyDescent="0.25">
      <c r="A108" t="s">
        <v>225</v>
      </c>
      <c r="B108" t="s">
        <v>226</v>
      </c>
      <c r="C108" t="s">
        <v>261</v>
      </c>
      <c r="D108" t="s">
        <v>576</v>
      </c>
      <c r="E108" t="s">
        <v>49</v>
      </c>
      <c r="F108" t="s">
        <v>575</v>
      </c>
      <c r="G108" t="s">
        <v>165</v>
      </c>
      <c r="H108" t="s">
        <v>652</v>
      </c>
      <c r="I108" t="s">
        <v>651</v>
      </c>
      <c r="J108" t="s">
        <v>321</v>
      </c>
      <c r="K108" t="s">
        <v>325</v>
      </c>
      <c r="L108" s="1">
        <v>350</v>
      </c>
    </row>
    <row r="109" spans="1:12" x14ac:dyDescent="0.25">
      <c r="A109" t="s">
        <v>225</v>
      </c>
      <c r="B109" t="s">
        <v>226</v>
      </c>
      <c r="C109" t="s">
        <v>261</v>
      </c>
      <c r="D109" t="s">
        <v>576</v>
      </c>
      <c r="E109" t="s">
        <v>49</v>
      </c>
      <c r="F109" t="s">
        <v>575</v>
      </c>
      <c r="G109" t="s">
        <v>51</v>
      </c>
      <c r="H109" t="s">
        <v>385</v>
      </c>
      <c r="I109" t="s">
        <v>359</v>
      </c>
      <c r="J109" t="s">
        <v>321</v>
      </c>
      <c r="K109" t="s">
        <v>360</v>
      </c>
      <c r="L109" s="1">
        <v>345</v>
      </c>
    </row>
    <row r="110" spans="1:12" x14ac:dyDescent="0.25">
      <c r="A110" t="s">
        <v>225</v>
      </c>
      <c r="B110" t="s">
        <v>226</v>
      </c>
      <c r="C110" t="s">
        <v>261</v>
      </c>
      <c r="D110" t="s">
        <v>576</v>
      </c>
      <c r="E110" t="s">
        <v>49</v>
      </c>
      <c r="F110" t="s">
        <v>575</v>
      </c>
      <c r="G110" t="s">
        <v>85</v>
      </c>
      <c r="H110" t="s">
        <v>390</v>
      </c>
      <c r="I110" t="s">
        <v>324</v>
      </c>
      <c r="J110" t="s">
        <v>321</v>
      </c>
      <c r="K110" t="s">
        <v>325</v>
      </c>
      <c r="L110" s="1">
        <v>600</v>
      </c>
    </row>
    <row r="111" spans="1:12" x14ac:dyDescent="0.25">
      <c r="A111" t="s">
        <v>225</v>
      </c>
      <c r="B111" t="s">
        <v>226</v>
      </c>
      <c r="C111" t="s">
        <v>261</v>
      </c>
      <c r="D111" t="s">
        <v>576</v>
      </c>
      <c r="E111" t="s">
        <v>49</v>
      </c>
      <c r="F111" t="s">
        <v>575</v>
      </c>
      <c r="G111" t="s">
        <v>138</v>
      </c>
      <c r="H111" t="s">
        <v>645</v>
      </c>
      <c r="I111" t="s">
        <v>320</v>
      </c>
      <c r="J111" t="s">
        <v>321</v>
      </c>
      <c r="K111" t="s">
        <v>322</v>
      </c>
      <c r="L111" s="1">
        <v>250</v>
      </c>
    </row>
    <row r="112" spans="1:12" x14ac:dyDescent="0.25">
      <c r="A112" t="s">
        <v>225</v>
      </c>
      <c r="B112" t="s">
        <v>226</v>
      </c>
      <c r="C112" t="s">
        <v>261</v>
      </c>
      <c r="D112" t="s">
        <v>576</v>
      </c>
      <c r="E112" t="s">
        <v>49</v>
      </c>
      <c r="F112" t="s">
        <v>575</v>
      </c>
      <c r="G112" t="s">
        <v>48</v>
      </c>
      <c r="H112" t="s">
        <v>467</v>
      </c>
      <c r="I112" t="s">
        <v>324</v>
      </c>
      <c r="J112" t="s">
        <v>321</v>
      </c>
      <c r="K112" t="s">
        <v>325</v>
      </c>
      <c r="L112" s="1">
        <v>1050</v>
      </c>
    </row>
    <row r="113" spans="1:12" x14ac:dyDescent="0.25">
      <c r="A113" t="s">
        <v>225</v>
      </c>
      <c r="B113" t="s">
        <v>226</v>
      </c>
      <c r="C113" t="s">
        <v>261</v>
      </c>
      <c r="D113" t="s">
        <v>576</v>
      </c>
      <c r="E113" t="s">
        <v>49</v>
      </c>
      <c r="F113" t="s">
        <v>575</v>
      </c>
      <c r="G113" t="s">
        <v>139</v>
      </c>
      <c r="H113" t="s">
        <v>473</v>
      </c>
      <c r="I113" t="s">
        <v>474</v>
      </c>
      <c r="J113" t="s">
        <v>321</v>
      </c>
      <c r="K113" t="s">
        <v>322</v>
      </c>
      <c r="L113" s="1">
        <v>350</v>
      </c>
    </row>
    <row r="114" spans="1:12" x14ac:dyDescent="0.25">
      <c r="A114" t="s">
        <v>225</v>
      </c>
      <c r="B114" t="s">
        <v>226</v>
      </c>
      <c r="C114" t="s">
        <v>261</v>
      </c>
      <c r="D114" t="s">
        <v>576</v>
      </c>
      <c r="E114" t="s">
        <v>49</v>
      </c>
      <c r="F114" t="s">
        <v>575</v>
      </c>
      <c r="G114" t="s">
        <v>171</v>
      </c>
      <c r="H114" t="s">
        <v>522</v>
      </c>
      <c r="I114" t="s">
        <v>324</v>
      </c>
      <c r="J114" t="s">
        <v>321</v>
      </c>
      <c r="K114" t="s">
        <v>325</v>
      </c>
      <c r="L114" s="1">
        <v>625</v>
      </c>
    </row>
    <row r="115" spans="1:12" x14ac:dyDescent="0.25">
      <c r="A115" t="s">
        <v>225</v>
      </c>
      <c r="B115" t="s">
        <v>226</v>
      </c>
      <c r="C115" t="s">
        <v>261</v>
      </c>
      <c r="D115" t="s">
        <v>576</v>
      </c>
      <c r="E115" t="s">
        <v>49</v>
      </c>
      <c r="F115" t="s">
        <v>575</v>
      </c>
      <c r="G115" t="s">
        <v>210</v>
      </c>
      <c r="H115" t="s">
        <v>634</v>
      </c>
      <c r="I115" t="s">
        <v>324</v>
      </c>
      <c r="J115" t="s">
        <v>321</v>
      </c>
      <c r="K115" t="s">
        <v>325</v>
      </c>
      <c r="L115" s="1">
        <v>624.91</v>
      </c>
    </row>
    <row r="116" spans="1:12" x14ac:dyDescent="0.25">
      <c r="A116" t="s">
        <v>225</v>
      </c>
      <c r="B116" t="s">
        <v>226</v>
      </c>
      <c r="C116" t="s">
        <v>261</v>
      </c>
      <c r="D116" t="s">
        <v>576</v>
      </c>
      <c r="E116" t="s">
        <v>49</v>
      </c>
      <c r="F116" t="s">
        <v>575</v>
      </c>
      <c r="G116" t="s">
        <v>52</v>
      </c>
      <c r="H116" t="s">
        <v>408</v>
      </c>
      <c r="I116" t="s">
        <v>359</v>
      </c>
      <c r="J116" t="s">
        <v>321</v>
      </c>
      <c r="K116" t="s">
        <v>360</v>
      </c>
      <c r="L116" s="1">
        <v>2125</v>
      </c>
    </row>
    <row r="117" spans="1:12" x14ac:dyDescent="0.25">
      <c r="A117" t="s">
        <v>225</v>
      </c>
      <c r="B117" t="s">
        <v>226</v>
      </c>
      <c r="C117" t="s">
        <v>261</v>
      </c>
      <c r="D117" t="s">
        <v>576</v>
      </c>
      <c r="E117" t="s">
        <v>49</v>
      </c>
      <c r="F117" t="s">
        <v>575</v>
      </c>
      <c r="G117" t="s">
        <v>137</v>
      </c>
      <c r="H117" t="s">
        <v>483</v>
      </c>
      <c r="I117" t="s">
        <v>324</v>
      </c>
      <c r="J117" t="s">
        <v>321</v>
      </c>
      <c r="K117" t="s">
        <v>325</v>
      </c>
      <c r="L117" s="1">
        <v>525</v>
      </c>
    </row>
    <row r="118" spans="1:12" x14ac:dyDescent="0.25">
      <c r="A118" t="s">
        <v>225</v>
      </c>
      <c r="B118" t="s">
        <v>226</v>
      </c>
      <c r="C118" t="s">
        <v>261</v>
      </c>
      <c r="D118" t="s">
        <v>576</v>
      </c>
      <c r="E118" t="s">
        <v>49</v>
      </c>
      <c r="F118" t="s">
        <v>575</v>
      </c>
      <c r="G118" t="s">
        <v>136</v>
      </c>
      <c r="H118" t="s">
        <v>621</v>
      </c>
      <c r="I118" t="s">
        <v>359</v>
      </c>
      <c r="J118" t="s">
        <v>321</v>
      </c>
      <c r="K118" t="s">
        <v>360</v>
      </c>
      <c r="L118" s="1">
        <v>700</v>
      </c>
    </row>
    <row r="119" spans="1:12" x14ac:dyDescent="0.25">
      <c r="A119" t="s">
        <v>225</v>
      </c>
      <c r="B119" t="s">
        <v>226</v>
      </c>
      <c r="C119" t="s">
        <v>261</v>
      </c>
      <c r="D119" t="s">
        <v>576</v>
      </c>
      <c r="E119" t="s">
        <v>49</v>
      </c>
      <c r="F119" t="s">
        <v>575</v>
      </c>
      <c r="G119" t="s">
        <v>53</v>
      </c>
      <c r="H119" t="s">
        <v>522</v>
      </c>
      <c r="I119" t="s">
        <v>324</v>
      </c>
      <c r="J119" t="s">
        <v>321</v>
      </c>
      <c r="K119" t="s">
        <v>325</v>
      </c>
      <c r="L119" s="1">
        <v>600</v>
      </c>
    </row>
    <row r="120" spans="1:12" x14ac:dyDescent="0.25">
      <c r="A120" t="s">
        <v>225</v>
      </c>
      <c r="B120" t="s">
        <v>226</v>
      </c>
      <c r="C120" t="s">
        <v>261</v>
      </c>
      <c r="D120" t="s">
        <v>576</v>
      </c>
      <c r="E120" t="s">
        <v>49</v>
      </c>
      <c r="F120" t="s">
        <v>575</v>
      </c>
      <c r="G120" t="s">
        <v>50</v>
      </c>
      <c r="H120" t="s">
        <v>615</v>
      </c>
      <c r="I120" t="s">
        <v>320</v>
      </c>
      <c r="J120" t="s">
        <v>321</v>
      </c>
      <c r="K120" t="s">
        <v>322</v>
      </c>
      <c r="L120" s="1">
        <v>100</v>
      </c>
    </row>
    <row r="121" spans="1:12" x14ac:dyDescent="0.25">
      <c r="A121" t="s">
        <v>225</v>
      </c>
      <c r="B121" t="s">
        <v>226</v>
      </c>
      <c r="C121" t="s">
        <v>261</v>
      </c>
      <c r="D121" t="s">
        <v>576</v>
      </c>
      <c r="E121" t="s">
        <v>49</v>
      </c>
      <c r="F121" t="s">
        <v>575</v>
      </c>
      <c r="G121" t="s">
        <v>166</v>
      </c>
      <c r="H121" t="s">
        <v>614</v>
      </c>
      <c r="I121" t="s">
        <v>359</v>
      </c>
      <c r="J121" t="s">
        <v>321</v>
      </c>
      <c r="K121" t="s">
        <v>360</v>
      </c>
      <c r="L121" s="1">
        <v>450</v>
      </c>
    </row>
    <row r="122" spans="1:12" x14ac:dyDescent="0.25">
      <c r="A122" t="s">
        <v>225</v>
      </c>
      <c r="B122" t="s">
        <v>226</v>
      </c>
      <c r="C122" t="s">
        <v>261</v>
      </c>
      <c r="D122" t="s">
        <v>576</v>
      </c>
      <c r="E122" t="s">
        <v>49</v>
      </c>
      <c r="F122" t="s">
        <v>575</v>
      </c>
      <c r="G122" t="s">
        <v>134</v>
      </c>
      <c r="H122" t="s">
        <v>611</v>
      </c>
      <c r="I122" t="s">
        <v>324</v>
      </c>
      <c r="J122" t="s">
        <v>321</v>
      </c>
      <c r="K122" t="s">
        <v>325</v>
      </c>
      <c r="L122" s="1">
        <v>800</v>
      </c>
    </row>
    <row r="123" spans="1:12" x14ac:dyDescent="0.25">
      <c r="A123" t="s">
        <v>225</v>
      </c>
      <c r="B123" t="s">
        <v>226</v>
      </c>
      <c r="C123" t="s">
        <v>261</v>
      </c>
      <c r="D123" t="s">
        <v>262</v>
      </c>
      <c r="E123" t="s">
        <v>178</v>
      </c>
      <c r="F123" t="s">
        <v>577</v>
      </c>
      <c r="G123" t="s">
        <v>50</v>
      </c>
      <c r="H123" t="s">
        <v>615</v>
      </c>
      <c r="I123" t="s">
        <v>320</v>
      </c>
      <c r="J123" t="s">
        <v>321</v>
      </c>
      <c r="K123" t="s">
        <v>322</v>
      </c>
      <c r="L123" s="1">
        <v>250</v>
      </c>
    </row>
    <row r="124" spans="1:12" x14ac:dyDescent="0.25">
      <c r="A124" t="s">
        <v>225</v>
      </c>
      <c r="B124" t="s">
        <v>226</v>
      </c>
      <c r="C124" t="s">
        <v>261</v>
      </c>
      <c r="D124" t="s">
        <v>262</v>
      </c>
      <c r="E124" t="s">
        <v>178</v>
      </c>
      <c r="F124" t="s">
        <v>577</v>
      </c>
      <c r="G124" t="s">
        <v>180</v>
      </c>
      <c r="H124" t="s">
        <v>485</v>
      </c>
      <c r="I124" t="s">
        <v>324</v>
      </c>
      <c r="J124" t="s">
        <v>321</v>
      </c>
      <c r="K124" t="s">
        <v>630</v>
      </c>
      <c r="L124" s="1">
        <v>250</v>
      </c>
    </row>
    <row r="125" spans="1:12" x14ac:dyDescent="0.25">
      <c r="A125" t="s">
        <v>225</v>
      </c>
      <c r="B125" t="s">
        <v>226</v>
      </c>
      <c r="C125" t="s">
        <v>261</v>
      </c>
      <c r="D125" t="s">
        <v>262</v>
      </c>
      <c r="E125" t="s">
        <v>178</v>
      </c>
      <c r="F125" t="s">
        <v>577</v>
      </c>
      <c r="G125" t="s">
        <v>85</v>
      </c>
      <c r="H125" t="s">
        <v>390</v>
      </c>
      <c r="I125" t="s">
        <v>324</v>
      </c>
      <c r="J125" t="s">
        <v>321</v>
      </c>
      <c r="K125" t="s">
        <v>325</v>
      </c>
      <c r="L125" s="1">
        <v>248.99</v>
      </c>
    </row>
    <row r="126" spans="1:12" x14ac:dyDescent="0.25">
      <c r="A126" t="s">
        <v>225</v>
      </c>
      <c r="B126" t="s">
        <v>226</v>
      </c>
      <c r="C126" t="s">
        <v>261</v>
      </c>
      <c r="D126" t="s">
        <v>262</v>
      </c>
      <c r="E126" t="s">
        <v>178</v>
      </c>
      <c r="F126" t="s">
        <v>577</v>
      </c>
      <c r="G126" t="s">
        <v>179</v>
      </c>
      <c r="H126" t="s">
        <v>644</v>
      </c>
      <c r="I126" t="s">
        <v>324</v>
      </c>
      <c r="J126" t="s">
        <v>321</v>
      </c>
      <c r="K126" t="s">
        <v>643</v>
      </c>
      <c r="L126" s="1">
        <v>250</v>
      </c>
    </row>
    <row r="127" spans="1:12" x14ac:dyDescent="0.25">
      <c r="A127" t="s">
        <v>225</v>
      </c>
      <c r="B127" t="s">
        <v>226</v>
      </c>
      <c r="C127" t="s">
        <v>261</v>
      </c>
      <c r="D127" t="s">
        <v>262</v>
      </c>
      <c r="E127" t="s">
        <v>178</v>
      </c>
      <c r="F127" t="s">
        <v>577</v>
      </c>
      <c r="G127" t="s">
        <v>53</v>
      </c>
      <c r="H127" t="s">
        <v>522</v>
      </c>
      <c r="I127" t="s">
        <v>324</v>
      </c>
      <c r="J127" t="s">
        <v>321</v>
      </c>
      <c r="K127" t="s">
        <v>325</v>
      </c>
      <c r="L127" s="1">
        <v>250</v>
      </c>
    </row>
    <row r="128" spans="1:12" x14ac:dyDescent="0.25">
      <c r="A128" t="s">
        <v>225</v>
      </c>
      <c r="B128" t="s">
        <v>226</v>
      </c>
      <c r="C128" t="s">
        <v>261</v>
      </c>
      <c r="D128" t="s">
        <v>263</v>
      </c>
      <c r="E128" t="s">
        <v>186</v>
      </c>
      <c r="F128" t="s">
        <v>578</v>
      </c>
      <c r="G128" t="s">
        <v>187</v>
      </c>
      <c r="H128" t="s">
        <v>599</v>
      </c>
      <c r="I128" t="s">
        <v>324</v>
      </c>
      <c r="J128" t="s">
        <v>321</v>
      </c>
      <c r="K128" t="s">
        <v>325</v>
      </c>
      <c r="L128" s="1">
        <v>2300</v>
      </c>
    </row>
    <row r="129" spans="1:12" x14ac:dyDescent="0.25">
      <c r="A129" t="s">
        <v>225</v>
      </c>
      <c r="B129" t="s">
        <v>226</v>
      </c>
      <c r="C129" t="s">
        <v>261</v>
      </c>
      <c r="D129" t="s">
        <v>264</v>
      </c>
      <c r="E129" t="s">
        <v>69</v>
      </c>
      <c r="F129" t="s">
        <v>579</v>
      </c>
      <c r="G129" t="s">
        <v>85</v>
      </c>
      <c r="H129" t="s">
        <v>390</v>
      </c>
      <c r="I129" t="s">
        <v>324</v>
      </c>
      <c r="J129" t="s">
        <v>321</v>
      </c>
      <c r="K129" t="s">
        <v>325</v>
      </c>
      <c r="L129" s="1">
        <v>1136.8399999999999</v>
      </c>
    </row>
    <row r="130" spans="1:12" x14ac:dyDescent="0.25">
      <c r="A130" t="s">
        <v>225</v>
      </c>
      <c r="B130" t="s">
        <v>226</v>
      </c>
      <c r="C130" t="s">
        <v>261</v>
      </c>
      <c r="D130" t="s">
        <v>264</v>
      </c>
      <c r="E130" t="s">
        <v>69</v>
      </c>
      <c r="F130" t="s">
        <v>579</v>
      </c>
      <c r="G130" t="s">
        <v>119</v>
      </c>
      <c r="H130" t="s">
        <v>427</v>
      </c>
      <c r="I130" t="s">
        <v>428</v>
      </c>
      <c r="J130" t="s">
        <v>321</v>
      </c>
      <c r="K130" t="s">
        <v>429</v>
      </c>
      <c r="L130" s="1">
        <v>113.97</v>
      </c>
    </row>
    <row r="131" spans="1:12" x14ac:dyDescent="0.25">
      <c r="A131" t="s">
        <v>225</v>
      </c>
      <c r="B131" t="s">
        <v>226</v>
      </c>
      <c r="C131" t="s">
        <v>261</v>
      </c>
      <c r="D131" t="s">
        <v>264</v>
      </c>
      <c r="E131" t="s">
        <v>69</v>
      </c>
      <c r="F131" t="s">
        <v>579</v>
      </c>
      <c r="G131" t="s">
        <v>70</v>
      </c>
      <c r="H131" t="s">
        <v>441</v>
      </c>
      <c r="I131" t="s">
        <v>324</v>
      </c>
      <c r="J131" t="s">
        <v>321</v>
      </c>
      <c r="K131" t="s">
        <v>325</v>
      </c>
      <c r="L131" s="1">
        <v>1642.47</v>
      </c>
    </row>
    <row r="132" spans="1:12" x14ac:dyDescent="0.25">
      <c r="A132" t="s">
        <v>225</v>
      </c>
      <c r="B132" t="s">
        <v>226</v>
      </c>
      <c r="C132" t="s">
        <v>261</v>
      </c>
      <c r="D132" t="s">
        <v>264</v>
      </c>
      <c r="E132" t="s">
        <v>69</v>
      </c>
      <c r="F132" t="s">
        <v>579</v>
      </c>
      <c r="G132" t="s">
        <v>95</v>
      </c>
      <c r="H132" t="s">
        <v>455</v>
      </c>
      <c r="I132" t="s">
        <v>363</v>
      </c>
      <c r="J132" t="s">
        <v>321</v>
      </c>
      <c r="K132" t="s">
        <v>364</v>
      </c>
      <c r="L132" s="1">
        <v>912.39</v>
      </c>
    </row>
    <row r="133" spans="1:12" x14ac:dyDescent="0.25">
      <c r="A133" t="s">
        <v>225</v>
      </c>
      <c r="B133" t="s">
        <v>226</v>
      </c>
      <c r="C133" t="s">
        <v>261</v>
      </c>
      <c r="D133" t="s">
        <v>264</v>
      </c>
      <c r="E133" t="s">
        <v>69</v>
      </c>
      <c r="F133" t="s">
        <v>579</v>
      </c>
      <c r="G133" t="s">
        <v>61</v>
      </c>
      <c r="H133" t="s">
        <v>465</v>
      </c>
      <c r="I133" t="s">
        <v>320</v>
      </c>
      <c r="J133" t="s">
        <v>321</v>
      </c>
      <c r="K133" t="s">
        <v>322</v>
      </c>
      <c r="L133" s="1">
        <v>1186.3900000000001</v>
      </c>
    </row>
    <row r="134" spans="1:12" x14ac:dyDescent="0.25">
      <c r="A134" t="s">
        <v>225</v>
      </c>
      <c r="B134" t="s">
        <v>226</v>
      </c>
      <c r="C134" t="s">
        <v>261</v>
      </c>
      <c r="D134" t="s">
        <v>264</v>
      </c>
      <c r="E134" t="s">
        <v>69</v>
      </c>
      <c r="F134" t="s">
        <v>579</v>
      </c>
      <c r="G134" t="s">
        <v>160</v>
      </c>
      <c r="H134" t="s">
        <v>637</v>
      </c>
      <c r="I134" t="s">
        <v>636</v>
      </c>
      <c r="J134" t="s">
        <v>326</v>
      </c>
      <c r="K134" t="s">
        <v>635</v>
      </c>
      <c r="L134" s="1">
        <v>100</v>
      </c>
    </row>
    <row r="135" spans="1:12" x14ac:dyDescent="0.25">
      <c r="A135" t="s">
        <v>225</v>
      </c>
      <c r="B135" t="s">
        <v>226</v>
      </c>
      <c r="C135" t="s">
        <v>261</v>
      </c>
      <c r="D135" t="s">
        <v>264</v>
      </c>
      <c r="E135" t="s">
        <v>69</v>
      </c>
      <c r="F135" t="s">
        <v>579</v>
      </c>
      <c r="G135" t="s">
        <v>111</v>
      </c>
      <c r="H135" t="s">
        <v>632</v>
      </c>
      <c r="I135" t="s">
        <v>330</v>
      </c>
      <c r="J135" t="s">
        <v>331</v>
      </c>
      <c r="K135" t="s">
        <v>486</v>
      </c>
      <c r="L135" s="1">
        <v>6750</v>
      </c>
    </row>
    <row r="136" spans="1:12" x14ac:dyDescent="0.25">
      <c r="A136" t="s">
        <v>225</v>
      </c>
      <c r="B136" t="s">
        <v>226</v>
      </c>
      <c r="C136" t="s">
        <v>261</v>
      </c>
      <c r="D136" t="s">
        <v>264</v>
      </c>
      <c r="E136" t="s">
        <v>69</v>
      </c>
      <c r="F136" t="s">
        <v>579</v>
      </c>
      <c r="G136" t="s">
        <v>175</v>
      </c>
      <c r="H136" t="s">
        <v>631</v>
      </c>
      <c r="I136" t="s">
        <v>423</v>
      </c>
      <c r="J136" t="s">
        <v>321</v>
      </c>
      <c r="K136" t="s">
        <v>424</v>
      </c>
      <c r="L136" s="1">
        <v>523.55999999999995</v>
      </c>
    </row>
    <row r="137" spans="1:12" x14ac:dyDescent="0.25">
      <c r="A137" t="s">
        <v>225</v>
      </c>
      <c r="B137" t="s">
        <v>226</v>
      </c>
      <c r="C137" t="s">
        <v>261</v>
      </c>
      <c r="D137" t="s">
        <v>264</v>
      </c>
      <c r="E137" t="s">
        <v>69</v>
      </c>
      <c r="F137" t="s">
        <v>579</v>
      </c>
      <c r="G137" t="s">
        <v>101</v>
      </c>
      <c r="H137" t="s">
        <v>370</v>
      </c>
      <c r="I137" t="s">
        <v>406</v>
      </c>
      <c r="J137" t="s">
        <v>321</v>
      </c>
      <c r="K137" t="s">
        <v>407</v>
      </c>
      <c r="L137" s="1">
        <v>1125</v>
      </c>
    </row>
    <row r="138" spans="1:12" x14ac:dyDescent="0.25">
      <c r="A138" t="s">
        <v>225</v>
      </c>
      <c r="B138" t="s">
        <v>226</v>
      </c>
      <c r="C138" t="s">
        <v>261</v>
      </c>
      <c r="D138" t="s">
        <v>264</v>
      </c>
      <c r="E138" t="s">
        <v>69</v>
      </c>
      <c r="F138" t="s">
        <v>579</v>
      </c>
      <c r="G138" t="s">
        <v>103</v>
      </c>
      <c r="H138" t="s">
        <v>508</v>
      </c>
      <c r="I138" t="s">
        <v>388</v>
      </c>
      <c r="J138" t="s">
        <v>321</v>
      </c>
      <c r="K138" t="s">
        <v>389</v>
      </c>
      <c r="L138" s="1">
        <v>913.54</v>
      </c>
    </row>
    <row r="139" spans="1:12" x14ac:dyDescent="0.25">
      <c r="A139" t="s">
        <v>225</v>
      </c>
      <c r="B139" t="s">
        <v>226</v>
      </c>
      <c r="C139" t="s">
        <v>261</v>
      </c>
      <c r="D139" t="s">
        <v>264</v>
      </c>
      <c r="E139" t="s">
        <v>69</v>
      </c>
      <c r="F139" t="s">
        <v>579</v>
      </c>
      <c r="G139" t="s">
        <v>116</v>
      </c>
      <c r="H139" t="s">
        <v>543</v>
      </c>
      <c r="I139" t="s">
        <v>359</v>
      </c>
      <c r="J139" t="s">
        <v>321</v>
      </c>
      <c r="K139" t="s">
        <v>360</v>
      </c>
      <c r="L139" s="1">
        <v>230.24</v>
      </c>
    </row>
    <row r="140" spans="1:12" x14ac:dyDescent="0.25">
      <c r="A140" t="s">
        <v>225</v>
      </c>
      <c r="B140" t="s">
        <v>226</v>
      </c>
      <c r="C140" t="s">
        <v>261</v>
      </c>
      <c r="D140" t="s">
        <v>580</v>
      </c>
      <c r="E140" t="s">
        <v>0</v>
      </c>
      <c r="F140" t="s">
        <v>581</v>
      </c>
      <c r="G140" t="s">
        <v>650</v>
      </c>
      <c r="H140" t="s">
        <v>481</v>
      </c>
      <c r="I140" t="s">
        <v>324</v>
      </c>
      <c r="J140" t="s">
        <v>321</v>
      </c>
      <c r="K140" s="5">
        <v>97828</v>
      </c>
      <c r="L140" s="1">
        <v>506.48</v>
      </c>
    </row>
    <row r="141" spans="1:12" x14ac:dyDescent="0.25">
      <c r="A141" t="s">
        <v>225</v>
      </c>
      <c r="B141" t="s">
        <v>226</v>
      </c>
      <c r="C141" t="s">
        <v>261</v>
      </c>
      <c r="D141" t="s">
        <v>580</v>
      </c>
      <c r="E141" t="s">
        <v>0</v>
      </c>
      <c r="F141" t="s">
        <v>581</v>
      </c>
      <c r="G141" t="s">
        <v>67</v>
      </c>
      <c r="H141" t="s">
        <v>384</v>
      </c>
      <c r="I141" t="s">
        <v>351</v>
      </c>
      <c r="J141" t="s">
        <v>321</v>
      </c>
      <c r="K141" t="s">
        <v>352</v>
      </c>
      <c r="L141" s="1">
        <v>2101.04</v>
      </c>
    </row>
    <row r="142" spans="1:12" x14ac:dyDescent="0.25">
      <c r="A142" t="s">
        <v>225</v>
      </c>
      <c r="B142" t="s">
        <v>226</v>
      </c>
      <c r="C142" t="s">
        <v>261</v>
      </c>
      <c r="D142" t="s">
        <v>580</v>
      </c>
      <c r="E142" t="s">
        <v>0</v>
      </c>
      <c r="F142" t="s">
        <v>581</v>
      </c>
      <c r="G142" t="s">
        <v>86</v>
      </c>
      <c r="H142" t="s">
        <v>413</v>
      </c>
      <c r="I142" t="s">
        <v>324</v>
      </c>
      <c r="J142" t="s">
        <v>321</v>
      </c>
      <c r="K142" t="s">
        <v>325</v>
      </c>
      <c r="L142" s="1">
        <v>92</v>
      </c>
    </row>
    <row r="143" spans="1:12" x14ac:dyDescent="0.25">
      <c r="A143" t="s">
        <v>225</v>
      </c>
      <c r="B143" t="s">
        <v>226</v>
      </c>
      <c r="C143" t="s">
        <v>261</v>
      </c>
      <c r="D143" t="s">
        <v>580</v>
      </c>
      <c r="E143" t="s">
        <v>0</v>
      </c>
      <c r="F143" t="s">
        <v>581</v>
      </c>
      <c r="G143" t="s">
        <v>68</v>
      </c>
      <c r="H143" t="s">
        <v>434</v>
      </c>
      <c r="I143" t="s">
        <v>380</v>
      </c>
      <c r="J143" t="s">
        <v>321</v>
      </c>
      <c r="K143" t="s">
        <v>383</v>
      </c>
      <c r="L143" s="1">
        <v>374.47</v>
      </c>
    </row>
    <row r="144" spans="1:12" x14ac:dyDescent="0.25">
      <c r="A144" t="s">
        <v>225</v>
      </c>
      <c r="B144" t="s">
        <v>226</v>
      </c>
      <c r="C144" t="s">
        <v>261</v>
      </c>
      <c r="D144" t="s">
        <v>580</v>
      </c>
      <c r="E144" t="s">
        <v>0</v>
      </c>
      <c r="F144" t="s">
        <v>581</v>
      </c>
      <c r="G144" t="s">
        <v>108</v>
      </c>
      <c r="H144" t="s">
        <v>386</v>
      </c>
      <c r="I144" t="s">
        <v>428</v>
      </c>
      <c r="J144" t="s">
        <v>321</v>
      </c>
      <c r="K144" t="s">
        <v>429</v>
      </c>
      <c r="L144" s="1">
        <v>35.96</v>
      </c>
    </row>
    <row r="145" spans="1:12" x14ac:dyDescent="0.25">
      <c r="A145" t="s">
        <v>225</v>
      </c>
      <c r="B145" t="s">
        <v>226</v>
      </c>
      <c r="C145" t="s">
        <v>261</v>
      </c>
      <c r="D145" t="s">
        <v>580</v>
      </c>
      <c r="E145" t="s">
        <v>0</v>
      </c>
      <c r="F145" t="s">
        <v>581</v>
      </c>
      <c r="G145" t="s">
        <v>96</v>
      </c>
      <c r="H145" t="s">
        <v>456</v>
      </c>
      <c r="I145" t="s">
        <v>380</v>
      </c>
      <c r="J145" t="s">
        <v>321</v>
      </c>
      <c r="K145" t="s">
        <v>383</v>
      </c>
      <c r="L145" s="1">
        <v>1161.2</v>
      </c>
    </row>
    <row r="146" spans="1:12" x14ac:dyDescent="0.25">
      <c r="A146" t="s">
        <v>225</v>
      </c>
      <c r="B146" t="s">
        <v>226</v>
      </c>
      <c r="C146" t="s">
        <v>261</v>
      </c>
      <c r="D146" t="s">
        <v>580</v>
      </c>
      <c r="E146" t="s">
        <v>0</v>
      </c>
      <c r="F146" t="s">
        <v>581</v>
      </c>
      <c r="G146" t="s">
        <v>110</v>
      </c>
      <c r="H146" t="s">
        <v>466</v>
      </c>
      <c r="I146" t="s">
        <v>423</v>
      </c>
      <c r="J146" t="s">
        <v>321</v>
      </c>
      <c r="K146" t="s">
        <v>383</v>
      </c>
      <c r="L146" s="1">
        <v>67.28</v>
      </c>
    </row>
    <row r="147" spans="1:12" x14ac:dyDescent="0.25">
      <c r="A147" t="s">
        <v>225</v>
      </c>
      <c r="B147" t="s">
        <v>226</v>
      </c>
      <c r="C147" t="s">
        <v>261</v>
      </c>
      <c r="D147" t="s">
        <v>580</v>
      </c>
      <c r="E147" t="s">
        <v>0</v>
      </c>
      <c r="F147" t="s">
        <v>581</v>
      </c>
      <c r="G147" t="s">
        <v>65</v>
      </c>
      <c r="H147" t="s">
        <v>464</v>
      </c>
      <c r="I147" t="s">
        <v>324</v>
      </c>
      <c r="J147" t="s">
        <v>321</v>
      </c>
      <c r="K147" t="s">
        <v>325</v>
      </c>
      <c r="L147" s="1">
        <v>1008.57</v>
      </c>
    </row>
    <row r="148" spans="1:12" x14ac:dyDescent="0.25">
      <c r="A148" t="s">
        <v>225</v>
      </c>
      <c r="B148" t="s">
        <v>226</v>
      </c>
      <c r="C148" t="s">
        <v>261</v>
      </c>
      <c r="D148" t="s">
        <v>580</v>
      </c>
      <c r="E148" t="s">
        <v>0</v>
      </c>
      <c r="F148" t="s">
        <v>581</v>
      </c>
      <c r="G148" t="s">
        <v>61</v>
      </c>
      <c r="H148" t="s">
        <v>465</v>
      </c>
      <c r="I148" t="s">
        <v>320</v>
      </c>
      <c r="J148" t="s">
        <v>321</v>
      </c>
      <c r="K148" t="s">
        <v>322</v>
      </c>
      <c r="L148" s="1">
        <v>2884.47</v>
      </c>
    </row>
    <row r="149" spans="1:12" x14ac:dyDescent="0.25">
      <c r="A149" t="s">
        <v>225</v>
      </c>
      <c r="B149" t="s">
        <v>226</v>
      </c>
      <c r="C149" t="s">
        <v>261</v>
      </c>
      <c r="D149" t="s">
        <v>580</v>
      </c>
      <c r="E149" t="s">
        <v>0</v>
      </c>
      <c r="F149" t="s">
        <v>581</v>
      </c>
      <c r="G149" t="s">
        <v>37</v>
      </c>
      <c r="H149" t="s">
        <v>471</v>
      </c>
      <c r="I149" t="s">
        <v>320</v>
      </c>
      <c r="J149" t="s">
        <v>321</v>
      </c>
      <c r="K149" t="s">
        <v>322</v>
      </c>
      <c r="L149" s="1">
        <v>134.5</v>
      </c>
    </row>
    <row r="150" spans="1:12" x14ac:dyDescent="0.25">
      <c r="A150" t="s">
        <v>225</v>
      </c>
      <c r="B150" t="s">
        <v>226</v>
      </c>
      <c r="C150" t="s">
        <v>261</v>
      </c>
      <c r="D150" t="s">
        <v>580</v>
      </c>
      <c r="E150" t="s">
        <v>0</v>
      </c>
      <c r="F150" t="s">
        <v>581</v>
      </c>
      <c r="G150" t="s">
        <v>19</v>
      </c>
      <c r="H150" t="s">
        <v>472</v>
      </c>
      <c r="I150" t="s">
        <v>324</v>
      </c>
      <c r="J150" t="s">
        <v>321</v>
      </c>
      <c r="K150" t="s">
        <v>325</v>
      </c>
      <c r="L150" s="1">
        <v>3655.86</v>
      </c>
    </row>
    <row r="151" spans="1:12" x14ac:dyDescent="0.25">
      <c r="A151" t="s">
        <v>225</v>
      </c>
      <c r="B151" t="s">
        <v>226</v>
      </c>
      <c r="C151" t="s">
        <v>261</v>
      </c>
      <c r="D151" t="s">
        <v>580</v>
      </c>
      <c r="E151" t="s">
        <v>0</v>
      </c>
      <c r="F151" t="s">
        <v>581</v>
      </c>
      <c r="G151" t="s">
        <v>160</v>
      </c>
      <c r="H151" t="s">
        <v>637</v>
      </c>
      <c r="I151" t="s">
        <v>636</v>
      </c>
      <c r="J151" t="s">
        <v>326</v>
      </c>
      <c r="K151" t="s">
        <v>635</v>
      </c>
      <c r="L151" s="1">
        <v>386.7</v>
      </c>
    </row>
    <row r="152" spans="1:12" x14ac:dyDescent="0.25">
      <c r="A152" t="s">
        <v>225</v>
      </c>
      <c r="B152" t="s">
        <v>226</v>
      </c>
      <c r="C152" t="s">
        <v>261</v>
      </c>
      <c r="D152" t="s">
        <v>580</v>
      </c>
      <c r="E152" t="s">
        <v>0</v>
      </c>
      <c r="F152" t="s">
        <v>581</v>
      </c>
      <c r="G152" t="s">
        <v>1</v>
      </c>
      <c r="H152" t="s">
        <v>476</v>
      </c>
      <c r="I152" t="s">
        <v>324</v>
      </c>
      <c r="J152" t="s">
        <v>321</v>
      </c>
      <c r="K152" t="s">
        <v>325</v>
      </c>
      <c r="L152" s="1">
        <v>1599</v>
      </c>
    </row>
    <row r="153" spans="1:12" x14ac:dyDescent="0.25">
      <c r="A153" t="s">
        <v>225</v>
      </c>
      <c r="B153" t="s">
        <v>226</v>
      </c>
      <c r="C153" t="s">
        <v>261</v>
      </c>
      <c r="D153" t="s">
        <v>580</v>
      </c>
      <c r="E153" t="s">
        <v>0</v>
      </c>
      <c r="F153" t="s">
        <v>581</v>
      </c>
      <c r="G153" t="s">
        <v>47</v>
      </c>
      <c r="H153" t="s">
        <v>477</v>
      </c>
      <c r="I153" t="s">
        <v>320</v>
      </c>
      <c r="J153" t="s">
        <v>321</v>
      </c>
      <c r="K153" t="s">
        <v>322</v>
      </c>
      <c r="L153" s="1">
        <v>258</v>
      </c>
    </row>
    <row r="154" spans="1:12" x14ac:dyDescent="0.25">
      <c r="A154" t="s">
        <v>225</v>
      </c>
      <c r="B154" t="s">
        <v>226</v>
      </c>
      <c r="C154" t="s">
        <v>261</v>
      </c>
      <c r="D154" t="s">
        <v>580</v>
      </c>
      <c r="E154" t="s">
        <v>0</v>
      </c>
      <c r="F154" t="s">
        <v>581</v>
      </c>
      <c r="G154" t="s">
        <v>112</v>
      </c>
      <c r="H154" t="s">
        <v>487</v>
      </c>
      <c r="I154" t="s">
        <v>423</v>
      </c>
      <c r="J154" t="s">
        <v>321</v>
      </c>
      <c r="K154" t="s">
        <v>424</v>
      </c>
      <c r="L154" s="1">
        <v>82.36</v>
      </c>
    </row>
    <row r="155" spans="1:12" x14ac:dyDescent="0.25">
      <c r="A155" t="s">
        <v>225</v>
      </c>
      <c r="B155" t="s">
        <v>226</v>
      </c>
      <c r="C155" t="s">
        <v>261</v>
      </c>
      <c r="D155" t="s">
        <v>580</v>
      </c>
      <c r="E155" t="s">
        <v>0</v>
      </c>
      <c r="F155" t="s">
        <v>581</v>
      </c>
      <c r="G155" t="s">
        <v>77</v>
      </c>
      <c r="H155" t="s">
        <v>494</v>
      </c>
      <c r="I155" t="s">
        <v>495</v>
      </c>
      <c r="J155" t="s">
        <v>321</v>
      </c>
      <c r="K155" t="s">
        <v>496</v>
      </c>
      <c r="L155" s="1">
        <v>1039.3</v>
      </c>
    </row>
    <row r="156" spans="1:12" x14ac:dyDescent="0.25">
      <c r="A156" t="s">
        <v>225</v>
      </c>
      <c r="B156" t="s">
        <v>226</v>
      </c>
      <c r="C156" t="s">
        <v>261</v>
      </c>
      <c r="D156" t="s">
        <v>580</v>
      </c>
      <c r="E156" t="s">
        <v>0</v>
      </c>
      <c r="F156" t="s">
        <v>581</v>
      </c>
      <c r="G156" t="s">
        <v>103</v>
      </c>
      <c r="H156" t="s">
        <v>508</v>
      </c>
      <c r="I156" t="s">
        <v>388</v>
      </c>
      <c r="J156" t="s">
        <v>321</v>
      </c>
      <c r="K156" t="s">
        <v>389</v>
      </c>
      <c r="L156" s="1">
        <v>1603.98</v>
      </c>
    </row>
    <row r="157" spans="1:12" x14ac:dyDescent="0.25">
      <c r="A157" t="s">
        <v>225</v>
      </c>
      <c r="B157" t="s">
        <v>226</v>
      </c>
      <c r="C157" t="s">
        <v>261</v>
      </c>
      <c r="D157" t="s">
        <v>580</v>
      </c>
      <c r="E157" t="s">
        <v>0</v>
      </c>
      <c r="F157" t="s">
        <v>581</v>
      </c>
      <c r="G157" t="s">
        <v>162</v>
      </c>
      <c r="H157" t="s">
        <v>624</v>
      </c>
      <c r="I157" t="s">
        <v>444</v>
      </c>
      <c r="J157" t="s">
        <v>321</v>
      </c>
      <c r="K157" t="s">
        <v>383</v>
      </c>
      <c r="L157" s="1">
        <v>276.77</v>
      </c>
    </row>
    <row r="158" spans="1:12" x14ac:dyDescent="0.25">
      <c r="A158" t="s">
        <v>225</v>
      </c>
      <c r="B158" t="s">
        <v>226</v>
      </c>
      <c r="C158" t="s">
        <v>261</v>
      </c>
      <c r="D158" t="s">
        <v>580</v>
      </c>
      <c r="E158" t="s">
        <v>0</v>
      </c>
      <c r="F158" t="s">
        <v>581</v>
      </c>
      <c r="G158" t="s">
        <v>91</v>
      </c>
      <c r="H158" t="s">
        <v>526</v>
      </c>
      <c r="I158" t="s">
        <v>320</v>
      </c>
      <c r="J158" t="s">
        <v>321</v>
      </c>
      <c r="K158" t="s">
        <v>322</v>
      </c>
      <c r="L158" s="1">
        <v>92</v>
      </c>
    </row>
    <row r="159" spans="1:12" x14ac:dyDescent="0.25">
      <c r="A159" t="s">
        <v>225</v>
      </c>
      <c r="B159" t="s">
        <v>226</v>
      </c>
      <c r="C159" t="s">
        <v>261</v>
      </c>
      <c r="D159" t="s">
        <v>265</v>
      </c>
      <c r="E159" t="s">
        <v>84</v>
      </c>
      <c r="F159" t="s">
        <v>582</v>
      </c>
      <c r="G159" t="s">
        <v>109</v>
      </c>
      <c r="H159" t="s">
        <v>433</v>
      </c>
      <c r="I159" t="s">
        <v>380</v>
      </c>
      <c r="J159" t="s">
        <v>321</v>
      </c>
      <c r="K159" t="s">
        <v>383</v>
      </c>
      <c r="L159" s="1">
        <v>4189</v>
      </c>
    </row>
    <row r="160" spans="1:12" x14ac:dyDescent="0.25">
      <c r="A160" t="s">
        <v>225</v>
      </c>
      <c r="B160" t="s">
        <v>226</v>
      </c>
      <c r="C160" t="s">
        <v>261</v>
      </c>
      <c r="D160" t="s">
        <v>265</v>
      </c>
      <c r="E160" t="s">
        <v>84</v>
      </c>
      <c r="F160" t="s">
        <v>582</v>
      </c>
      <c r="G160" t="s">
        <v>3</v>
      </c>
      <c r="H160" t="s">
        <v>336</v>
      </c>
      <c r="I160" t="s">
        <v>324</v>
      </c>
      <c r="J160" t="s">
        <v>321</v>
      </c>
      <c r="K160" t="s">
        <v>325</v>
      </c>
      <c r="L160" s="1">
        <v>185.2</v>
      </c>
    </row>
    <row r="161" spans="1:12" x14ac:dyDescent="0.25">
      <c r="A161" t="s">
        <v>225</v>
      </c>
      <c r="B161" t="s">
        <v>226</v>
      </c>
      <c r="C161" t="s">
        <v>261</v>
      </c>
      <c r="D161" t="s">
        <v>265</v>
      </c>
      <c r="E161" t="s">
        <v>84</v>
      </c>
      <c r="F161" t="s">
        <v>582</v>
      </c>
      <c r="G161" t="s">
        <v>54</v>
      </c>
      <c r="H161" t="s">
        <v>354</v>
      </c>
      <c r="I161" t="s">
        <v>348</v>
      </c>
      <c r="J161" t="s">
        <v>327</v>
      </c>
      <c r="K161" t="s">
        <v>355</v>
      </c>
      <c r="L161" s="1">
        <v>537.71</v>
      </c>
    </row>
    <row r="162" spans="1:12" x14ac:dyDescent="0.25">
      <c r="A162" t="s">
        <v>225</v>
      </c>
      <c r="B162" t="s">
        <v>226</v>
      </c>
      <c r="C162" t="s">
        <v>261</v>
      </c>
      <c r="D162" t="s">
        <v>265</v>
      </c>
      <c r="E162" t="s">
        <v>84</v>
      </c>
      <c r="F162" t="s">
        <v>582</v>
      </c>
      <c r="G162" t="s">
        <v>85</v>
      </c>
      <c r="H162" t="s">
        <v>390</v>
      </c>
      <c r="I162" t="s">
        <v>324</v>
      </c>
      <c r="J162" t="s">
        <v>321</v>
      </c>
      <c r="K162" t="s">
        <v>325</v>
      </c>
      <c r="L162" s="1">
        <v>199.96</v>
      </c>
    </row>
    <row r="163" spans="1:12" x14ac:dyDescent="0.25">
      <c r="A163" t="s">
        <v>225</v>
      </c>
      <c r="B163" t="s">
        <v>226</v>
      </c>
      <c r="C163" t="s">
        <v>261</v>
      </c>
      <c r="D163" t="s">
        <v>265</v>
      </c>
      <c r="E163" t="s">
        <v>84</v>
      </c>
      <c r="F163" t="s">
        <v>582</v>
      </c>
      <c r="G163" t="s">
        <v>39</v>
      </c>
      <c r="H163" t="s">
        <v>457</v>
      </c>
      <c r="I163" t="s">
        <v>324</v>
      </c>
      <c r="J163" t="s">
        <v>321</v>
      </c>
      <c r="K163" t="s">
        <v>325</v>
      </c>
      <c r="L163" s="1">
        <v>973.35</v>
      </c>
    </row>
    <row r="164" spans="1:12" x14ac:dyDescent="0.25">
      <c r="A164" t="s">
        <v>225</v>
      </c>
      <c r="B164" t="s">
        <v>226</v>
      </c>
      <c r="C164" t="s">
        <v>261</v>
      </c>
      <c r="D164" t="s">
        <v>265</v>
      </c>
      <c r="E164" t="s">
        <v>84</v>
      </c>
      <c r="F164" t="s">
        <v>582</v>
      </c>
      <c r="G164" t="s">
        <v>19</v>
      </c>
      <c r="H164" t="s">
        <v>472</v>
      </c>
      <c r="I164" t="s">
        <v>324</v>
      </c>
      <c r="J164" t="s">
        <v>321</v>
      </c>
      <c r="K164" t="s">
        <v>325</v>
      </c>
      <c r="L164" s="1">
        <v>233.78</v>
      </c>
    </row>
    <row r="165" spans="1:12" x14ac:dyDescent="0.25">
      <c r="A165" t="s">
        <v>225</v>
      </c>
      <c r="B165" t="s">
        <v>226</v>
      </c>
      <c r="C165" t="s">
        <v>261</v>
      </c>
      <c r="D165" t="s">
        <v>265</v>
      </c>
      <c r="E165" t="s">
        <v>84</v>
      </c>
      <c r="F165" t="s">
        <v>582</v>
      </c>
      <c r="G165" t="s">
        <v>160</v>
      </c>
      <c r="H165" t="s">
        <v>637</v>
      </c>
      <c r="I165" t="s">
        <v>636</v>
      </c>
      <c r="J165" t="s">
        <v>326</v>
      </c>
      <c r="K165" t="s">
        <v>635</v>
      </c>
      <c r="L165" s="1">
        <v>29.57</v>
      </c>
    </row>
    <row r="166" spans="1:12" x14ac:dyDescent="0.25">
      <c r="A166" t="s">
        <v>225</v>
      </c>
      <c r="B166" t="s">
        <v>226</v>
      </c>
      <c r="C166" t="s">
        <v>261</v>
      </c>
      <c r="D166" t="s">
        <v>265</v>
      </c>
      <c r="E166" t="s">
        <v>84</v>
      </c>
      <c r="F166" t="s">
        <v>582</v>
      </c>
      <c r="G166" t="s">
        <v>30</v>
      </c>
      <c r="H166" t="s">
        <v>514</v>
      </c>
      <c r="I166" t="s">
        <v>402</v>
      </c>
      <c r="J166" t="s">
        <v>387</v>
      </c>
      <c r="K166" t="s">
        <v>515</v>
      </c>
      <c r="L166" s="1">
        <v>961.74</v>
      </c>
    </row>
    <row r="167" spans="1:12" x14ac:dyDescent="0.25">
      <c r="A167" t="s">
        <v>225</v>
      </c>
      <c r="B167" t="s">
        <v>226</v>
      </c>
      <c r="C167" t="s">
        <v>261</v>
      </c>
      <c r="D167" t="s">
        <v>265</v>
      </c>
      <c r="E167" t="s">
        <v>93</v>
      </c>
      <c r="F167" t="s">
        <v>582</v>
      </c>
      <c r="G167" t="s">
        <v>94</v>
      </c>
      <c r="H167" t="s">
        <v>528</v>
      </c>
      <c r="I167" t="s">
        <v>529</v>
      </c>
      <c r="J167" t="s">
        <v>333</v>
      </c>
      <c r="K167" t="s">
        <v>530</v>
      </c>
      <c r="L167" s="1">
        <v>6538</v>
      </c>
    </row>
    <row r="168" spans="1:12" x14ac:dyDescent="0.25">
      <c r="A168" t="s">
        <v>225</v>
      </c>
      <c r="B168" t="s">
        <v>226</v>
      </c>
      <c r="C168" t="s">
        <v>261</v>
      </c>
      <c r="D168" t="s">
        <v>266</v>
      </c>
      <c r="E168" t="s">
        <v>117</v>
      </c>
      <c r="F168" t="s">
        <v>583</v>
      </c>
      <c r="G168" t="s">
        <v>118</v>
      </c>
      <c r="H168" t="s">
        <v>648</v>
      </c>
      <c r="I168" t="s">
        <v>348</v>
      </c>
      <c r="J168" t="s">
        <v>327</v>
      </c>
      <c r="K168" t="s">
        <v>647</v>
      </c>
      <c r="L168" s="1">
        <v>240</v>
      </c>
    </row>
    <row r="169" spans="1:12" x14ac:dyDescent="0.25">
      <c r="A169" t="s">
        <v>225</v>
      </c>
      <c r="B169" t="s">
        <v>226</v>
      </c>
      <c r="C169" t="s">
        <v>261</v>
      </c>
      <c r="D169" t="s">
        <v>267</v>
      </c>
      <c r="E169" t="s">
        <v>4</v>
      </c>
      <c r="F169" t="s">
        <v>584</v>
      </c>
      <c r="G169" t="s">
        <v>5</v>
      </c>
      <c r="H169" t="s">
        <v>395</v>
      </c>
      <c r="I169" t="s">
        <v>396</v>
      </c>
      <c r="J169" t="s">
        <v>321</v>
      </c>
      <c r="K169" t="s">
        <v>397</v>
      </c>
      <c r="L169" s="1">
        <v>3400</v>
      </c>
    </row>
    <row r="170" spans="1:12" x14ac:dyDescent="0.25">
      <c r="A170" t="s">
        <v>225</v>
      </c>
      <c r="B170" t="s">
        <v>226</v>
      </c>
      <c r="C170" t="s">
        <v>261</v>
      </c>
      <c r="D170" t="s">
        <v>267</v>
      </c>
      <c r="E170" t="s">
        <v>4</v>
      </c>
      <c r="F170" t="s">
        <v>584</v>
      </c>
      <c r="G170" t="s">
        <v>46</v>
      </c>
      <c r="H170" t="s">
        <v>527</v>
      </c>
      <c r="I170" t="s">
        <v>324</v>
      </c>
      <c r="J170" t="s">
        <v>321</v>
      </c>
      <c r="K170" t="s">
        <v>325</v>
      </c>
      <c r="L170" s="1">
        <v>3298</v>
      </c>
    </row>
    <row r="171" spans="1:12" x14ac:dyDescent="0.25">
      <c r="A171" t="s">
        <v>225</v>
      </c>
      <c r="B171" t="s">
        <v>226</v>
      </c>
      <c r="C171" t="s">
        <v>261</v>
      </c>
      <c r="D171" t="s">
        <v>267</v>
      </c>
      <c r="E171" t="s">
        <v>4</v>
      </c>
      <c r="F171" t="s">
        <v>584</v>
      </c>
      <c r="G171" t="s">
        <v>1</v>
      </c>
      <c r="H171" t="s">
        <v>476</v>
      </c>
      <c r="I171" t="s">
        <v>324</v>
      </c>
      <c r="J171" t="s">
        <v>321</v>
      </c>
      <c r="K171" t="s">
        <v>325</v>
      </c>
      <c r="L171" s="1">
        <v>408</v>
      </c>
    </row>
    <row r="172" spans="1:12" x14ac:dyDescent="0.25">
      <c r="A172" t="s">
        <v>225</v>
      </c>
      <c r="B172" t="s">
        <v>226</v>
      </c>
      <c r="C172" t="s">
        <v>268</v>
      </c>
      <c r="D172" t="s">
        <v>587</v>
      </c>
      <c r="E172" t="s">
        <v>202</v>
      </c>
      <c r="F172" t="s">
        <v>585</v>
      </c>
      <c r="G172" t="s">
        <v>19</v>
      </c>
      <c r="H172" t="s">
        <v>472</v>
      </c>
      <c r="I172" t="s">
        <v>324</v>
      </c>
      <c r="J172" t="s">
        <v>321</v>
      </c>
      <c r="K172" t="s">
        <v>325</v>
      </c>
      <c r="L172" s="1">
        <v>966.12</v>
      </c>
    </row>
    <row r="173" spans="1:12" x14ac:dyDescent="0.25">
      <c r="A173" t="s">
        <v>225</v>
      </c>
      <c r="B173" t="s">
        <v>226</v>
      </c>
      <c r="C173" t="s">
        <v>268</v>
      </c>
      <c r="D173" t="s">
        <v>269</v>
      </c>
      <c r="E173" t="s">
        <v>127</v>
      </c>
      <c r="F173" t="s">
        <v>588</v>
      </c>
      <c r="G173" t="s">
        <v>19</v>
      </c>
      <c r="H173" t="s">
        <v>472</v>
      </c>
      <c r="I173" t="s">
        <v>324</v>
      </c>
      <c r="J173" t="s">
        <v>321</v>
      </c>
      <c r="K173" t="s">
        <v>325</v>
      </c>
      <c r="L173" s="1">
        <v>37.94</v>
      </c>
    </row>
    <row r="174" spans="1:12" x14ac:dyDescent="0.25">
      <c r="A174" t="s">
        <v>225</v>
      </c>
      <c r="B174" t="s">
        <v>226</v>
      </c>
      <c r="C174" t="s">
        <v>271</v>
      </c>
      <c r="D174" t="s">
        <v>270</v>
      </c>
      <c r="E174" t="s">
        <v>190</v>
      </c>
      <c r="F174" t="s">
        <v>589</v>
      </c>
      <c r="G174" t="s">
        <v>191</v>
      </c>
      <c r="H174" t="s">
        <v>610</v>
      </c>
      <c r="I174" t="s">
        <v>609</v>
      </c>
      <c r="J174" t="s">
        <v>321</v>
      </c>
      <c r="K174" t="s">
        <v>382</v>
      </c>
      <c r="L174" s="1">
        <v>1760</v>
      </c>
    </row>
    <row r="175" spans="1:12" x14ac:dyDescent="0.25">
      <c r="A175" t="s">
        <v>225</v>
      </c>
      <c r="B175" t="s">
        <v>226</v>
      </c>
      <c r="C175" t="s">
        <v>271</v>
      </c>
      <c r="D175" t="s">
        <v>270</v>
      </c>
      <c r="E175" t="s">
        <v>190</v>
      </c>
      <c r="F175" t="s">
        <v>589</v>
      </c>
      <c r="G175" t="s">
        <v>197</v>
      </c>
      <c r="H175" t="s">
        <v>629</v>
      </c>
      <c r="I175" t="s">
        <v>628</v>
      </c>
      <c r="J175" t="s">
        <v>347</v>
      </c>
      <c r="K175" t="s">
        <v>627</v>
      </c>
      <c r="L175" s="1">
        <v>31.21</v>
      </c>
    </row>
    <row r="176" spans="1:12" x14ac:dyDescent="0.25">
      <c r="A176" t="s">
        <v>225</v>
      </c>
      <c r="B176" t="s">
        <v>226</v>
      </c>
      <c r="C176" t="s">
        <v>271</v>
      </c>
      <c r="D176" t="s">
        <v>591</v>
      </c>
      <c r="E176" t="s">
        <v>10</v>
      </c>
      <c r="F176" t="s">
        <v>586</v>
      </c>
      <c r="G176" t="s">
        <v>11</v>
      </c>
      <c r="H176" t="s">
        <v>484</v>
      </c>
      <c r="I176" t="s">
        <v>324</v>
      </c>
      <c r="J176" t="s">
        <v>321</v>
      </c>
      <c r="K176" s="5">
        <v>97828</v>
      </c>
      <c r="L176" s="1">
        <v>664.97</v>
      </c>
    </row>
    <row r="177" spans="1:12" x14ac:dyDescent="0.25">
      <c r="A177" t="s">
        <v>225</v>
      </c>
      <c r="B177" t="s">
        <v>226</v>
      </c>
      <c r="C177" t="s">
        <v>271</v>
      </c>
      <c r="D177" t="s">
        <v>591</v>
      </c>
      <c r="E177" t="s">
        <v>10</v>
      </c>
      <c r="F177" t="s">
        <v>586</v>
      </c>
      <c r="G177" t="s">
        <v>18</v>
      </c>
      <c r="H177" t="s">
        <v>469</v>
      </c>
      <c r="I177" t="s">
        <v>359</v>
      </c>
      <c r="J177" t="s">
        <v>321</v>
      </c>
      <c r="K177" t="s">
        <v>360</v>
      </c>
      <c r="L177" s="1">
        <v>810.35</v>
      </c>
    </row>
    <row r="178" spans="1:12" x14ac:dyDescent="0.25">
      <c r="A178" t="s">
        <v>225</v>
      </c>
      <c r="B178" t="s">
        <v>226</v>
      </c>
      <c r="C178" t="s">
        <v>271</v>
      </c>
      <c r="D178" t="s">
        <v>591</v>
      </c>
      <c r="E178" t="s">
        <v>164</v>
      </c>
      <c r="F178" t="s">
        <v>586</v>
      </c>
      <c r="G178" t="s">
        <v>71</v>
      </c>
      <c r="H178" t="s">
        <v>638</v>
      </c>
      <c r="I178" t="s">
        <v>324</v>
      </c>
      <c r="J178" t="s">
        <v>321</v>
      </c>
      <c r="K178" t="s">
        <v>325</v>
      </c>
      <c r="L178" s="1">
        <v>300.24</v>
      </c>
    </row>
    <row r="179" spans="1:12" x14ac:dyDescent="0.25">
      <c r="A179" t="s">
        <v>225</v>
      </c>
      <c r="B179" t="s">
        <v>226</v>
      </c>
      <c r="C179" t="s">
        <v>271</v>
      </c>
      <c r="D179" t="s">
        <v>592</v>
      </c>
      <c r="E179" t="s">
        <v>14</v>
      </c>
      <c r="F179" t="s">
        <v>593</v>
      </c>
      <c r="G179" t="s">
        <v>641</v>
      </c>
      <c r="H179" t="s">
        <v>640</v>
      </c>
      <c r="I179" t="s">
        <v>448</v>
      </c>
      <c r="J179" t="s">
        <v>445</v>
      </c>
      <c r="K179" t="s">
        <v>453</v>
      </c>
      <c r="L179" s="1">
        <v>30812.71</v>
      </c>
    </row>
    <row r="180" spans="1:12" x14ac:dyDescent="0.25">
      <c r="A180" t="s">
        <v>225</v>
      </c>
      <c r="B180" t="s">
        <v>226</v>
      </c>
      <c r="C180" t="s">
        <v>271</v>
      </c>
      <c r="D180" t="s">
        <v>592</v>
      </c>
      <c r="E180" t="s">
        <v>14</v>
      </c>
      <c r="F180" t="s">
        <v>593</v>
      </c>
      <c r="G180" t="s">
        <v>204</v>
      </c>
      <c r="H180" t="s">
        <v>606</v>
      </c>
      <c r="I180" t="s">
        <v>538</v>
      </c>
      <c r="J180" t="s">
        <v>337</v>
      </c>
      <c r="K180" t="s">
        <v>605</v>
      </c>
      <c r="L180" s="1">
        <v>9182.8799999999992</v>
      </c>
    </row>
    <row r="181" spans="1:12" x14ac:dyDescent="0.25">
      <c r="A181" t="s">
        <v>225</v>
      </c>
      <c r="B181" t="s">
        <v>226</v>
      </c>
      <c r="C181" t="s">
        <v>271</v>
      </c>
      <c r="D181" t="s">
        <v>592</v>
      </c>
      <c r="E181" t="s">
        <v>14</v>
      </c>
      <c r="F181" t="s">
        <v>593</v>
      </c>
      <c r="G181" t="s">
        <v>200</v>
      </c>
      <c r="H181" t="s">
        <v>601</v>
      </c>
      <c r="I181" t="s">
        <v>448</v>
      </c>
      <c r="J181" t="s">
        <v>445</v>
      </c>
      <c r="K181" t="s">
        <v>600</v>
      </c>
      <c r="L181" s="1">
        <v>2686.58</v>
      </c>
    </row>
    <row r="182" spans="1:12" x14ac:dyDescent="0.25">
      <c r="A182" t="s">
        <v>225</v>
      </c>
      <c r="B182" t="s">
        <v>226</v>
      </c>
      <c r="C182" t="s">
        <v>271</v>
      </c>
      <c r="D182" t="s">
        <v>272</v>
      </c>
      <c r="E182" t="s">
        <v>2</v>
      </c>
      <c r="F182" t="s">
        <v>590</v>
      </c>
      <c r="G182" t="s">
        <v>3</v>
      </c>
      <c r="H182" t="s">
        <v>336</v>
      </c>
      <c r="I182" t="s">
        <v>324</v>
      </c>
      <c r="J182" t="s">
        <v>321</v>
      </c>
      <c r="K182" t="s">
        <v>325</v>
      </c>
      <c r="L182" s="1">
        <v>42.78</v>
      </c>
    </row>
    <row r="183" spans="1:12" x14ac:dyDescent="0.25">
      <c r="A183" t="s">
        <v>225</v>
      </c>
      <c r="B183" t="s">
        <v>226</v>
      </c>
      <c r="C183" t="s">
        <v>271</v>
      </c>
      <c r="D183" t="s">
        <v>272</v>
      </c>
      <c r="E183" t="s">
        <v>2</v>
      </c>
      <c r="F183" t="s">
        <v>590</v>
      </c>
      <c r="G183" t="s">
        <v>54</v>
      </c>
      <c r="H183" t="s">
        <v>354</v>
      </c>
      <c r="I183" t="s">
        <v>348</v>
      </c>
      <c r="J183" t="s">
        <v>327</v>
      </c>
      <c r="K183" t="s">
        <v>355</v>
      </c>
      <c r="L183" s="1">
        <v>14795.74</v>
      </c>
    </row>
    <row r="184" spans="1:12" x14ac:dyDescent="0.25">
      <c r="A184" t="s">
        <v>225</v>
      </c>
      <c r="B184" t="s">
        <v>226</v>
      </c>
      <c r="C184" t="s">
        <v>271</v>
      </c>
      <c r="D184" t="s">
        <v>272</v>
      </c>
      <c r="E184" t="s">
        <v>2</v>
      </c>
      <c r="F184" t="s">
        <v>590</v>
      </c>
      <c r="G184" t="s">
        <v>34</v>
      </c>
      <c r="H184" t="s">
        <v>367</v>
      </c>
      <c r="I184" t="s">
        <v>328</v>
      </c>
      <c r="J184" t="s">
        <v>329</v>
      </c>
      <c r="K184" t="s">
        <v>368</v>
      </c>
      <c r="L184" s="1">
        <v>5325</v>
      </c>
    </row>
    <row r="185" spans="1:12" x14ac:dyDescent="0.25">
      <c r="A185" t="s">
        <v>225</v>
      </c>
      <c r="B185" t="s">
        <v>226</v>
      </c>
      <c r="C185" t="s">
        <v>271</v>
      </c>
      <c r="D185" t="s">
        <v>272</v>
      </c>
      <c r="E185" t="s">
        <v>2</v>
      </c>
      <c r="F185" t="s">
        <v>590</v>
      </c>
      <c r="G185" t="s">
        <v>58</v>
      </c>
      <c r="H185" t="s">
        <v>419</v>
      </c>
      <c r="I185" t="s">
        <v>394</v>
      </c>
      <c r="J185" t="s">
        <v>333</v>
      </c>
      <c r="K185" t="s">
        <v>420</v>
      </c>
      <c r="L185" s="1">
        <v>43615.64</v>
      </c>
    </row>
    <row r="186" spans="1:12" x14ac:dyDescent="0.25">
      <c r="A186" t="s">
        <v>225</v>
      </c>
      <c r="B186" t="s">
        <v>226</v>
      </c>
      <c r="C186" t="s">
        <v>271</v>
      </c>
      <c r="D186" t="s">
        <v>272</v>
      </c>
      <c r="E186" t="s">
        <v>2</v>
      </c>
      <c r="F186" t="s">
        <v>590</v>
      </c>
      <c r="G186" t="s">
        <v>71</v>
      </c>
      <c r="H186" t="s">
        <v>638</v>
      </c>
      <c r="I186" t="s">
        <v>324</v>
      </c>
      <c r="J186" t="s">
        <v>321</v>
      </c>
      <c r="K186" t="s">
        <v>325</v>
      </c>
      <c r="L186" s="1">
        <v>59.74</v>
      </c>
    </row>
    <row r="187" spans="1:12" x14ac:dyDescent="0.25">
      <c r="A187" t="s">
        <v>225</v>
      </c>
      <c r="B187" t="s">
        <v>226</v>
      </c>
      <c r="C187" t="s">
        <v>271</v>
      </c>
      <c r="D187" t="s">
        <v>272</v>
      </c>
      <c r="E187" t="s">
        <v>2</v>
      </c>
      <c r="F187" t="s">
        <v>590</v>
      </c>
      <c r="G187" t="s">
        <v>87</v>
      </c>
      <c r="H187" t="s">
        <v>478</v>
      </c>
      <c r="I187" t="s">
        <v>479</v>
      </c>
      <c r="J187" t="s">
        <v>373</v>
      </c>
      <c r="K187" t="s">
        <v>480</v>
      </c>
      <c r="L187" s="1">
        <v>624.03</v>
      </c>
    </row>
    <row r="188" spans="1:12" x14ac:dyDescent="0.25">
      <c r="A188" t="s">
        <v>225</v>
      </c>
      <c r="B188" t="s">
        <v>226</v>
      </c>
      <c r="C188" t="s">
        <v>271</v>
      </c>
      <c r="D188" t="s">
        <v>272</v>
      </c>
      <c r="E188" t="s">
        <v>2</v>
      </c>
      <c r="F188" t="s">
        <v>590</v>
      </c>
      <c r="G188" t="s">
        <v>21</v>
      </c>
      <c r="H188" t="s">
        <v>500</v>
      </c>
      <c r="I188" t="s">
        <v>374</v>
      </c>
      <c r="J188" t="s">
        <v>321</v>
      </c>
      <c r="K188" t="s">
        <v>381</v>
      </c>
      <c r="L188" s="1">
        <v>1283.3800000000001</v>
      </c>
    </row>
    <row r="189" spans="1:12" x14ac:dyDescent="0.25">
      <c r="A189" t="s">
        <v>225</v>
      </c>
      <c r="B189" t="s">
        <v>226</v>
      </c>
      <c r="C189" t="s">
        <v>271</v>
      </c>
      <c r="D189" t="s">
        <v>272</v>
      </c>
      <c r="E189" t="s">
        <v>2</v>
      </c>
      <c r="F189" t="s">
        <v>590</v>
      </c>
      <c r="G189" t="s">
        <v>45</v>
      </c>
      <c r="H189" t="s">
        <v>519</v>
      </c>
      <c r="I189" t="s">
        <v>371</v>
      </c>
      <c r="J189" t="s">
        <v>358</v>
      </c>
      <c r="K189" t="s">
        <v>520</v>
      </c>
      <c r="L189" s="1">
        <v>9330.33</v>
      </c>
    </row>
    <row r="190" spans="1:12" x14ac:dyDescent="0.25">
      <c r="A190" t="s">
        <v>225</v>
      </c>
      <c r="B190" t="s">
        <v>226</v>
      </c>
      <c r="C190" t="s">
        <v>271</v>
      </c>
      <c r="D190" t="s">
        <v>272</v>
      </c>
      <c r="E190" t="s">
        <v>2</v>
      </c>
      <c r="F190" t="s">
        <v>590</v>
      </c>
      <c r="G190" t="s">
        <v>194</v>
      </c>
      <c r="H190" t="s">
        <v>617</v>
      </c>
      <c r="I190" t="s">
        <v>348</v>
      </c>
      <c r="J190" t="s">
        <v>327</v>
      </c>
      <c r="K190" t="s">
        <v>616</v>
      </c>
      <c r="L190" s="1">
        <v>5318.89</v>
      </c>
    </row>
    <row r="191" spans="1:12" x14ac:dyDescent="0.25">
      <c r="A191" t="s">
        <v>225</v>
      </c>
      <c r="B191" t="s">
        <v>226</v>
      </c>
      <c r="C191" t="s">
        <v>271</v>
      </c>
      <c r="D191" t="s">
        <v>272</v>
      </c>
      <c r="E191" t="s">
        <v>2</v>
      </c>
      <c r="F191" t="s">
        <v>590</v>
      </c>
      <c r="G191" t="s">
        <v>201</v>
      </c>
      <c r="H191" t="s">
        <v>608</v>
      </c>
      <c r="I191" t="s">
        <v>518</v>
      </c>
      <c r="J191" t="s">
        <v>332</v>
      </c>
      <c r="K191" t="s">
        <v>475</v>
      </c>
      <c r="L191" s="1">
        <v>5700</v>
      </c>
    </row>
    <row r="192" spans="1:12" x14ac:dyDescent="0.25">
      <c r="A192" t="s">
        <v>225</v>
      </c>
      <c r="B192" t="s">
        <v>226</v>
      </c>
      <c r="C192" t="s">
        <v>271</v>
      </c>
      <c r="D192" t="s">
        <v>272</v>
      </c>
      <c r="E192" t="s">
        <v>2</v>
      </c>
      <c r="F192" t="s">
        <v>590</v>
      </c>
      <c r="G192" t="s">
        <v>198</v>
      </c>
      <c r="H192" t="s">
        <v>606</v>
      </c>
      <c r="I192" t="s">
        <v>538</v>
      </c>
      <c r="J192" t="s">
        <v>337</v>
      </c>
      <c r="K192" t="s">
        <v>605</v>
      </c>
      <c r="L192" s="1">
        <v>5936.56</v>
      </c>
    </row>
    <row r="193" spans="1:12" x14ac:dyDescent="0.25">
      <c r="A193" t="s">
        <v>225</v>
      </c>
      <c r="B193" t="s">
        <v>226</v>
      </c>
      <c r="C193" t="s">
        <v>271</v>
      </c>
      <c r="D193" t="s">
        <v>272</v>
      </c>
      <c r="E193" t="s">
        <v>2</v>
      </c>
      <c r="F193" t="s">
        <v>590</v>
      </c>
      <c r="G193" t="s">
        <v>213</v>
      </c>
      <c r="H193" t="e">
        <v>#N/A</v>
      </c>
      <c r="I193" t="e">
        <v>#N/A</v>
      </c>
      <c r="J193" t="e">
        <v>#N/A</v>
      </c>
      <c r="K193" t="e">
        <v>#N/A</v>
      </c>
      <c r="L193" s="1">
        <v>89.98</v>
      </c>
    </row>
    <row r="194" spans="1:12" x14ac:dyDescent="0.25">
      <c r="A194" t="s">
        <v>225</v>
      </c>
      <c r="B194" t="s">
        <v>226</v>
      </c>
      <c r="C194" t="s">
        <v>271</v>
      </c>
      <c r="D194" t="s">
        <v>272</v>
      </c>
      <c r="E194" t="s">
        <v>2</v>
      </c>
      <c r="F194" t="s">
        <v>590</v>
      </c>
      <c r="G194" t="s">
        <v>213</v>
      </c>
      <c r="H194" t="e">
        <v>#N/A</v>
      </c>
      <c r="I194" t="e">
        <v>#N/A</v>
      </c>
      <c r="J194" t="e">
        <v>#N/A</v>
      </c>
      <c r="K194" t="e">
        <v>#N/A</v>
      </c>
      <c r="L194" s="1">
        <v>523.53</v>
      </c>
    </row>
    <row r="195" spans="1:12" x14ac:dyDescent="0.25">
      <c r="A195" t="s">
        <v>225</v>
      </c>
      <c r="B195" t="s">
        <v>226</v>
      </c>
      <c r="C195" t="s">
        <v>271</v>
      </c>
      <c r="D195" t="s">
        <v>273</v>
      </c>
      <c r="E195" t="s">
        <v>44</v>
      </c>
      <c r="F195" t="s">
        <v>594</v>
      </c>
      <c r="G195" t="s">
        <v>21</v>
      </c>
      <c r="H195" t="s">
        <v>500</v>
      </c>
      <c r="I195" t="s">
        <v>374</v>
      </c>
      <c r="J195" t="s">
        <v>321</v>
      </c>
      <c r="K195" t="s">
        <v>381</v>
      </c>
      <c r="L195" s="1">
        <v>6318.12</v>
      </c>
    </row>
    <row r="196" spans="1:12" x14ac:dyDescent="0.25">
      <c r="A196" t="s">
        <v>225</v>
      </c>
      <c r="B196" t="s">
        <v>226</v>
      </c>
      <c r="C196" t="s">
        <v>271</v>
      </c>
      <c r="D196" t="s">
        <v>273</v>
      </c>
      <c r="E196" t="s">
        <v>44</v>
      </c>
      <c r="F196" t="s">
        <v>594</v>
      </c>
      <c r="G196" t="s">
        <v>213</v>
      </c>
      <c r="H196" t="e">
        <v>#N/A</v>
      </c>
      <c r="I196" t="e">
        <v>#N/A</v>
      </c>
      <c r="J196" t="e">
        <v>#N/A</v>
      </c>
      <c r="K196" t="e">
        <v>#N/A</v>
      </c>
      <c r="L196" s="1">
        <v>208.95</v>
      </c>
    </row>
    <row r="197" spans="1:12" x14ac:dyDescent="0.25">
      <c r="A197" t="s">
        <v>225</v>
      </c>
      <c r="B197" t="s">
        <v>226</v>
      </c>
      <c r="C197" t="s">
        <v>271</v>
      </c>
      <c r="D197" t="s">
        <v>273</v>
      </c>
      <c r="E197" t="s">
        <v>44</v>
      </c>
      <c r="F197" t="s">
        <v>594</v>
      </c>
      <c r="G197" t="s">
        <v>45</v>
      </c>
      <c r="H197" t="s">
        <v>519</v>
      </c>
      <c r="I197" t="s">
        <v>371</v>
      </c>
      <c r="J197" t="s">
        <v>358</v>
      </c>
      <c r="K197" t="s">
        <v>520</v>
      </c>
      <c r="L197" s="1">
        <v>5114.04</v>
      </c>
    </row>
    <row r="198" spans="1:12" x14ac:dyDescent="0.25">
      <c r="A198" t="s">
        <v>225</v>
      </c>
      <c r="B198" t="s">
        <v>226</v>
      </c>
      <c r="C198" t="s">
        <v>271</v>
      </c>
      <c r="D198" t="s">
        <v>273</v>
      </c>
      <c r="E198" t="s">
        <v>44</v>
      </c>
      <c r="F198" t="s">
        <v>594</v>
      </c>
      <c r="G198" t="s">
        <v>196</v>
      </c>
      <c r="H198" t="s">
        <v>521</v>
      </c>
      <c r="I198" t="s">
        <v>324</v>
      </c>
      <c r="J198" t="s">
        <v>321</v>
      </c>
      <c r="K198" t="s">
        <v>325</v>
      </c>
      <c r="L198" s="1">
        <v>2817.23</v>
      </c>
    </row>
    <row r="199" spans="1:12" x14ac:dyDescent="0.25">
      <c r="A199" t="s">
        <v>225</v>
      </c>
      <c r="B199" t="s">
        <v>226</v>
      </c>
      <c r="C199" t="s">
        <v>271</v>
      </c>
      <c r="D199" t="s">
        <v>273</v>
      </c>
      <c r="E199" t="s">
        <v>44</v>
      </c>
      <c r="F199" t="s">
        <v>594</v>
      </c>
      <c r="G199" t="s">
        <v>194</v>
      </c>
      <c r="H199" t="s">
        <v>617</v>
      </c>
      <c r="I199" t="s">
        <v>348</v>
      </c>
      <c r="J199" t="s">
        <v>327</v>
      </c>
      <c r="K199" t="s">
        <v>616</v>
      </c>
      <c r="L199" s="1">
        <v>2848.18</v>
      </c>
    </row>
    <row r="200" spans="1:12" x14ac:dyDescent="0.25">
      <c r="A200" t="s">
        <v>225</v>
      </c>
      <c r="B200" t="s">
        <v>226</v>
      </c>
      <c r="C200" t="s">
        <v>271</v>
      </c>
      <c r="D200" t="s">
        <v>273</v>
      </c>
      <c r="E200" t="s">
        <v>44</v>
      </c>
      <c r="F200" t="s">
        <v>594</v>
      </c>
      <c r="G200" t="s">
        <v>206</v>
      </c>
      <c r="H200" t="s">
        <v>533</v>
      </c>
      <c r="I200" t="s">
        <v>346</v>
      </c>
      <c r="J200" t="s">
        <v>347</v>
      </c>
      <c r="K200" t="s">
        <v>534</v>
      </c>
      <c r="L200" s="1">
        <v>3600</v>
      </c>
    </row>
    <row r="201" spans="1:12" x14ac:dyDescent="0.25">
      <c r="A201" t="s">
        <v>225</v>
      </c>
      <c r="B201" t="s">
        <v>226</v>
      </c>
      <c r="C201" t="s">
        <v>271</v>
      </c>
      <c r="D201" t="s">
        <v>274</v>
      </c>
      <c r="E201" t="s">
        <v>20</v>
      </c>
      <c r="F201" t="s">
        <v>595</v>
      </c>
      <c r="G201" t="s">
        <v>105</v>
      </c>
      <c r="H201" t="s">
        <v>375</v>
      </c>
      <c r="I201" t="s">
        <v>376</v>
      </c>
      <c r="J201" t="s">
        <v>377</v>
      </c>
      <c r="K201" t="s">
        <v>378</v>
      </c>
      <c r="L201" s="1">
        <v>4495</v>
      </c>
    </row>
    <row r="202" spans="1:12" x14ac:dyDescent="0.25">
      <c r="A202" t="s">
        <v>225</v>
      </c>
      <c r="B202" t="s">
        <v>226</v>
      </c>
      <c r="C202" t="s">
        <v>271</v>
      </c>
      <c r="D202" t="s">
        <v>274</v>
      </c>
      <c r="E202" t="s">
        <v>20</v>
      </c>
      <c r="F202" t="s">
        <v>595</v>
      </c>
      <c r="G202" t="s">
        <v>57</v>
      </c>
      <c r="H202" t="s">
        <v>410</v>
      </c>
      <c r="I202" t="s">
        <v>649</v>
      </c>
      <c r="J202" t="s">
        <v>372</v>
      </c>
      <c r="K202" t="s">
        <v>411</v>
      </c>
      <c r="L202" s="1">
        <v>5351</v>
      </c>
    </row>
    <row r="203" spans="1:12" x14ac:dyDescent="0.25">
      <c r="A203" t="s">
        <v>225</v>
      </c>
      <c r="B203" t="s">
        <v>226</v>
      </c>
      <c r="C203" t="s">
        <v>271</v>
      </c>
      <c r="D203" t="s">
        <v>274</v>
      </c>
      <c r="E203" t="s">
        <v>20</v>
      </c>
      <c r="F203" t="s">
        <v>595</v>
      </c>
      <c r="G203" t="s">
        <v>7</v>
      </c>
      <c r="H203" t="s">
        <v>399</v>
      </c>
      <c r="I203" t="s">
        <v>400</v>
      </c>
      <c r="J203" t="s">
        <v>337</v>
      </c>
      <c r="K203" t="s">
        <v>401</v>
      </c>
      <c r="L203" s="1">
        <v>111.74</v>
      </c>
    </row>
    <row r="204" spans="1:12" x14ac:dyDescent="0.25">
      <c r="A204" t="s">
        <v>225</v>
      </c>
      <c r="B204" t="s">
        <v>226</v>
      </c>
      <c r="C204" t="s">
        <v>271</v>
      </c>
      <c r="D204" t="s">
        <v>274</v>
      </c>
      <c r="E204" t="s">
        <v>20</v>
      </c>
      <c r="F204" t="s">
        <v>595</v>
      </c>
      <c r="G204" t="s">
        <v>58</v>
      </c>
      <c r="H204" t="s">
        <v>419</v>
      </c>
      <c r="I204" t="s">
        <v>394</v>
      </c>
      <c r="J204" t="s">
        <v>333</v>
      </c>
      <c r="K204" t="s">
        <v>420</v>
      </c>
      <c r="L204" s="1">
        <v>750</v>
      </c>
    </row>
    <row r="205" spans="1:12" x14ac:dyDescent="0.25">
      <c r="A205" t="s">
        <v>225</v>
      </c>
      <c r="B205" t="s">
        <v>226</v>
      </c>
      <c r="C205" t="s">
        <v>271</v>
      </c>
      <c r="D205" t="s">
        <v>274</v>
      </c>
      <c r="E205" t="s">
        <v>20</v>
      </c>
      <c r="F205" t="s">
        <v>595</v>
      </c>
      <c r="G205" t="s">
        <v>118</v>
      </c>
      <c r="H205" t="s">
        <v>648</v>
      </c>
      <c r="I205" t="s">
        <v>348</v>
      </c>
      <c r="J205" t="s">
        <v>327</v>
      </c>
      <c r="K205" t="s">
        <v>647</v>
      </c>
      <c r="L205" s="1">
        <v>17400</v>
      </c>
    </row>
    <row r="206" spans="1:12" x14ac:dyDescent="0.25">
      <c r="A206" t="s">
        <v>225</v>
      </c>
      <c r="B206" t="s">
        <v>226</v>
      </c>
      <c r="C206" t="s">
        <v>271</v>
      </c>
      <c r="D206" t="s">
        <v>274</v>
      </c>
      <c r="E206" t="s">
        <v>20</v>
      </c>
      <c r="F206" t="s">
        <v>595</v>
      </c>
      <c r="G206" t="s">
        <v>159</v>
      </c>
      <c r="H206" t="s">
        <v>392</v>
      </c>
      <c r="I206" t="s">
        <v>335</v>
      </c>
      <c r="J206" t="s">
        <v>334</v>
      </c>
      <c r="K206" t="s">
        <v>393</v>
      </c>
      <c r="L206" s="1">
        <v>282.72000000000003</v>
      </c>
    </row>
    <row r="207" spans="1:12" x14ac:dyDescent="0.25">
      <c r="A207" t="s">
        <v>225</v>
      </c>
      <c r="B207" t="s">
        <v>226</v>
      </c>
      <c r="C207" t="s">
        <v>271</v>
      </c>
      <c r="D207" t="s">
        <v>274</v>
      </c>
      <c r="E207" t="s">
        <v>20</v>
      </c>
      <c r="F207" t="s">
        <v>595</v>
      </c>
      <c r="G207" t="s">
        <v>195</v>
      </c>
      <c r="H207" t="s">
        <v>437</v>
      </c>
      <c r="I207" t="s">
        <v>341</v>
      </c>
      <c r="J207" t="s">
        <v>321</v>
      </c>
      <c r="K207" t="s">
        <v>342</v>
      </c>
      <c r="L207" s="1">
        <v>1200</v>
      </c>
    </row>
    <row r="208" spans="1:12" x14ac:dyDescent="0.25">
      <c r="A208" t="s">
        <v>225</v>
      </c>
      <c r="B208" t="s">
        <v>226</v>
      </c>
      <c r="C208" t="s">
        <v>271</v>
      </c>
      <c r="D208" t="s">
        <v>274</v>
      </c>
      <c r="E208" t="s">
        <v>20</v>
      </c>
      <c r="F208" t="s">
        <v>595</v>
      </c>
      <c r="G208" t="s">
        <v>173</v>
      </c>
      <c r="H208" t="s">
        <v>450</v>
      </c>
      <c r="I208" t="s">
        <v>451</v>
      </c>
      <c r="J208" t="s">
        <v>337</v>
      </c>
      <c r="K208" t="s">
        <v>452</v>
      </c>
      <c r="L208" s="1">
        <v>2957.75</v>
      </c>
    </row>
    <row r="209" spans="1:12" x14ac:dyDescent="0.25">
      <c r="A209" t="s">
        <v>225</v>
      </c>
      <c r="B209" t="s">
        <v>226</v>
      </c>
      <c r="C209" t="s">
        <v>271</v>
      </c>
      <c r="D209" t="s">
        <v>274</v>
      </c>
      <c r="E209" t="s">
        <v>20</v>
      </c>
      <c r="F209" t="s">
        <v>595</v>
      </c>
      <c r="G209" t="s">
        <v>60</v>
      </c>
      <c r="H209" t="s">
        <v>460</v>
      </c>
      <c r="I209" t="s">
        <v>328</v>
      </c>
      <c r="J209" t="s">
        <v>329</v>
      </c>
      <c r="K209" t="s">
        <v>461</v>
      </c>
      <c r="L209" s="1">
        <v>2524.84</v>
      </c>
    </row>
    <row r="210" spans="1:12" x14ac:dyDescent="0.25">
      <c r="A210" t="s">
        <v>225</v>
      </c>
      <c r="B210" t="s">
        <v>226</v>
      </c>
      <c r="C210" t="s">
        <v>271</v>
      </c>
      <c r="D210" t="s">
        <v>274</v>
      </c>
      <c r="E210" t="s">
        <v>20</v>
      </c>
      <c r="F210" t="s">
        <v>595</v>
      </c>
      <c r="G210" t="s">
        <v>71</v>
      </c>
      <c r="H210" t="s">
        <v>638</v>
      </c>
      <c r="I210" t="s">
        <v>324</v>
      </c>
      <c r="J210" t="s">
        <v>321</v>
      </c>
      <c r="K210" t="s">
        <v>325</v>
      </c>
      <c r="L210" s="1">
        <v>69.989999999999995</v>
      </c>
    </row>
    <row r="211" spans="1:12" x14ac:dyDescent="0.25">
      <c r="A211" t="s">
        <v>225</v>
      </c>
      <c r="B211" t="s">
        <v>226</v>
      </c>
      <c r="C211" t="s">
        <v>271</v>
      </c>
      <c r="D211" t="s">
        <v>274</v>
      </c>
      <c r="E211" t="s">
        <v>20</v>
      </c>
      <c r="F211" t="s">
        <v>595</v>
      </c>
      <c r="G211" t="s">
        <v>208</v>
      </c>
      <c r="H211" t="s">
        <v>488</v>
      </c>
      <c r="I211" t="s">
        <v>489</v>
      </c>
      <c r="J211" t="s">
        <v>333</v>
      </c>
      <c r="K211" t="s">
        <v>490</v>
      </c>
      <c r="L211" s="1">
        <v>4039</v>
      </c>
    </row>
    <row r="212" spans="1:12" x14ac:dyDescent="0.25">
      <c r="A212" t="s">
        <v>225</v>
      </c>
      <c r="B212" t="s">
        <v>226</v>
      </c>
      <c r="C212" t="s">
        <v>271</v>
      </c>
      <c r="D212" t="s">
        <v>274</v>
      </c>
      <c r="E212" t="s">
        <v>20</v>
      </c>
      <c r="F212" t="s">
        <v>595</v>
      </c>
      <c r="G212" t="s">
        <v>197</v>
      </c>
      <c r="H212" t="s">
        <v>629</v>
      </c>
      <c r="I212" t="s">
        <v>628</v>
      </c>
      <c r="J212" t="s">
        <v>347</v>
      </c>
      <c r="K212" t="s">
        <v>627</v>
      </c>
      <c r="L212" s="1">
        <v>28.19</v>
      </c>
    </row>
    <row r="213" spans="1:12" x14ac:dyDescent="0.25">
      <c r="A213" t="s">
        <v>225</v>
      </c>
      <c r="B213" t="s">
        <v>226</v>
      </c>
      <c r="C213" t="s">
        <v>271</v>
      </c>
      <c r="D213" t="s">
        <v>274</v>
      </c>
      <c r="E213" t="s">
        <v>20</v>
      </c>
      <c r="F213" t="s">
        <v>595</v>
      </c>
      <c r="G213" t="s">
        <v>21</v>
      </c>
      <c r="H213" t="s">
        <v>500</v>
      </c>
      <c r="I213" t="s">
        <v>374</v>
      </c>
      <c r="J213" t="s">
        <v>321</v>
      </c>
      <c r="K213" t="s">
        <v>381</v>
      </c>
      <c r="L213" s="1">
        <v>823.59</v>
      </c>
    </row>
    <row r="214" spans="1:12" x14ac:dyDescent="0.25">
      <c r="A214" t="s">
        <v>225</v>
      </c>
      <c r="B214" t="s">
        <v>226</v>
      </c>
      <c r="C214" t="s">
        <v>271</v>
      </c>
      <c r="D214" t="s">
        <v>274</v>
      </c>
      <c r="E214" t="s">
        <v>20</v>
      </c>
      <c r="F214" t="s">
        <v>595</v>
      </c>
      <c r="G214" t="s">
        <v>28</v>
      </c>
      <c r="H214" t="s">
        <v>506</v>
      </c>
      <c r="I214" t="s">
        <v>335</v>
      </c>
      <c r="J214" t="s">
        <v>334</v>
      </c>
      <c r="K214" t="s">
        <v>343</v>
      </c>
      <c r="L214" s="1">
        <v>500</v>
      </c>
    </row>
    <row r="215" spans="1:12" x14ac:dyDescent="0.25">
      <c r="A215" t="s">
        <v>225</v>
      </c>
      <c r="B215" t="s">
        <v>226</v>
      </c>
      <c r="C215" t="s">
        <v>271</v>
      </c>
      <c r="D215" t="s">
        <v>274</v>
      </c>
      <c r="E215" t="s">
        <v>20</v>
      </c>
      <c r="F215" t="s">
        <v>595</v>
      </c>
      <c r="G215" t="s">
        <v>155</v>
      </c>
      <c r="H215" t="s">
        <v>623</v>
      </c>
      <c r="I215" t="s">
        <v>400</v>
      </c>
      <c r="J215" t="s">
        <v>337</v>
      </c>
      <c r="K215" t="s">
        <v>622</v>
      </c>
      <c r="L215" s="1">
        <v>1092.5</v>
      </c>
    </row>
    <row r="216" spans="1:12" x14ac:dyDescent="0.25">
      <c r="A216" t="s">
        <v>225</v>
      </c>
      <c r="B216" t="s">
        <v>226</v>
      </c>
      <c r="C216" t="s">
        <v>271</v>
      </c>
      <c r="D216" t="s">
        <v>274</v>
      </c>
      <c r="E216" t="s">
        <v>20</v>
      </c>
      <c r="F216" t="s">
        <v>595</v>
      </c>
      <c r="G216" t="s">
        <v>45</v>
      </c>
      <c r="H216" t="s">
        <v>519</v>
      </c>
      <c r="I216" t="s">
        <v>371</v>
      </c>
      <c r="J216" t="s">
        <v>358</v>
      </c>
      <c r="K216" t="s">
        <v>520</v>
      </c>
      <c r="L216" s="1">
        <v>1358.58</v>
      </c>
    </row>
    <row r="217" spans="1:12" x14ac:dyDescent="0.25">
      <c r="A217" t="s">
        <v>225</v>
      </c>
      <c r="B217" t="s">
        <v>226</v>
      </c>
      <c r="C217" t="s">
        <v>271</v>
      </c>
      <c r="D217" t="s">
        <v>274</v>
      </c>
      <c r="E217" t="s">
        <v>20</v>
      </c>
      <c r="F217" t="s">
        <v>595</v>
      </c>
      <c r="G217" t="s">
        <v>98</v>
      </c>
      <c r="H217" t="s">
        <v>544</v>
      </c>
      <c r="I217" t="s">
        <v>545</v>
      </c>
      <c r="J217" t="s">
        <v>333</v>
      </c>
      <c r="K217" t="s">
        <v>546</v>
      </c>
      <c r="L217" s="1">
        <v>1389</v>
      </c>
    </row>
    <row r="218" spans="1:12" x14ac:dyDescent="0.25">
      <c r="A218" t="s">
        <v>225</v>
      </c>
      <c r="B218" t="s">
        <v>226</v>
      </c>
      <c r="C218" t="s">
        <v>271</v>
      </c>
      <c r="D218" t="s">
        <v>274</v>
      </c>
      <c r="E218" t="s">
        <v>20</v>
      </c>
      <c r="F218" t="s">
        <v>595</v>
      </c>
      <c r="G218" t="s">
        <v>213</v>
      </c>
      <c r="H218" t="e">
        <v>#N/A</v>
      </c>
      <c r="I218" t="e">
        <v>#N/A</v>
      </c>
      <c r="J218" t="e">
        <v>#N/A</v>
      </c>
      <c r="K218" t="e">
        <v>#N/A</v>
      </c>
      <c r="L218" s="1">
        <v>1009.8</v>
      </c>
    </row>
    <row r="219" spans="1:12" x14ac:dyDescent="0.25">
      <c r="A219" t="s">
        <v>225</v>
      </c>
      <c r="B219" t="s">
        <v>226</v>
      </c>
      <c r="C219" t="s">
        <v>271</v>
      </c>
      <c r="D219" t="s">
        <v>275</v>
      </c>
      <c r="E219" t="s">
        <v>75</v>
      </c>
      <c r="F219" t="s">
        <v>596</v>
      </c>
      <c r="G219" t="s">
        <v>92</v>
      </c>
      <c r="H219" t="s">
        <v>613</v>
      </c>
      <c r="I219" t="s">
        <v>404</v>
      </c>
      <c r="J219" t="s">
        <v>353</v>
      </c>
      <c r="K219" t="s">
        <v>612</v>
      </c>
      <c r="L219" s="1">
        <v>7993.44</v>
      </c>
    </row>
    <row r="220" spans="1:12" x14ac:dyDescent="0.25">
      <c r="A220" t="s">
        <v>225</v>
      </c>
      <c r="B220" t="s">
        <v>226</v>
      </c>
      <c r="C220" t="s">
        <v>271</v>
      </c>
      <c r="D220" t="s">
        <v>275</v>
      </c>
      <c r="E220" t="s">
        <v>75</v>
      </c>
      <c r="F220" t="s">
        <v>596</v>
      </c>
      <c r="G220" t="s">
        <v>188</v>
      </c>
      <c r="H220" t="s">
        <v>504</v>
      </c>
      <c r="I220" t="s">
        <v>505</v>
      </c>
      <c r="J220" t="s">
        <v>345</v>
      </c>
      <c r="K220" t="s">
        <v>493</v>
      </c>
      <c r="L220" s="1">
        <v>1957.5</v>
      </c>
    </row>
    <row r="221" spans="1:12" x14ac:dyDescent="0.25">
      <c r="A221" t="s">
        <v>225</v>
      </c>
      <c r="B221" t="s">
        <v>226</v>
      </c>
      <c r="C221" t="s">
        <v>271</v>
      </c>
      <c r="D221" t="s">
        <v>275</v>
      </c>
      <c r="E221" t="s">
        <v>75</v>
      </c>
      <c r="F221" t="s">
        <v>596</v>
      </c>
      <c r="G221" t="str">
        <f>[1]Vendor!A1369</f>
        <v>PRESIDIO NETWORKED SOLUTIONS GROUP,LLC</v>
      </c>
      <c r="H221" t="s">
        <v>510</v>
      </c>
      <c r="I221" t="s">
        <v>328</v>
      </c>
      <c r="J221" t="s">
        <v>329</v>
      </c>
      <c r="K221" t="s">
        <v>511</v>
      </c>
      <c r="L221" s="1">
        <v>2991.6</v>
      </c>
    </row>
    <row r="222" spans="1:12" x14ac:dyDescent="0.25">
      <c r="A222" t="s">
        <v>225</v>
      </c>
      <c r="B222" t="s">
        <v>226</v>
      </c>
      <c r="C222" t="s">
        <v>271</v>
      </c>
      <c r="D222" t="s">
        <v>275</v>
      </c>
      <c r="E222" t="s">
        <v>75</v>
      </c>
      <c r="F222" t="s">
        <v>596</v>
      </c>
      <c r="G222" t="s">
        <v>45</v>
      </c>
      <c r="H222" t="s">
        <v>519</v>
      </c>
      <c r="I222" t="s">
        <v>371</v>
      </c>
      <c r="J222" t="s">
        <v>358</v>
      </c>
      <c r="K222" t="s">
        <v>520</v>
      </c>
      <c r="L222" s="1">
        <v>12053.73</v>
      </c>
    </row>
    <row r="223" spans="1:12" x14ac:dyDescent="0.25">
      <c r="A223" t="s">
        <v>225</v>
      </c>
      <c r="B223" t="s">
        <v>226</v>
      </c>
      <c r="C223" t="s">
        <v>271</v>
      </c>
      <c r="D223" t="s">
        <v>276</v>
      </c>
      <c r="E223" t="s">
        <v>6</v>
      </c>
      <c r="F223" t="s">
        <v>597</v>
      </c>
      <c r="G223" t="s">
        <v>7</v>
      </c>
      <c r="H223" t="s">
        <v>399</v>
      </c>
      <c r="I223" t="s">
        <v>400</v>
      </c>
      <c r="J223" t="s">
        <v>337</v>
      </c>
      <c r="K223" t="s">
        <v>401</v>
      </c>
      <c r="L223" s="1">
        <v>19921.68</v>
      </c>
    </row>
    <row r="224" spans="1:12" x14ac:dyDescent="0.25">
      <c r="A224" t="s">
        <v>225</v>
      </c>
      <c r="B224" t="s">
        <v>226</v>
      </c>
      <c r="C224" t="s">
        <v>271</v>
      </c>
      <c r="D224" t="s">
        <v>277</v>
      </c>
      <c r="E224" t="s">
        <v>27</v>
      </c>
      <c r="F224" t="s">
        <v>598</v>
      </c>
      <c r="G224" t="s">
        <v>21</v>
      </c>
      <c r="H224" t="s">
        <v>500</v>
      </c>
      <c r="I224" t="s">
        <v>374</v>
      </c>
      <c r="J224" t="s">
        <v>321</v>
      </c>
      <c r="K224" t="s">
        <v>381</v>
      </c>
      <c r="L224" s="1">
        <v>150</v>
      </c>
    </row>
    <row r="225" spans="1:12" x14ac:dyDescent="0.25">
      <c r="A225" t="s">
        <v>225</v>
      </c>
      <c r="B225" t="s">
        <v>226</v>
      </c>
      <c r="C225" t="s">
        <v>271</v>
      </c>
      <c r="D225" t="s">
        <v>277</v>
      </c>
      <c r="E225" t="s">
        <v>27</v>
      </c>
      <c r="F225" t="s">
        <v>598</v>
      </c>
      <c r="G225" t="s">
        <v>182</v>
      </c>
      <c r="H225" t="s">
        <v>338</v>
      </c>
      <c r="I225" t="s">
        <v>339</v>
      </c>
      <c r="J225" t="s">
        <v>321</v>
      </c>
      <c r="K225" t="s">
        <v>340</v>
      </c>
      <c r="L225" s="1">
        <v>1170</v>
      </c>
    </row>
    <row r="226" spans="1:12" x14ac:dyDescent="0.25">
      <c r="A226" t="s">
        <v>225</v>
      </c>
      <c r="B226" t="s">
        <v>226</v>
      </c>
      <c r="C226" t="s">
        <v>271</v>
      </c>
      <c r="D226" t="s">
        <v>277</v>
      </c>
      <c r="E226" t="s">
        <v>27</v>
      </c>
      <c r="F226" t="s">
        <v>598</v>
      </c>
      <c r="G226" t="s">
        <v>71</v>
      </c>
      <c r="H226" t="s">
        <v>638</v>
      </c>
      <c r="I226" t="s">
        <v>324</v>
      </c>
      <c r="J226" t="s">
        <v>321</v>
      </c>
      <c r="K226" t="s">
        <v>325</v>
      </c>
      <c r="L226" s="1">
        <v>148</v>
      </c>
    </row>
    <row r="227" spans="1:12" x14ac:dyDescent="0.25">
      <c r="A227" t="s">
        <v>225</v>
      </c>
      <c r="B227" t="s">
        <v>226</v>
      </c>
      <c r="C227" t="s">
        <v>271</v>
      </c>
      <c r="D227" t="s">
        <v>277</v>
      </c>
      <c r="E227" t="s">
        <v>27</v>
      </c>
      <c r="F227" t="s">
        <v>598</v>
      </c>
      <c r="G227" t="s">
        <v>28</v>
      </c>
      <c r="H227" t="s">
        <v>506</v>
      </c>
      <c r="I227" t="s">
        <v>335</v>
      </c>
      <c r="J227" t="s">
        <v>334</v>
      </c>
      <c r="K227" t="s">
        <v>343</v>
      </c>
      <c r="L227" s="1">
        <v>500</v>
      </c>
    </row>
  </sheetData>
  <autoFilter ref="E1:L227">
    <sortState ref="E2:K2604">
      <sortCondition ref="E1:E2604"/>
    </sortState>
  </autoFilter>
  <sortState ref="A2:N300">
    <sortCondition ref="E2:E300"/>
  </sortState>
  <pageMargins left="0.7" right="0.7" top="0.75" bottom="0.75" header="0.3" footer="0.3"/>
  <pageSetup paperSize="5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WCESD Enterprise SD Campus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Karen C. Josi</cp:lastModifiedBy>
  <cp:lastPrinted>2020-09-24T20:45:06Z</cp:lastPrinted>
  <dcterms:created xsi:type="dcterms:W3CDTF">2020-09-17T19:31:27Z</dcterms:created>
  <dcterms:modified xsi:type="dcterms:W3CDTF">2020-09-24T20:48:28Z</dcterms:modified>
</cp:coreProperties>
</file>