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Z:\Transparency\2021-22\"/>
    </mc:Choice>
  </mc:AlternateContent>
  <xr:revisionPtr revIDLastSave="0" documentId="13_ncr:1_{A8B18D34-83AF-466F-A8BF-ED89F602DC64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N6" i="2" l="1"/>
  <c r="N9" i="2"/>
  <c r="N16" i="2"/>
  <c r="N17" i="2"/>
  <c r="N19" i="2"/>
  <c r="N20" i="2"/>
  <c r="N21" i="2"/>
  <c r="N25" i="2"/>
  <c r="N26" i="2"/>
  <c r="N36" i="2"/>
  <c r="N40" i="2"/>
  <c r="N41" i="2"/>
  <c r="N46" i="2"/>
  <c r="N51" i="2"/>
  <c r="N63" i="2"/>
  <c r="N64" i="2"/>
  <c r="N73" i="2"/>
  <c r="N85" i="2"/>
  <c r="N88" i="2"/>
  <c r="N96" i="2"/>
  <c r="N101" i="2"/>
  <c r="N105" i="2"/>
  <c r="N111" i="2"/>
  <c r="N130" i="2"/>
  <c r="N134" i="2"/>
  <c r="N153" i="2"/>
  <c r="N5" i="2"/>
</calcChain>
</file>

<file path=xl/sharedStrings.xml><?xml version="1.0" encoding="utf-8"?>
<sst xmlns="http://schemas.openxmlformats.org/spreadsheetml/2006/main" count="1585" uniqueCount="669">
  <si>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</si>
  <si>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</si>
  <si>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</si>
  <si>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</si>
  <si>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</si>
  <si>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</si>
  <si>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</si>
  <si>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</si>
  <si>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</si>
  <si>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</si>
  <si>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</si>
  <si>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</si>
  <si>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</si>
  <si>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</si>
  <si>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</si>
  <si>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Douglas Education Service District</t>
  </si>
  <si>
    <t>REQ 2107</t>
  </si>
  <si>
    <t>KPI DPIL Grant</t>
  </si>
  <si>
    <t>District Contract</t>
  </si>
  <si>
    <t>Yoncalla SD #32</t>
  </si>
  <si>
    <t xml:space="preserve">PO Box 568 </t>
  </si>
  <si>
    <t>Yoncalla</t>
  </si>
  <si>
    <t>OR</t>
  </si>
  <si>
    <t>97470</t>
  </si>
  <si>
    <t>04/01/2021-06/15/2022</t>
  </si>
  <si>
    <t>REQ 2277</t>
  </si>
  <si>
    <t>Project Based Learning Workshop</t>
  </si>
  <si>
    <t>Interagency agreement</t>
  </si>
  <si>
    <t>Buck Institute for Education</t>
  </si>
  <si>
    <t>PBLWorks 3 Hamilton Landing, Suite 220</t>
  </si>
  <si>
    <t>Novato</t>
  </si>
  <si>
    <t>CA</t>
  </si>
  <si>
    <t>94949</t>
  </si>
  <si>
    <t>05/27/2021-08/31/2021</t>
  </si>
  <si>
    <t>REQ 2529</t>
  </si>
  <si>
    <t>SSPS Flight team training</t>
  </si>
  <si>
    <t>Indepentent Contractor</t>
  </si>
  <si>
    <t>Crisis Management Institute</t>
  </si>
  <si>
    <t xml:space="preserve">PO Box 331 </t>
  </si>
  <si>
    <t>Salem</t>
  </si>
  <si>
    <t>97308</t>
  </si>
  <si>
    <t>06/24/2021-06/30/2022</t>
  </si>
  <si>
    <t>REQ 1010</t>
  </si>
  <si>
    <t>Construction CO#4</t>
  </si>
  <si>
    <t>Harmon Construction</t>
  </si>
  <si>
    <t xml:space="preserve">61393 Highway 101 </t>
  </si>
  <si>
    <t>Coos Bay</t>
  </si>
  <si>
    <t>97420</t>
  </si>
  <si>
    <t>01/15/2021-06/30/2022</t>
  </si>
  <si>
    <t>REQ 1173</t>
  </si>
  <si>
    <t>Elevator Construction Superior CO 7</t>
  </si>
  <si>
    <t>J.B. Steel, Inc.</t>
  </si>
  <si>
    <t xml:space="preserve">P.O. Box 4460 </t>
  </si>
  <si>
    <t>Medford</t>
  </si>
  <si>
    <t>97501</t>
  </si>
  <si>
    <t>07/01/2021-06/30/2022</t>
  </si>
  <si>
    <t>REQ 2004</t>
  </si>
  <si>
    <t>Risk Assessment Training</t>
  </si>
  <si>
    <t>J. VAN DREAL CONSULTING, LLC</t>
  </si>
  <si>
    <t xml:space="preserve">595 LESLIE ST SE </t>
  </si>
  <si>
    <t>SALEM</t>
  </si>
  <si>
    <t>97301</t>
  </si>
  <si>
    <t>06/04/2021-06/30/2022</t>
  </si>
  <si>
    <t>REQ 2512</t>
  </si>
  <si>
    <t>SSPS Risk Assessment Training</t>
  </si>
  <si>
    <t>REQ 998/3126</t>
  </si>
  <si>
    <t>Architect Agreement ELPRC A1</t>
  </si>
  <si>
    <t>PIVOT ARCHITECTURE</t>
  </si>
  <si>
    <t>44 WEST BROADWAY SUITE 300</t>
  </si>
  <si>
    <t>EUGENE</t>
  </si>
  <si>
    <t>97401</t>
  </si>
  <si>
    <t>10/28/2020-06/30/2022</t>
  </si>
  <si>
    <t>REQ 1650</t>
  </si>
  <si>
    <t>Elevator design Superior Court</t>
  </si>
  <si>
    <t>Wilson Architecture Inc.</t>
  </si>
  <si>
    <t xml:space="preserve">86530 Sanford Road </t>
  </si>
  <si>
    <t>Eugene</t>
  </si>
  <si>
    <t>97402</t>
  </si>
  <si>
    <t>05/28/2021-09/30/2021</t>
  </si>
  <si>
    <t>REQ 2536</t>
  </si>
  <si>
    <t>Software License</t>
  </si>
  <si>
    <t>WIZEHIVE, INC</t>
  </si>
  <si>
    <t>PMB 263 24 NORTH BRYN MAWR AVENUE</t>
  </si>
  <si>
    <t>BRYN MAWR</t>
  </si>
  <si>
    <t>PA</t>
  </si>
  <si>
    <t>19010</t>
  </si>
  <si>
    <t>REQ 1315</t>
  </si>
  <si>
    <t>REQ 1305</t>
  </si>
  <si>
    <t>SLP - Hillary Brewer</t>
  </si>
  <si>
    <t>Access Speech &amp; Language Pathology, LLC</t>
  </si>
  <si>
    <t>1956 Harvard Drive</t>
  </si>
  <si>
    <t>97405</t>
  </si>
  <si>
    <t>08/23/2021-06/11/2022</t>
  </si>
  <si>
    <t>REQ 1345</t>
  </si>
  <si>
    <t>JC SLP Laura Hohl</t>
  </si>
  <si>
    <t>MEDEFIS CONSOLIDATED</t>
  </si>
  <si>
    <t xml:space="preserve">PO BOX 5068 </t>
  </si>
  <si>
    <t>NEW YORK</t>
  </si>
  <si>
    <t>NY</t>
  </si>
  <si>
    <t>10087-5068</t>
  </si>
  <si>
    <t>08/16/2021-06/17/2022</t>
  </si>
  <si>
    <t>REQ 1347</t>
  </si>
  <si>
    <t>JC SLP Christine Henry</t>
  </si>
  <si>
    <t>07/01/2021-06/10/2022</t>
  </si>
  <si>
    <t>REQ 1344</t>
  </si>
  <si>
    <t>JC SLP Brooke Ekman</t>
  </si>
  <si>
    <t>08/30/2021-06/17/2022</t>
  </si>
  <si>
    <t>REQ 1343</t>
  </si>
  <si>
    <t>JC SLP Brianna Andrade</t>
  </si>
  <si>
    <t>REQ 1341</t>
  </si>
  <si>
    <t>JC SLP Azita Burns</t>
  </si>
  <si>
    <t>07/01/2021-06/17/2022</t>
  </si>
  <si>
    <t>REQ 1583</t>
  </si>
  <si>
    <t>PT Services - Kasson Massimino</t>
  </si>
  <si>
    <t>08/23/2021-06/10/2022</t>
  </si>
  <si>
    <t>REQ 1586</t>
  </si>
  <si>
    <t>SLP Services - Emma Haworth</t>
  </si>
  <si>
    <t>REQ 1587</t>
  </si>
  <si>
    <t>SLP Services - Maria Fitzgerald</t>
  </si>
  <si>
    <t>REQ 1644</t>
  </si>
  <si>
    <t>PT Services - Rachel Raymond</t>
  </si>
  <si>
    <t>08/23/2021-06/17/2022</t>
  </si>
  <si>
    <t>REQ 2584</t>
  </si>
  <si>
    <t>JC PT Services Stacey Hopkins</t>
  </si>
  <si>
    <t>03/28/2022-06/18/2022</t>
  </si>
  <si>
    <t>REQ 1346</t>
  </si>
  <si>
    <t>JC SLP Natalie Xiao Yin Yip</t>
  </si>
  <si>
    <t>REQ 1325</t>
  </si>
  <si>
    <t>JC SLP Elyse Rucker</t>
  </si>
  <si>
    <t>08/30/2021-06/30/2022</t>
  </si>
  <si>
    <t>REQ 1342</t>
  </si>
  <si>
    <t>JC OT Carley Solomon</t>
  </si>
  <si>
    <t>09/08/2021-06/30/2022</t>
  </si>
  <si>
    <t>REQ 2734</t>
  </si>
  <si>
    <t>AT Ties Virtual Presenter</t>
  </si>
  <si>
    <t>AT &amp; OT Consulting and Coaching</t>
  </si>
  <si>
    <t xml:space="preserve">6032 NW 31ST TERR </t>
  </si>
  <si>
    <t>GAINESVILLE</t>
  </si>
  <si>
    <t>FL</t>
  </si>
  <si>
    <t>32653</t>
  </si>
  <si>
    <t>04/25/2022-04/26/2022</t>
  </si>
  <si>
    <t>REQ 1560</t>
  </si>
  <si>
    <t>Sept. STEAM Institute</t>
  </si>
  <si>
    <t>Baker Charter Schools</t>
  </si>
  <si>
    <t xml:space="preserve">3000 Broadway Street </t>
  </si>
  <si>
    <t>Baker City</t>
  </si>
  <si>
    <t>97814</t>
  </si>
  <si>
    <t>08/16/2021-09/30/2021</t>
  </si>
  <si>
    <t>REQ 2614</t>
  </si>
  <si>
    <t>Beth Poss</t>
  </si>
  <si>
    <t xml:space="preserve">19725 Mouth of Monocacy Road </t>
  </si>
  <si>
    <t>Dickerson</t>
  </si>
  <si>
    <t>MD</t>
  </si>
  <si>
    <t>20842</t>
  </si>
  <si>
    <t>REQ 2657</t>
  </si>
  <si>
    <t>ECHO Voices Virtual presenter</t>
  </si>
  <si>
    <t>02/02/2022-02/02/2022</t>
  </si>
  <si>
    <t xml:space="preserve">ECHO Voices Presenter </t>
  </si>
  <si>
    <t>REQ 1568</t>
  </si>
  <si>
    <t>BOYS &amp; GIRLS CLUBS</t>
  </si>
  <si>
    <t xml:space="preserve">1144 NE CEDAR ST </t>
  </si>
  <si>
    <t>ROSEBURG</t>
  </si>
  <si>
    <t>REQ 1350</t>
  </si>
  <si>
    <t>Summer Elem. STEAM Leaders</t>
  </si>
  <si>
    <t>Camas Valley SD #21</t>
  </si>
  <si>
    <t>PO Box 57</t>
  </si>
  <si>
    <t>Camas Valley</t>
  </si>
  <si>
    <t>97416</t>
  </si>
  <si>
    <t>REQ 1357</t>
  </si>
  <si>
    <t>Summer STEAM Institute</t>
  </si>
  <si>
    <t>REQ 1440</t>
  </si>
  <si>
    <t>Rural Network Facilitator Training</t>
  </si>
  <si>
    <t>REQ 1886/3227</t>
  </si>
  <si>
    <t>REN Program Participation A1</t>
  </si>
  <si>
    <t>07/01/2021-06/15/2022</t>
  </si>
  <si>
    <t>REQ 2085</t>
  </si>
  <si>
    <t>Argument Driven Inquiry facilitator</t>
  </si>
  <si>
    <t>07/01/2021-12/01/2021</t>
  </si>
  <si>
    <t>REQ 1701</t>
  </si>
  <si>
    <t>Elementary STEAM Leaders</t>
  </si>
  <si>
    <t>10/01/2021-06/30/2022</t>
  </si>
  <si>
    <t>REQ 1495</t>
  </si>
  <si>
    <t>STEAM HUB support Srvc</t>
  </si>
  <si>
    <t>Charles Soderberg-Chase Consulting</t>
  </si>
  <si>
    <t xml:space="preserve">1212 NW Cherry Drive </t>
  </si>
  <si>
    <t>Roseburg</t>
  </si>
  <si>
    <t>97471</t>
  </si>
  <si>
    <t>08/30/2021-09/30/2021</t>
  </si>
  <si>
    <t>Req 1750</t>
  </si>
  <si>
    <t>SLPServices Donna McInnis A1</t>
  </si>
  <si>
    <t>CompHealth</t>
  </si>
  <si>
    <t xml:space="preserve">PO BOX 972670 </t>
  </si>
  <si>
    <t>DALLAS</t>
  </si>
  <si>
    <t>TX</t>
  </si>
  <si>
    <t>75397-2670</t>
  </si>
  <si>
    <t>10/01/2021-06/10/2022</t>
  </si>
  <si>
    <t>Req 1749</t>
  </si>
  <si>
    <t>SLP Services Mark Moran A1</t>
  </si>
  <si>
    <t>08/24/2021-06/10/2022</t>
  </si>
  <si>
    <t>REQ 2603</t>
  </si>
  <si>
    <t>K12 SLP Services Cassidy Baker</t>
  </si>
  <si>
    <t>03/07/2022-06/10/2022</t>
  </si>
  <si>
    <t>REQ 2363</t>
  </si>
  <si>
    <t>Stephens ST French drain instal</t>
  </si>
  <si>
    <t>Cradar Enterprises, Inc.</t>
  </si>
  <si>
    <t xml:space="preserve">1051 Melrose Road </t>
  </si>
  <si>
    <t>01/14/2022-02/28/2022</t>
  </si>
  <si>
    <t>REQ 1007</t>
  </si>
  <si>
    <t xml:space="preserve">Behavior Consultation </t>
  </si>
  <si>
    <t>Dawn J. Williamson LCSW LLC</t>
  </si>
  <si>
    <t xml:space="preserve">PO Box 789 </t>
  </si>
  <si>
    <t>Dundee</t>
  </si>
  <si>
    <t>97115</t>
  </si>
  <si>
    <t>REQ 1441</t>
  </si>
  <si>
    <t>Patterns Biology Educator</t>
  </si>
  <si>
    <t>Days Creek SD #15</t>
  </si>
  <si>
    <t xml:space="preserve">PO Box 10 </t>
  </si>
  <si>
    <t>Days Creek</t>
  </si>
  <si>
    <t>97429</t>
  </si>
  <si>
    <t>07/01/2021-09/30/2021</t>
  </si>
  <si>
    <t>REQ 1993/3254</t>
  </si>
  <si>
    <t>REQ 3190</t>
  </si>
  <si>
    <t>Deborah B. Schwind</t>
  </si>
  <si>
    <t xml:space="preserve">20762 Steamside Place </t>
  </si>
  <si>
    <t>Ashburn</t>
  </si>
  <si>
    <t>VA</t>
  </si>
  <si>
    <t>20147</t>
  </si>
  <si>
    <t>05/11/2022-05/11/2022</t>
  </si>
  <si>
    <t>REQ 2595</t>
  </si>
  <si>
    <t>STEAM HUB CIP redesign</t>
  </si>
  <si>
    <t>Dialogues in Action</t>
  </si>
  <si>
    <t xml:space="preserve">408 NW 12th Ave. Suite 506 </t>
  </si>
  <si>
    <t>Portland</t>
  </si>
  <si>
    <t>97209</t>
  </si>
  <si>
    <t>02/01/2021-03/15/2022</t>
  </si>
  <si>
    <t>REQ 1821</t>
  </si>
  <si>
    <t>Donnie Tobias Celeste Denome</t>
  </si>
  <si>
    <t xml:space="preserve">2313 22ND AVE S UNIT 2 </t>
  </si>
  <si>
    <t>MINNEAPOLIS</t>
  </si>
  <si>
    <t>MN</t>
  </si>
  <si>
    <t>55404</t>
  </si>
  <si>
    <t>11/17/2021-11/17/2021</t>
  </si>
  <si>
    <t>REQ 3356</t>
  </si>
  <si>
    <t>REN Program Participation</t>
  </si>
  <si>
    <t>Elkton SD #34</t>
  </si>
  <si>
    <t xml:space="preserve">PO Box 390 </t>
  </si>
  <si>
    <t>Elkton</t>
  </si>
  <si>
    <t>97436</t>
  </si>
  <si>
    <t>REQ 3363</t>
  </si>
  <si>
    <t>TFFF Student Engagement Project A1</t>
  </si>
  <si>
    <t>11/01/2021-06/30/2022</t>
  </si>
  <si>
    <t>REQ 1775</t>
  </si>
  <si>
    <t>ECHO Virtual Professional Development</t>
  </si>
  <si>
    <t>EMILY M. HOMER</t>
  </si>
  <si>
    <t xml:space="preserve">408 E. 16TH AVENUE </t>
  </si>
  <si>
    <t>COVINGTON</t>
  </si>
  <si>
    <t>LA</t>
  </si>
  <si>
    <t>704333</t>
  </si>
  <si>
    <t>09/01/2021-04/30/2022</t>
  </si>
  <si>
    <t>REQ 1890</t>
  </si>
  <si>
    <t>OTAP Therapists Town Hall</t>
  </si>
  <si>
    <t>Erin Bompiani PT LLC</t>
  </si>
  <si>
    <t xml:space="preserve">4408 SE Harrison Street </t>
  </si>
  <si>
    <t>97215</t>
  </si>
  <si>
    <t>10/11/2021-05/09/2022</t>
  </si>
  <si>
    <t>REQ 2415</t>
  </si>
  <si>
    <t>Every Moment Counts, LLC</t>
  </si>
  <si>
    <t xml:space="preserve">1315 West 103rd Street </t>
  </si>
  <si>
    <t>Cleveland</t>
  </si>
  <si>
    <t>OH</t>
  </si>
  <si>
    <t>44102</t>
  </si>
  <si>
    <t>REQ 1263</t>
  </si>
  <si>
    <t>KPI Summer Mini Grant</t>
  </si>
  <si>
    <t>Family Relief Nursery</t>
  </si>
  <si>
    <t>PO Box 1207 720 N 14th Street</t>
  </si>
  <si>
    <t>Cottage Grove</t>
  </si>
  <si>
    <t>97424</t>
  </si>
  <si>
    <t>REQ 1941</t>
  </si>
  <si>
    <t>Pediatric First Aid CPR Course</t>
  </si>
  <si>
    <t>First Response LLC</t>
  </si>
  <si>
    <t xml:space="preserve">PO Box 151 </t>
  </si>
  <si>
    <t>Shady Cove</t>
  </si>
  <si>
    <t>97539</t>
  </si>
  <si>
    <t>11/02/2021-12/16/2021</t>
  </si>
  <si>
    <t>REQ 2024</t>
  </si>
  <si>
    <t>ECHO Voices Webinar presenter</t>
  </si>
  <si>
    <t>Gail M. Van Tatenhove PA</t>
  </si>
  <si>
    <t xml:space="preserve">8322 Tangelo Tree Drive </t>
  </si>
  <si>
    <t>Orlando</t>
  </si>
  <si>
    <t>32836-5437</t>
  </si>
  <si>
    <t>12/15/2021-12/15/2021</t>
  </si>
  <si>
    <t>REQ 1352</t>
  </si>
  <si>
    <t>Glendale SD #77</t>
  </si>
  <si>
    <t xml:space="preserve">PO Box E </t>
  </si>
  <si>
    <t>Glendale</t>
  </si>
  <si>
    <t>97442</t>
  </si>
  <si>
    <t>REQ 1544</t>
  </si>
  <si>
    <t>REQ 1994</t>
  </si>
  <si>
    <t>REQ 1704</t>
  </si>
  <si>
    <t>REQ 1356</t>
  </si>
  <si>
    <t>Glide SD #12</t>
  </si>
  <si>
    <t xml:space="preserve">18990 North Umpqua Highway </t>
  </si>
  <si>
    <t>Glide</t>
  </si>
  <si>
    <t>97443</t>
  </si>
  <si>
    <t>REQ 1813/2957</t>
  </si>
  <si>
    <t>TFFF Student Engagement Project</t>
  </si>
  <si>
    <t>11/01/2021-05/30/2022</t>
  </si>
  <si>
    <t>REQ 1996</t>
  </si>
  <si>
    <t>REQ 1773</t>
  </si>
  <si>
    <t>ECHO Virtual presenter</t>
  </si>
  <si>
    <t>Gloria Soto</t>
  </si>
  <si>
    <t xml:space="preserve">2511 McGee Avenue </t>
  </si>
  <si>
    <t>Berkeley</t>
  </si>
  <si>
    <t>94703</t>
  </si>
  <si>
    <t>12/01/2021-12/01/2021</t>
  </si>
  <si>
    <t>REQ 1496</t>
  </si>
  <si>
    <t>Elem. Ed Facilitation</t>
  </si>
  <si>
    <t>Gwen Soderberg-Chase</t>
  </si>
  <si>
    <t xml:space="preserve">1212 NW CHERRY DRIVE </t>
  </si>
  <si>
    <t>REQ 1497</t>
  </si>
  <si>
    <t xml:space="preserve">EL Facilitation </t>
  </si>
  <si>
    <t>REQ 1498</t>
  </si>
  <si>
    <t>Computer Science Facilitation</t>
  </si>
  <si>
    <t>REQ 1501</t>
  </si>
  <si>
    <t>Hucrest STEAM Facilitation</t>
  </si>
  <si>
    <t>REQ 2724</t>
  </si>
  <si>
    <t>Nursing Propsal/Medicaid billing feasibility</t>
  </si>
  <si>
    <t>Heidi Hill</t>
  </si>
  <si>
    <t xml:space="preserve">23 NW Mountainview Street </t>
  </si>
  <si>
    <t>03/09/2022-04/30/2022</t>
  </si>
  <si>
    <t>E 111</t>
  </si>
  <si>
    <t>TA For Plans &amp; Facilitation</t>
  </si>
  <si>
    <t>HEALTHY BUSINESS SYSTEMS &amp; ASSOCIATES</t>
  </si>
  <si>
    <t xml:space="preserve">6245 SW GRAND OAKS DRIVE </t>
  </si>
  <si>
    <t>CORVALLIS</t>
  </si>
  <si>
    <t>97333</t>
  </si>
  <si>
    <t>REQ 2092</t>
  </si>
  <si>
    <t>Consulting Services</t>
  </si>
  <si>
    <t>James P. Maciariello</t>
  </si>
  <si>
    <t xml:space="preserve">244 Apple Blossom Lane </t>
  </si>
  <si>
    <t>Req 1494/2303</t>
  </si>
  <si>
    <t>Jeff Plummer Consulting</t>
  </si>
  <si>
    <t xml:space="preserve">PO BOX 566 </t>
  </si>
  <si>
    <t>WINCHESTER</t>
  </si>
  <si>
    <t>97495</t>
  </si>
  <si>
    <t>08/30/2021-03/31/2022</t>
  </si>
  <si>
    <t>REQ 1696</t>
  </si>
  <si>
    <t>10/01/2021-12/31/2021</t>
  </si>
  <si>
    <t>REQ 1368</t>
  </si>
  <si>
    <t>Interpretaton Services</t>
  </si>
  <si>
    <t>Ramirez, Jill</t>
  </si>
  <si>
    <t xml:space="preserve">48 S. Barneburg Road </t>
  </si>
  <si>
    <t>97504</t>
  </si>
  <si>
    <t>Req 1609</t>
  </si>
  <si>
    <t>JMEC Consulting, LLC</t>
  </si>
  <si>
    <t xml:space="preserve">545 Jade Drive </t>
  </si>
  <si>
    <t>REQ 2342</t>
  </si>
  <si>
    <t>ECHO TIES Virtual Webinar</t>
  </si>
  <si>
    <t>SCHOONOVER, JUDITH</t>
  </si>
  <si>
    <t xml:space="preserve">5110 ROSABELLE BEACH AVE </t>
  </si>
  <si>
    <t>HOLLAND</t>
  </si>
  <si>
    <t>MI</t>
  </si>
  <si>
    <t>49424</t>
  </si>
  <si>
    <t>01/12/2022-05/11/2022</t>
  </si>
  <si>
    <t>REQ 2736</t>
  </si>
  <si>
    <t>04/26/2022-04/26/2022</t>
  </si>
  <si>
    <t>REQ 1510</t>
  </si>
  <si>
    <t>MAKE A DIFFERENCE, INC.</t>
  </si>
  <si>
    <t xml:space="preserve">PO BOX 742 </t>
  </si>
  <si>
    <t>HANOVER</t>
  </si>
  <si>
    <t>NH</t>
  </si>
  <si>
    <t>03755</t>
  </si>
  <si>
    <t>10/06/2021-05/04/2022</t>
  </si>
  <si>
    <t>REQ 1561</t>
  </si>
  <si>
    <t>KPI Professional Learning Services</t>
  </si>
  <si>
    <t>Kendra Coates</t>
  </si>
  <si>
    <t xml:space="preserve">3144 NE MAREA DRIVE </t>
  </si>
  <si>
    <t>BEND</t>
  </si>
  <si>
    <t>97701</t>
  </si>
  <si>
    <t>REQ 2930</t>
  </si>
  <si>
    <t>Spring Fling 22 Keynote speaker</t>
  </si>
  <si>
    <t>03/01/2022-06/30/2022</t>
  </si>
  <si>
    <t>REQ 1264</t>
  </si>
  <si>
    <t>Klamath Family Head Start</t>
  </si>
  <si>
    <t xml:space="preserve">1940 SWouth Sixth St </t>
  </si>
  <si>
    <t>Klamath Falls</t>
  </si>
  <si>
    <t>97601</t>
  </si>
  <si>
    <t>REQ 2625</t>
  </si>
  <si>
    <t>Knowledge by Design, Inc.</t>
  </si>
  <si>
    <t xml:space="preserve">12001 Research Parkway, Suite 236 </t>
  </si>
  <si>
    <t>32826</t>
  </si>
  <si>
    <t>REQ 1499</t>
  </si>
  <si>
    <t>OR Connections Develop. Coordinator</t>
  </si>
  <si>
    <t>Kristina Ikola</t>
  </si>
  <si>
    <t xml:space="preserve">5914 FLOURNOY VALLEY RD </t>
  </si>
  <si>
    <t>REQ 1697/2304</t>
  </si>
  <si>
    <t>OR Connections Develop. Support</t>
  </si>
  <si>
    <t>10/01/2021-03/31/2022</t>
  </si>
  <si>
    <t>REQ 1500</t>
  </si>
  <si>
    <t>Lacey Ferguson</t>
  </si>
  <si>
    <t xml:space="preserve">2184 Strader Road </t>
  </si>
  <si>
    <t>E 108</t>
  </si>
  <si>
    <t>REN Teacher Assistant</t>
  </si>
  <si>
    <t>08/01/2021-06/15/2022</t>
  </si>
  <si>
    <t>REQ 1698/2302</t>
  </si>
  <si>
    <t>OR Connections Develop. Support A1</t>
  </si>
  <si>
    <t>Req 2624</t>
  </si>
  <si>
    <t>Laura Hayes</t>
  </si>
  <si>
    <t xml:space="preserve">956 Wynstay Circle </t>
  </si>
  <si>
    <t>Valley Park</t>
  </si>
  <si>
    <t>MO</t>
  </si>
  <si>
    <t>63088</t>
  </si>
  <si>
    <t>03/16/2022-03/16/2022</t>
  </si>
  <si>
    <t>REQ 1194</t>
  </si>
  <si>
    <t>Supts Retreat Facilitator</t>
  </si>
  <si>
    <t>Leading EDge Learning LLC</t>
  </si>
  <si>
    <t xml:space="preserve">105 Lazy Days Court </t>
  </si>
  <si>
    <t>Apex</t>
  </si>
  <si>
    <t>NC</t>
  </si>
  <si>
    <t>27502</t>
  </si>
  <si>
    <t>REQ 2104</t>
  </si>
  <si>
    <t>Facility Lease Agreement</t>
  </si>
  <si>
    <t>LIVINGSTON PROPERTIES, LLC</t>
  </si>
  <si>
    <t xml:space="preserve">4601 CARNES RD #8100 </t>
  </si>
  <si>
    <t>06/01/2021-05/31/2022</t>
  </si>
  <si>
    <t>REQ 1563</t>
  </si>
  <si>
    <t>Conscious Discipline Virtual</t>
  </si>
  <si>
    <t>CONSCIOUS DISCIPLINE</t>
  </si>
  <si>
    <t xml:space="preserve">PO BOX 622407 </t>
  </si>
  <si>
    <t>OVIEDO</t>
  </si>
  <si>
    <t>32762</t>
  </si>
  <si>
    <t>07/01/2021-05/31/2022</t>
  </si>
  <si>
    <t>REQ 1309</t>
  </si>
  <si>
    <t>St. Paul Lutheran School</t>
  </si>
  <si>
    <t xml:space="preserve">750 W Keady Court </t>
  </si>
  <si>
    <t>REQ 1249</t>
  </si>
  <si>
    <t>ED Summer Institute Roundtable Training</t>
  </si>
  <si>
    <t>REQ 1251</t>
  </si>
  <si>
    <t>AT Ties Support Consultation</t>
  </si>
  <si>
    <t>BOWSER, MARY</t>
  </si>
  <si>
    <t xml:space="preserve">BOX 914 </t>
  </si>
  <si>
    <t>REQ 1250</t>
  </si>
  <si>
    <t>ECHO Voices Virtual Prof. Devlp. A1</t>
  </si>
  <si>
    <t>REQ 1822</t>
  </si>
  <si>
    <t>Feeding Seminar planning/presenter</t>
  </si>
  <si>
    <t>Melanie Potock</t>
  </si>
  <si>
    <t>MY MUNCH BUG, LLC 906 CONFIDENCE DRIVE</t>
  </si>
  <si>
    <t>LONGMONT</t>
  </si>
  <si>
    <t>CO</t>
  </si>
  <si>
    <t>80504</t>
  </si>
  <si>
    <t>11/04/2021-11/05/2021</t>
  </si>
  <si>
    <t>REQ 1753</t>
  </si>
  <si>
    <t>Medicaid Billing (EI/ECSE)</t>
  </si>
  <si>
    <t>Multnomah ESD</t>
  </si>
  <si>
    <t xml:space="preserve">11611 NE Ainsworth Circle </t>
  </si>
  <si>
    <t>97220</t>
  </si>
  <si>
    <t>REQ 1363</t>
  </si>
  <si>
    <t xml:space="preserve">2020-21 Audit </t>
  </si>
  <si>
    <t>Neuner, Davidson &amp; Cooley</t>
  </si>
  <si>
    <t xml:space="preserve">PO Box 1786 </t>
  </si>
  <si>
    <t>97470-0425</t>
  </si>
  <si>
    <t>07/27/2021-06/30/2022</t>
  </si>
  <si>
    <t>REQ 1820</t>
  </si>
  <si>
    <t>Nicholas Kelley Cooper</t>
  </si>
  <si>
    <t xml:space="preserve">2313 22nd Ave S Unit 2 </t>
  </si>
  <si>
    <t>Minneapolis</t>
  </si>
  <si>
    <t>REQ 2018/3258</t>
  </si>
  <si>
    <t>North Douglas School District #22</t>
  </si>
  <si>
    <t xml:space="preserve">PO Box 428 </t>
  </si>
  <si>
    <t>Drain</t>
  </si>
  <si>
    <t>97435</t>
  </si>
  <si>
    <t>REQ 1351</t>
  </si>
  <si>
    <t>OAKLAND SCHOOL DISTRICT #1</t>
  </si>
  <si>
    <t>Oakland</t>
  </si>
  <si>
    <t>REQ 2019</t>
  </si>
  <si>
    <t>REQ 1895</t>
  </si>
  <si>
    <t>ELPRC Electric service setup</t>
  </si>
  <si>
    <t>Service Agreement</t>
  </si>
  <si>
    <t>Pacific Power</t>
  </si>
  <si>
    <t xml:space="preserve">PO Box 26000 </t>
  </si>
  <si>
    <t>97256-0001</t>
  </si>
  <si>
    <t>08/12/2021-06/30/2022</t>
  </si>
  <si>
    <t>REQ 1857</t>
  </si>
  <si>
    <t>Phoenix School of Roseburg</t>
  </si>
  <si>
    <t xml:space="preserve">131 NE Diamond Lake Blvd </t>
  </si>
  <si>
    <t>10/15/2021-06/15/2022</t>
  </si>
  <si>
    <t>REQ 1358</t>
  </si>
  <si>
    <t>REQ 1879</t>
  </si>
  <si>
    <t>Feeding Seminar presenter</t>
  </si>
  <si>
    <t>Picky eaters anonymous, LLC</t>
  </si>
  <si>
    <t xml:space="preserve">30 Sumac Street </t>
  </si>
  <si>
    <t>ME</t>
  </si>
  <si>
    <t>04103</t>
  </si>
  <si>
    <t>REQ 2585</t>
  </si>
  <si>
    <t>Communications Consulting</t>
  </si>
  <si>
    <t>PointNorth Consulting, Inc.</t>
  </si>
  <si>
    <t xml:space="preserve">19215 SE 34th St., Suite 106-353 </t>
  </si>
  <si>
    <t>Camas</t>
  </si>
  <si>
    <t>WA</t>
  </si>
  <si>
    <t>98607</t>
  </si>
  <si>
    <t>02/17/2022-06/30/2022</t>
  </si>
  <si>
    <t>REQ 1337</t>
  </si>
  <si>
    <t>DC SLP Haley McGee</t>
  </si>
  <si>
    <t>ProCare Therapy</t>
  </si>
  <si>
    <t xml:space="preserve">PO BOX 934411 </t>
  </si>
  <si>
    <t>ATLANTA</t>
  </si>
  <si>
    <t>GA</t>
  </si>
  <si>
    <t>31193-4411</t>
  </si>
  <si>
    <t>Req 2353</t>
  </si>
  <si>
    <t>Educational assistance program</t>
  </si>
  <si>
    <t xml:space="preserve">ROCCO, RHEO  </t>
  </si>
  <si>
    <t xml:space="preserve">2235 NW LUTH ST. </t>
  </si>
  <si>
    <t>09/01/2021-06/30/2022</t>
  </si>
  <si>
    <t>REQ 2020</t>
  </si>
  <si>
    <t>Riddle SD #70</t>
  </si>
  <si>
    <t xml:space="preserve">PO Box 45 </t>
  </si>
  <si>
    <t>Riddle</t>
  </si>
  <si>
    <t>97520</t>
  </si>
  <si>
    <t>REQ 2138</t>
  </si>
  <si>
    <t xml:space="preserve">Summer Preschool </t>
  </si>
  <si>
    <t>Roots and Wings Child Development</t>
  </si>
  <si>
    <t xml:space="preserve">3703 International Way, ste B </t>
  </si>
  <si>
    <t>07/01/2021-08/15/2021</t>
  </si>
  <si>
    <t>REQ 1443</t>
  </si>
  <si>
    <t>Community Preschool</t>
  </si>
  <si>
    <t>08/30/2021-05/27/2022</t>
  </si>
  <si>
    <t>REQ 1353</t>
  </si>
  <si>
    <t>ROSEBURG SCHOOL DIST  #4</t>
  </si>
  <si>
    <t xml:space="preserve">1419 NW VALLEY VIEW DR </t>
  </si>
  <si>
    <t>REQ 1360</t>
  </si>
  <si>
    <t>REQ 1634</t>
  </si>
  <si>
    <t>Hucrest STEAM Transformation</t>
  </si>
  <si>
    <t>REQ 2021</t>
  </si>
  <si>
    <t>REQ 1584</t>
  </si>
  <si>
    <t>Accelerated Learning</t>
  </si>
  <si>
    <t>REQ 1699</t>
  </si>
  <si>
    <t>REQ 2341</t>
  </si>
  <si>
    <t>SND Solutions, LLC</t>
  </si>
  <si>
    <t xml:space="preserve">12861 Milltown Road </t>
  </si>
  <si>
    <t>Lovettsville</t>
  </si>
  <si>
    <t>20180</t>
  </si>
  <si>
    <t>01/12/2022-01/12/2022</t>
  </si>
  <si>
    <t>MEDFORD</t>
  </si>
  <si>
    <t>REQ 1157</t>
  </si>
  <si>
    <t>Interpretation Services</t>
  </si>
  <si>
    <t>YI SVINTH, XIANGLI</t>
  </si>
  <si>
    <t xml:space="preserve">56 N PEACH ST </t>
  </si>
  <si>
    <t>REQ 1974</t>
  </si>
  <si>
    <t>Web Hosting service</t>
  </si>
  <si>
    <t>SEVEN 13 STUDIOS, LLC</t>
  </si>
  <si>
    <t xml:space="preserve">815 SE OAK AVENUE </t>
  </si>
  <si>
    <t>REQ 2475</t>
  </si>
  <si>
    <t>Welding Workforce</t>
  </si>
  <si>
    <t>We Repair Welders, LLC</t>
  </si>
  <si>
    <t xml:space="preserve">161 Arrow Way </t>
  </si>
  <si>
    <t>Myrtle Creek</t>
  </si>
  <si>
    <t>97457</t>
  </si>
  <si>
    <t>02/01/2022-05/01/2022</t>
  </si>
  <si>
    <t>REQ 1301</t>
  </si>
  <si>
    <t>Landscaping</t>
  </si>
  <si>
    <t>Siempre Green Landscaping</t>
  </si>
  <si>
    <t xml:space="preserve">158 De Hague Street </t>
  </si>
  <si>
    <t>E 110</t>
  </si>
  <si>
    <t>Preschool space Jackson Co.</t>
  </si>
  <si>
    <t>Small Steps Child Care and Preschool</t>
  </si>
  <si>
    <t xml:space="preserve">1900 Crater Lake Avenue </t>
  </si>
  <si>
    <t>09/07/2021-06/07/2022</t>
  </si>
  <si>
    <t>REQ 2733</t>
  </si>
  <si>
    <t>REQ 1859</t>
  </si>
  <si>
    <t>YDD Institute Adisory crew</t>
  </si>
  <si>
    <t>SOWIB</t>
  </si>
  <si>
    <t xml:space="preserve">P.O. Box 415 </t>
  </si>
  <si>
    <t>10/05/2021-06/30/2022</t>
  </si>
  <si>
    <t>REQ 1354</t>
  </si>
  <si>
    <t>South Umpqua SD #19</t>
  </si>
  <si>
    <t xml:space="preserve">558 Sw Chadwick Lane </t>
  </si>
  <si>
    <t>REQ 1534</t>
  </si>
  <si>
    <t>REQ 2023</t>
  </si>
  <si>
    <t>REQ 1703</t>
  </si>
  <si>
    <t>REQ 1355</t>
  </si>
  <si>
    <t>Sutherlin SD #130</t>
  </si>
  <si>
    <t xml:space="preserve">531 E Central </t>
  </si>
  <si>
    <t>Sutherlin</t>
  </si>
  <si>
    <t>97479-0500</t>
  </si>
  <si>
    <t>REQ 1359</t>
  </si>
  <si>
    <t>REQ 2025/3347</t>
  </si>
  <si>
    <t>REQ 1700</t>
  </si>
  <si>
    <t>REQ 1324</t>
  </si>
  <si>
    <t>Speech Services David NT</t>
  </si>
  <si>
    <t>The Hello Foundation, LLC</t>
  </si>
  <si>
    <t xml:space="preserve">4900 SW Griffith Drive, Suite 157 </t>
  </si>
  <si>
    <t>Beaverton</t>
  </si>
  <si>
    <t>97005</t>
  </si>
  <si>
    <t>E 109</t>
  </si>
  <si>
    <t>The Ivy School</t>
  </si>
  <si>
    <t xml:space="preserve">413 West Main Street </t>
  </si>
  <si>
    <t>REQ 1751</t>
  </si>
  <si>
    <t>Superior CT Signage</t>
  </si>
  <si>
    <t>The Sign Dude</t>
  </si>
  <si>
    <t xml:space="preserve">PO Box 3272 </t>
  </si>
  <si>
    <t>Central Point</t>
  </si>
  <si>
    <t>97502</t>
  </si>
  <si>
    <t>REQ 2507</t>
  </si>
  <si>
    <t>Therese Willkomm</t>
  </si>
  <si>
    <t xml:space="preserve">24 Meadow Road </t>
  </si>
  <si>
    <t>Durham</t>
  </si>
  <si>
    <t>03824</t>
  </si>
  <si>
    <t>REQ 1416</t>
  </si>
  <si>
    <t>Virtual Parenting Ed Workshop</t>
  </si>
  <si>
    <t>This is Fatherhood LLC</t>
  </si>
  <si>
    <t>MICHAEL FINLAY 4210 NW CARLTON CT.</t>
  </si>
  <si>
    <t>PORTLAND</t>
  </si>
  <si>
    <t>97229</t>
  </si>
  <si>
    <t>09/15/2021-12/31/2021</t>
  </si>
  <si>
    <t>REQ 2256</t>
  </si>
  <si>
    <t>Take Root Virtual Workshops</t>
  </si>
  <si>
    <t>02/01/2022-03/31/2022</t>
  </si>
  <si>
    <t>REQ 2861</t>
  </si>
  <si>
    <t>Parenting education</t>
  </si>
  <si>
    <t>04/01/2022-06/30/2022</t>
  </si>
  <si>
    <t>REQ 2032</t>
  </si>
  <si>
    <t>Umpqua Community College</t>
  </si>
  <si>
    <t>Business Office PO Box 967</t>
  </si>
  <si>
    <t>REQ 3246/3247</t>
  </si>
  <si>
    <t>Retirement party</t>
  </si>
  <si>
    <t>06/01/2022-06/15/2022</t>
  </si>
  <si>
    <t>REQ 1294</t>
  </si>
  <si>
    <t>Expanded Options Enrollment</t>
  </si>
  <si>
    <t>REQ 1527</t>
  </si>
  <si>
    <t>ELPRC Mural Project</t>
  </si>
  <si>
    <t>Umpqua Valley Arts Association</t>
  </si>
  <si>
    <t xml:space="preserve">1624 W. Harvard Avenue </t>
  </si>
  <si>
    <t>REQ 2922</t>
  </si>
  <si>
    <t>Use Your Words, P.C.</t>
  </si>
  <si>
    <t xml:space="preserve">3187 Village Green Drive </t>
  </si>
  <si>
    <t>Aurora</t>
  </si>
  <si>
    <t>IL</t>
  </si>
  <si>
    <t>60504</t>
  </si>
  <si>
    <t>04/06/2022-04/06/2022</t>
  </si>
  <si>
    <t>REQ 2026</t>
  </si>
  <si>
    <t>Winston-Dillard SD #116</t>
  </si>
  <si>
    <t xml:space="preserve">620 NW Elwood </t>
  </si>
  <si>
    <t>Winston</t>
  </si>
  <si>
    <t>97496</t>
  </si>
  <si>
    <t>REQ 1361</t>
  </si>
  <si>
    <t>REQ 1702</t>
  </si>
  <si>
    <t>Req 1055</t>
  </si>
  <si>
    <t>REQ 2027/3349</t>
  </si>
  <si>
    <t>REQ 1585</t>
  </si>
  <si>
    <t>REQ 2726</t>
  </si>
  <si>
    <t>Strategic Investments Consultation</t>
  </si>
  <si>
    <t>03/02/2022-06/15/2022</t>
  </si>
  <si>
    <t>REQ 2551 - Elh 130</t>
  </si>
  <si>
    <t>Meyer Memorial Equity Data</t>
  </si>
  <si>
    <t>Pacific Research and Evaluation, LLC</t>
  </si>
  <si>
    <t>3507 SW Corbett Avenue ATTN: Steven Rider, Ph.D.</t>
  </si>
  <si>
    <t>97239</t>
  </si>
  <si>
    <t>REQ 2982</t>
  </si>
  <si>
    <t>In-Service Venue</t>
  </si>
  <si>
    <t>Seven Feathers Hotel and Casino Resort</t>
  </si>
  <si>
    <t xml:space="preserve">146 Chief Miwaleta Lane </t>
  </si>
  <si>
    <t>Canyonville</t>
  </si>
  <si>
    <t>97417</t>
  </si>
  <si>
    <t>05/06/2022-08/26/2022</t>
  </si>
  <si>
    <t>REQ 1442</t>
  </si>
  <si>
    <t>Americorps Host Site UVSH</t>
  </si>
  <si>
    <t>UCAN</t>
  </si>
  <si>
    <t xml:space="preserve">280 Kenneth Ford Drive </t>
  </si>
  <si>
    <t>09/01/2021-08/31/2022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</si>
</sst>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"/>
  <sheetViews>
    <sheetView tabSelected="1" zoomScaleNormal="100" workbookViewId="0">
      <selection activeCell="P133" sqref="P1:P1048576"/>
    </sheetView>
  </sheetViews>
  <sheetFormatPr defaultColWidth="8.85546875" defaultRowHeight="15" x14ac:dyDescent="0.25"/>
  <cols>
    <col min="1" max="1" width="5.140625" style="1" bestFit="1" customWidth="1"/>
    <col min="2" max="2" width="31.42578125" style="1" bestFit="1" customWidth="1"/>
    <col min="3" max="3" width="16.85546875" style="1" bestFit="1" customWidth="1"/>
    <col min="4" max="4" width="40.140625" style="1" bestFit="1" customWidth="1"/>
    <col min="5" max="5" width="22.28515625" style="1" bestFit="1" customWidth="1"/>
    <col min="6" max="6" width="18.140625" style="1" bestFit="1" customWidth="1"/>
    <col min="7" max="7" width="39.7109375" style="1" bestFit="1" customWidth="1"/>
    <col min="8" max="8" width="47.140625" style="1" bestFit="1" customWidth="1"/>
    <col min="9" max="9" width="13.85546875" style="1" bestFit="1" customWidth="1"/>
    <col min="10" max="10" width="14.5703125" style="3" bestFit="1" customWidth="1"/>
    <col min="11" max="11" width="12.5703125" style="3" bestFit="1" customWidth="1"/>
    <col min="12" max="12" width="21.5703125" style="1" bestFit="1" customWidth="1"/>
    <col min="13" max="13" width="17.7109375" style="2" bestFit="1" customWidth="1"/>
    <col min="14" max="14" width="16" style="2" bestFit="1" customWidth="1"/>
    <col min="15" max="15" width="15.42578125" style="2" bestFit="1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1980</v>
      </c>
      <c r="B2" s="1" t="s">
        <v>15</v>
      </c>
      <c r="C2" s="1" t="s">
        <v>16</v>
      </c>
      <c r="D2" s="1" t="s">
        <v>17</v>
      </c>
      <c r="E2" s="1" t="s">
        <v>18</v>
      </c>
      <c r="G2" s="1" t="s">
        <v>19</v>
      </c>
      <c r="H2" s="1" t="s">
        <v>20</v>
      </c>
      <c r="I2" s="1" t="s">
        <v>21</v>
      </c>
      <c r="J2" s="3" t="s">
        <v>22</v>
      </c>
      <c r="K2" s="3" t="s">
        <v>23</v>
      </c>
      <c r="L2" s="1" t="s">
        <v>24</v>
      </c>
      <c r="M2" s="2">
        <v>5000</v>
      </c>
    </row>
    <row r="3" spans="1:15" x14ac:dyDescent="0.25">
      <c r="A3" s="1">
        <v>1980</v>
      </c>
      <c r="B3" s="1" t="s">
        <v>15</v>
      </c>
      <c r="C3" s="1" t="s">
        <v>25</v>
      </c>
      <c r="D3" s="1" t="s">
        <v>26</v>
      </c>
      <c r="E3" s="1" t="s">
        <v>27</v>
      </c>
      <c r="G3" s="1" t="s">
        <v>28</v>
      </c>
      <c r="H3" s="1" t="s">
        <v>29</v>
      </c>
      <c r="I3" s="1" t="s">
        <v>30</v>
      </c>
      <c r="J3" s="3" t="s">
        <v>31</v>
      </c>
      <c r="K3" s="3" t="s">
        <v>32</v>
      </c>
      <c r="L3" s="1" t="s">
        <v>33</v>
      </c>
      <c r="M3" s="2">
        <v>12500</v>
      </c>
    </row>
    <row r="4" spans="1:15" x14ac:dyDescent="0.25">
      <c r="A4" s="1">
        <v>1980</v>
      </c>
      <c r="B4" s="1" t="s">
        <v>15</v>
      </c>
      <c r="C4" s="1" t="s">
        <v>34</v>
      </c>
      <c r="D4" s="1" t="s">
        <v>35</v>
      </c>
      <c r="E4" s="1" t="s">
        <v>36</v>
      </c>
      <c r="G4" s="1" t="s">
        <v>37</v>
      </c>
      <c r="H4" s="1" t="s">
        <v>38</v>
      </c>
      <c r="I4" s="1" t="s">
        <v>39</v>
      </c>
      <c r="J4" s="3" t="s">
        <v>22</v>
      </c>
      <c r="K4" s="3" t="s">
        <v>40</v>
      </c>
      <c r="L4" s="1" t="s">
        <v>41</v>
      </c>
      <c r="M4" s="2">
        <v>15000</v>
      </c>
    </row>
    <row r="5" spans="1:15" x14ac:dyDescent="0.25">
      <c r="A5" s="1">
        <v>1980</v>
      </c>
      <c r="B5" s="1" t="s">
        <v>15</v>
      </c>
      <c r="C5" s="1" t="s">
        <v>42</v>
      </c>
      <c r="D5" s="1" t="s">
        <v>43</v>
      </c>
      <c r="E5" s="1" t="s">
        <v>36</v>
      </c>
      <c r="G5" s="1" t="s">
        <v>44</v>
      </c>
      <c r="H5" s="1" t="s">
        <v>45</v>
      </c>
      <c r="I5" s="1" t="s">
        <v>46</v>
      </c>
      <c r="J5" s="3" t="s">
        <v>22</v>
      </c>
      <c r="K5" s="3" t="s">
        <v>47</v>
      </c>
      <c r="L5" s="1" t="s">
        <v>48</v>
      </c>
      <c r="M5" s="2">
        <v>4413476.3899999997</v>
      </c>
      <c r="N5" s="2">
        <f>O5-M5</f>
        <v>143664.25999999978</v>
      </c>
      <c r="O5" s="2">
        <v>4557140.6499999994</v>
      </c>
    </row>
    <row r="6" spans="1:15" x14ac:dyDescent="0.25">
      <c r="A6" s="1">
        <v>1980</v>
      </c>
      <c r="B6" s="1" t="s">
        <v>15</v>
      </c>
      <c r="C6" s="1" t="s">
        <v>49</v>
      </c>
      <c r="D6" s="1" t="s">
        <v>50</v>
      </c>
      <c r="E6" s="1" t="s">
        <v>36</v>
      </c>
      <c r="G6" s="1" t="s">
        <v>51</v>
      </c>
      <c r="H6" s="1" t="s">
        <v>52</v>
      </c>
      <c r="I6" s="1" t="s">
        <v>53</v>
      </c>
      <c r="J6" s="3" t="s">
        <v>22</v>
      </c>
      <c r="K6" s="3" t="s">
        <v>54</v>
      </c>
      <c r="L6" s="1" t="s">
        <v>55</v>
      </c>
      <c r="M6" s="2">
        <v>211853</v>
      </c>
      <c r="N6" s="2">
        <f t="shared" ref="N6:N64" si="0">O6-M6</f>
        <v>1395</v>
      </c>
      <c r="O6" s="2">
        <v>213248</v>
      </c>
    </row>
    <row r="7" spans="1:15" x14ac:dyDescent="0.25">
      <c r="A7" s="1">
        <v>1980</v>
      </c>
      <c r="B7" s="1" t="s">
        <v>15</v>
      </c>
      <c r="C7" s="1" t="s">
        <v>56</v>
      </c>
      <c r="D7" s="1" t="s">
        <v>57</v>
      </c>
      <c r="E7" s="1" t="s">
        <v>36</v>
      </c>
      <c r="G7" s="1" t="s">
        <v>58</v>
      </c>
      <c r="H7" s="1" t="s">
        <v>59</v>
      </c>
      <c r="I7" s="1" t="s">
        <v>60</v>
      </c>
      <c r="J7" s="3" t="s">
        <v>22</v>
      </c>
      <c r="K7" s="3" t="s">
        <v>61</v>
      </c>
      <c r="L7" s="1" t="s">
        <v>62</v>
      </c>
      <c r="M7" s="2">
        <v>7675</v>
      </c>
    </row>
    <row r="8" spans="1:15" x14ac:dyDescent="0.25">
      <c r="A8" s="1">
        <v>1980</v>
      </c>
      <c r="B8" s="1" t="s">
        <v>15</v>
      </c>
      <c r="C8" s="1" t="s">
        <v>63</v>
      </c>
      <c r="D8" s="1" t="s">
        <v>64</v>
      </c>
      <c r="E8" s="1" t="s">
        <v>36</v>
      </c>
      <c r="G8" s="1" t="s">
        <v>58</v>
      </c>
      <c r="H8" s="1" t="s">
        <v>59</v>
      </c>
      <c r="I8" s="1" t="s">
        <v>60</v>
      </c>
      <c r="J8" s="3" t="s">
        <v>22</v>
      </c>
      <c r="K8" s="3" t="s">
        <v>61</v>
      </c>
      <c r="L8" s="1" t="s">
        <v>41</v>
      </c>
      <c r="M8" s="2">
        <v>30700</v>
      </c>
    </row>
    <row r="9" spans="1:15" x14ac:dyDescent="0.25">
      <c r="A9" s="1">
        <v>1980</v>
      </c>
      <c r="B9" s="1" t="s">
        <v>15</v>
      </c>
      <c r="C9" s="1" t="s">
        <v>65</v>
      </c>
      <c r="D9" s="1" t="s">
        <v>66</v>
      </c>
      <c r="E9" s="1" t="s">
        <v>36</v>
      </c>
      <c r="G9" s="1" t="s">
        <v>67</v>
      </c>
      <c r="H9" s="1" t="s">
        <v>68</v>
      </c>
      <c r="I9" s="1" t="s">
        <v>69</v>
      </c>
      <c r="J9" s="3" t="s">
        <v>22</v>
      </c>
      <c r="K9" s="3" t="s">
        <v>70</v>
      </c>
      <c r="L9" s="1" t="s">
        <v>71</v>
      </c>
      <c r="M9" s="2">
        <v>379600</v>
      </c>
      <c r="N9" s="2">
        <f t="shared" si="0"/>
        <v>13050</v>
      </c>
      <c r="O9" s="2">
        <v>392650</v>
      </c>
    </row>
    <row r="10" spans="1:15" x14ac:dyDescent="0.25">
      <c r="A10" s="1">
        <v>1980</v>
      </c>
      <c r="B10" s="1" t="s">
        <v>15</v>
      </c>
      <c r="C10" s="1" t="s">
        <v>72</v>
      </c>
      <c r="D10" s="1" t="s">
        <v>73</v>
      </c>
      <c r="E10" s="1" t="s">
        <v>36</v>
      </c>
      <c r="G10" s="1" t="s">
        <v>74</v>
      </c>
      <c r="H10" s="1" t="s">
        <v>75</v>
      </c>
      <c r="I10" s="1" t="s">
        <v>76</v>
      </c>
      <c r="J10" s="3" t="s">
        <v>22</v>
      </c>
      <c r="K10" s="3" t="s">
        <v>77</v>
      </c>
      <c r="L10" s="1" t="s">
        <v>78</v>
      </c>
      <c r="M10" s="2">
        <v>29975</v>
      </c>
    </row>
    <row r="11" spans="1:15" x14ac:dyDescent="0.25">
      <c r="A11" s="1">
        <v>1980</v>
      </c>
      <c r="B11" s="1" t="s">
        <v>15</v>
      </c>
      <c r="C11" s="1" t="s">
        <v>79</v>
      </c>
      <c r="D11" s="1" t="s">
        <v>80</v>
      </c>
      <c r="E11" s="1" t="s">
        <v>36</v>
      </c>
      <c r="G11" s="1" t="s">
        <v>81</v>
      </c>
      <c r="H11" s="1" t="s">
        <v>82</v>
      </c>
      <c r="I11" s="1" t="s">
        <v>83</v>
      </c>
      <c r="J11" s="3" t="s">
        <v>84</v>
      </c>
      <c r="K11" s="3" t="s">
        <v>85</v>
      </c>
      <c r="L11" s="1" t="s">
        <v>55</v>
      </c>
      <c r="M11" s="2">
        <v>5250</v>
      </c>
    </row>
    <row r="12" spans="1:15" x14ac:dyDescent="0.25">
      <c r="A12" s="1">
        <v>1980</v>
      </c>
      <c r="B12" s="1" t="s">
        <v>15</v>
      </c>
      <c r="C12" s="1" t="s">
        <v>86</v>
      </c>
      <c r="D12" s="1" t="s">
        <v>80</v>
      </c>
      <c r="E12" s="1" t="s">
        <v>36</v>
      </c>
      <c r="G12" s="1" t="s">
        <v>81</v>
      </c>
      <c r="H12" s="1" t="s">
        <v>82</v>
      </c>
      <c r="I12" s="1" t="s">
        <v>83</v>
      </c>
      <c r="J12" s="3" t="s">
        <v>84</v>
      </c>
      <c r="K12" s="3" t="s">
        <v>85</v>
      </c>
      <c r="L12" s="1" t="s">
        <v>55</v>
      </c>
      <c r="M12" s="2">
        <v>2500</v>
      </c>
    </row>
    <row r="13" spans="1:15" x14ac:dyDescent="0.25">
      <c r="A13" s="1">
        <v>1980</v>
      </c>
      <c r="B13" s="1" t="s">
        <v>15</v>
      </c>
      <c r="C13" s="1" t="s">
        <v>87</v>
      </c>
      <c r="D13" s="1" t="s">
        <v>88</v>
      </c>
      <c r="E13" s="1" t="s">
        <v>36</v>
      </c>
      <c r="G13" s="1" t="s">
        <v>89</v>
      </c>
      <c r="H13" s="1" t="s">
        <v>90</v>
      </c>
      <c r="I13" s="1" t="s">
        <v>76</v>
      </c>
      <c r="J13" s="3" t="s">
        <v>22</v>
      </c>
      <c r="K13" s="3" t="s">
        <v>91</v>
      </c>
      <c r="L13" s="1" t="s">
        <v>92</v>
      </c>
      <c r="M13" s="2">
        <v>117800</v>
      </c>
    </row>
    <row r="14" spans="1:15" x14ac:dyDescent="0.25">
      <c r="A14" s="1">
        <v>1980</v>
      </c>
      <c r="B14" s="1" t="s">
        <v>15</v>
      </c>
      <c r="C14" s="1" t="s">
        <v>93</v>
      </c>
      <c r="D14" s="1" t="s">
        <v>94</v>
      </c>
      <c r="E14" s="1" t="s">
        <v>36</v>
      </c>
      <c r="G14" s="1" t="s">
        <v>95</v>
      </c>
      <c r="H14" s="1" t="s">
        <v>96</v>
      </c>
      <c r="I14" s="1" t="s">
        <v>97</v>
      </c>
      <c r="J14" s="3" t="s">
        <v>98</v>
      </c>
      <c r="K14" s="3" t="s">
        <v>99</v>
      </c>
      <c r="L14" s="1" t="s">
        <v>100</v>
      </c>
      <c r="M14" s="2">
        <v>121600</v>
      </c>
    </row>
    <row r="15" spans="1:15" x14ac:dyDescent="0.25">
      <c r="A15" s="1">
        <v>1980</v>
      </c>
      <c r="B15" s="1" t="s">
        <v>15</v>
      </c>
      <c r="C15" s="1" t="s">
        <v>101</v>
      </c>
      <c r="D15" s="1" t="s">
        <v>102</v>
      </c>
      <c r="E15" s="1" t="s">
        <v>36</v>
      </c>
      <c r="G15" s="1" t="s">
        <v>95</v>
      </c>
      <c r="H15" s="1" t="s">
        <v>96</v>
      </c>
      <c r="I15" s="1" t="s">
        <v>97</v>
      </c>
      <c r="J15" s="3" t="s">
        <v>98</v>
      </c>
      <c r="K15" s="3" t="s">
        <v>99</v>
      </c>
      <c r="L15" s="1" t="s">
        <v>103</v>
      </c>
      <c r="M15" s="2">
        <v>112320</v>
      </c>
    </row>
    <row r="16" spans="1:15" x14ac:dyDescent="0.25">
      <c r="A16" s="1">
        <v>1980</v>
      </c>
      <c r="B16" s="1" t="s">
        <v>15</v>
      </c>
      <c r="C16" s="1" t="s">
        <v>104</v>
      </c>
      <c r="D16" s="1" t="s">
        <v>105</v>
      </c>
      <c r="E16" s="1" t="s">
        <v>36</v>
      </c>
      <c r="G16" s="1" t="s">
        <v>95</v>
      </c>
      <c r="H16" s="1" t="s">
        <v>96</v>
      </c>
      <c r="I16" s="1" t="s">
        <v>97</v>
      </c>
      <c r="J16" s="3" t="s">
        <v>98</v>
      </c>
      <c r="K16" s="3" t="s">
        <v>99</v>
      </c>
      <c r="L16" s="1" t="s">
        <v>106</v>
      </c>
      <c r="M16" s="2">
        <v>99188</v>
      </c>
      <c r="N16" s="2">
        <f t="shared" si="0"/>
        <v>2000</v>
      </c>
      <c r="O16" s="2">
        <v>101188</v>
      </c>
    </row>
    <row r="17" spans="1:15" x14ac:dyDescent="0.25">
      <c r="A17" s="1">
        <v>1980</v>
      </c>
      <c r="B17" s="1" t="s">
        <v>15</v>
      </c>
      <c r="C17" s="1" t="s">
        <v>107</v>
      </c>
      <c r="D17" s="1" t="s">
        <v>108</v>
      </c>
      <c r="E17" s="1" t="s">
        <v>36</v>
      </c>
      <c r="G17" s="1" t="s">
        <v>95</v>
      </c>
      <c r="H17" s="1" t="s">
        <v>96</v>
      </c>
      <c r="I17" s="1" t="s">
        <v>97</v>
      </c>
      <c r="J17" s="3" t="s">
        <v>98</v>
      </c>
      <c r="K17" s="3" t="s">
        <v>99</v>
      </c>
      <c r="L17" s="1" t="s">
        <v>106</v>
      </c>
      <c r="M17" s="2">
        <v>112944</v>
      </c>
      <c r="N17" s="2">
        <f t="shared" si="0"/>
        <v>2000</v>
      </c>
      <c r="O17" s="2">
        <v>114944</v>
      </c>
    </row>
    <row r="18" spans="1:15" x14ac:dyDescent="0.25">
      <c r="A18" s="1">
        <v>1980</v>
      </c>
      <c r="B18" s="1" t="s">
        <v>15</v>
      </c>
      <c r="C18" s="1" t="s">
        <v>109</v>
      </c>
      <c r="D18" s="1" t="s">
        <v>110</v>
      </c>
      <c r="E18" s="1" t="s">
        <v>36</v>
      </c>
      <c r="G18" s="1" t="s">
        <v>95</v>
      </c>
      <c r="H18" s="1" t="s">
        <v>96</v>
      </c>
      <c r="I18" s="1" t="s">
        <v>97</v>
      </c>
      <c r="J18" s="3" t="s">
        <v>98</v>
      </c>
      <c r="K18" s="3" t="s">
        <v>99</v>
      </c>
      <c r="L18" s="1" t="s">
        <v>111</v>
      </c>
      <c r="M18" s="2">
        <v>117000</v>
      </c>
    </row>
    <row r="19" spans="1:15" x14ac:dyDescent="0.25">
      <c r="A19" s="1">
        <v>1980</v>
      </c>
      <c r="B19" s="1" t="s">
        <v>15</v>
      </c>
      <c r="C19" s="1" t="s">
        <v>112</v>
      </c>
      <c r="D19" s="1" t="s">
        <v>113</v>
      </c>
      <c r="E19" s="1" t="s">
        <v>36</v>
      </c>
      <c r="G19" s="1" t="s">
        <v>95</v>
      </c>
      <c r="H19" s="1" t="s">
        <v>96</v>
      </c>
      <c r="I19" s="1" t="s">
        <v>97</v>
      </c>
      <c r="J19" s="3" t="s">
        <v>98</v>
      </c>
      <c r="K19" s="3" t="s">
        <v>99</v>
      </c>
      <c r="L19" s="1" t="s">
        <v>114</v>
      </c>
      <c r="M19" s="2">
        <v>110400</v>
      </c>
      <c r="N19" s="2">
        <f t="shared" si="0"/>
        <v>2000</v>
      </c>
      <c r="O19" s="2">
        <v>112400</v>
      </c>
    </row>
    <row r="20" spans="1:15" x14ac:dyDescent="0.25">
      <c r="A20" s="1">
        <v>1980</v>
      </c>
      <c r="B20" s="1" t="s">
        <v>15</v>
      </c>
      <c r="C20" s="1" t="s">
        <v>115</v>
      </c>
      <c r="D20" s="1" t="s">
        <v>116</v>
      </c>
      <c r="E20" s="1" t="s">
        <v>36</v>
      </c>
      <c r="G20" s="1" t="s">
        <v>95</v>
      </c>
      <c r="H20" s="1" t="s">
        <v>96</v>
      </c>
      <c r="I20" s="1" t="s">
        <v>97</v>
      </c>
      <c r="J20" s="3" t="s">
        <v>98</v>
      </c>
      <c r="K20" s="3" t="s">
        <v>99</v>
      </c>
      <c r="L20" s="1" t="s">
        <v>114</v>
      </c>
      <c r="M20" s="2">
        <v>110400</v>
      </c>
      <c r="N20" s="2">
        <f t="shared" si="0"/>
        <v>2000</v>
      </c>
      <c r="O20" s="2">
        <v>112400</v>
      </c>
    </row>
    <row r="21" spans="1:15" x14ac:dyDescent="0.25">
      <c r="A21" s="1">
        <v>1980</v>
      </c>
      <c r="B21" s="1" t="s">
        <v>15</v>
      </c>
      <c r="C21" s="1" t="s">
        <v>117</v>
      </c>
      <c r="D21" s="1" t="s">
        <v>118</v>
      </c>
      <c r="E21" s="1" t="s">
        <v>36</v>
      </c>
      <c r="G21" s="1" t="s">
        <v>95</v>
      </c>
      <c r="H21" s="1" t="s">
        <v>96</v>
      </c>
      <c r="I21" s="1" t="s">
        <v>97</v>
      </c>
      <c r="J21" s="3" t="s">
        <v>98</v>
      </c>
      <c r="K21" s="3" t="s">
        <v>99</v>
      </c>
      <c r="L21" s="1" t="s">
        <v>114</v>
      </c>
      <c r="M21" s="2">
        <v>114816</v>
      </c>
      <c r="N21" s="2">
        <f t="shared" si="0"/>
        <v>2000</v>
      </c>
      <c r="O21" s="2">
        <v>116816</v>
      </c>
    </row>
    <row r="22" spans="1:15" x14ac:dyDescent="0.25">
      <c r="A22" s="1">
        <v>1980</v>
      </c>
      <c r="B22" s="1" t="s">
        <v>15</v>
      </c>
      <c r="C22" s="1" t="s">
        <v>119</v>
      </c>
      <c r="D22" s="1" t="s">
        <v>120</v>
      </c>
      <c r="E22" s="1" t="s">
        <v>36</v>
      </c>
      <c r="G22" s="1" t="s">
        <v>95</v>
      </c>
      <c r="H22" s="1" t="s">
        <v>96</v>
      </c>
      <c r="I22" s="1" t="s">
        <v>97</v>
      </c>
      <c r="J22" s="3" t="s">
        <v>98</v>
      </c>
      <c r="K22" s="3" t="s">
        <v>99</v>
      </c>
      <c r="L22" s="1" t="s">
        <v>121</v>
      </c>
      <c r="M22" s="2">
        <v>109456</v>
      </c>
    </row>
    <row r="23" spans="1:15" x14ac:dyDescent="0.25">
      <c r="A23" s="1">
        <v>1980</v>
      </c>
      <c r="B23" s="1" t="s">
        <v>15</v>
      </c>
      <c r="C23" s="1" t="s">
        <v>122</v>
      </c>
      <c r="D23" s="1" t="s">
        <v>123</v>
      </c>
      <c r="E23" s="1" t="s">
        <v>36</v>
      </c>
      <c r="G23" s="1" t="s">
        <v>95</v>
      </c>
      <c r="H23" s="1" t="s">
        <v>96</v>
      </c>
      <c r="I23" s="1" t="s">
        <v>97</v>
      </c>
      <c r="J23" s="3" t="s">
        <v>98</v>
      </c>
      <c r="K23" s="3" t="s">
        <v>99</v>
      </c>
      <c r="L23" s="1" t="s">
        <v>124</v>
      </c>
      <c r="M23" s="2">
        <v>37816</v>
      </c>
    </row>
    <row r="24" spans="1:15" x14ac:dyDescent="0.25">
      <c r="A24" s="1">
        <v>1980</v>
      </c>
      <c r="B24" s="1" t="s">
        <v>15</v>
      </c>
      <c r="C24" s="1" t="s">
        <v>125</v>
      </c>
      <c r="D24" s="1" t="s">
        <v>126</v>
      </c>
      <c r="E24" s="1" t="s">
        <v>36</v>
      </c>
      <c r="G24" s="1" t="s">
        <v>95</v>
      </c>
      <c r="H24" s="1" t="s">
        <v>96</v>
      </c>
      <c r="I24" s="1" t="s">
        <v>97</v>
      </c>
      <c r="J24" s="3" t="s">
        <v>98</v>
      </c>
      <c r="K24" s="3" t="s">
        <v>99</v>
      </c>
      <c r="L24" s="1" t="s">
        <v>55</v>
      </c>
      <c r="M24" s="2">
        <v>117760</v>
      </c>
    </row>
    <row r="25" spans="1:15" x14ac:dyDescent="0.25">
      <c r="A25" s="1">
        <v>1980</v>
      </c>
      <c r="B25" s="1" t="s">
        <v>15</v>
      </c>
      <c r="C25" s="1" t="s">
        <v>127</v>
      </c>
      <c r="D25" s="1" t="s">
        <v>128</v>
      </c>
      <c r="E25" s="1" t="s">
        <v>36</v>
      </c>
      <c r="G25" s="1" t="s">
        <v>95</v>
      </c>
      <c r="H25" s="1" t="s">
        <v>96</v>
      </c>
      <c r="I25" s="1" t="s">
        <v>97</v>
      </c>
      <c r="J25" s="3" t="s">
        <v>98</v>
      </c>
      <c r="K25" s="3" t="s">
        <v>99</v>
      </c>
      <c r="L25" s="1" t="s">
        <v>129</v>
      </c>
      <c r="M25" s="2">
        <v>110400</v>
      </c>
      <c r="N25" s="2">
        <f t="shared" si="0"/>
        <v>2000</v>
      </c>
      <c r="O25" s="2">
        <v>112400</v>
      </c>
    </row>
    <row r="26" spans="1:15" x14ac:dyDescent="0.25">
      <c r="A26" s="1">
        <v>1980</v>
      </c>
      <c r="B26" s="1" t="s">
        <v>15</v>
      </c>
      <c r="C26" s="1" t="s">
        <v>130</v>
      </c>
      <c r="D26" s="1" t="s">
        <v>131</v>
      </c>
      <c r="E26" s="1" t="s">
        <v>36</v>
      </c>
      <c r="G26" s="1" t="s">
        <v>95</v>
      </c>
      <c r="H26" s="1" t="s">
        <v>96</v>
      </c>
      <c r="I26" s="1" t="s">
        <v>97</v>
      </c>
      <c r="J26" s="3" t="s">
        <v>98</v>
      </c>
      <c r="K26" s="3" t="s">
        <v>99</v>
      </c>
      <c r="L26" s="1" t="s">
        <v>132</v>
      </c>
      <c r="M26" s="2">
        <v>106200</v>
      </c>
      <c r="N26" s="2">
        <f t="shared" si="0"/>
        <v>2000</v>
      </c>
      <c r="O26" s="2">
        <v>108200</v>
      </c>
    </row>
    <row r="27" spans="1:15" x14ac:dyDescent="0.25">
      <c r="A27" s="1">
        <v>1980</v>
      </c>
      <c r="B27" s="1" t="s">
        <v>15</v>
      </c>
      <c r="C27" s="1" t="s">
        <v>133</v>
      </c>
      <c r="D27" s="1" t="s">
        <v>134</v>
      </c>
      <c r="E27" s="1" t="s">
        <v>36</v>
      </c>
      <c r="G27" s="1" t="s">
        <v>135</v>
      </c>
      <c r="H27" s="1" t="s">
        <v>136</v>
      </c>
      <c r="I27" s="1" t="s">
        <v>137</v>
      </c>
      <c r="J27" s="3" t="s">
        <v>138</v>
      </c>
      <c r="K27" s="3" t="s">
        <v>139</v>
      </c>
      <c r="L27" s="1" t="s">
        <v>140</v>
      </c>
      <c r="M27" s="2">
        <v>1000</v>
      </c>
    </row>
    <row r="28" spans="1:15" x14ac:dyDescent="0.25">
      <c r="A28" s="1">
        <v>1980</v>
      </c>
      <c r="B28" s="1" t="s">
        <v>15</v>
      </c>
      <c r="C28" s="1" t="s">
        <v>141</v>
      </c>
      <c r="D28" s="1" t="s">
        <v>142</v>
      </c>
      <c r="E28" s="1" t="s">
        <v>18</v>
      </c>
      <c r="G28" s="1" t="s">
        <v>143</v>
      </c>
      <c r="H28" s="1" t="s">
        <v>144</v>
      </c>
      <c r="I28" s="1" t="s">
        <v>145</v>
      </c>
      <c r="J28" s="3" t="s">
        <v>22</v>
      </c>
      <c r="K28" s="3" t="s">
        <v>146</v>
      </c>
      <c r="L28" s="1" t="s">
        <v>147</v>
      </c>
      <c r="M28" s="2">
        <v>3000</v>
      </c>
    </row>
    <row r="29" spans="1:15" x14ac:dyDescent="0.25">
      <c r="A29" s="1">
        <v>1980</v>
      </c>
      <c r="B29" s="1" t="s">
        <v>15</v>
      </c>
      <c r="C29" s="1" t="s">
        <v>148</v>
      </c>
      <c r="D29" s="1" t="s">
        <v>134</v>
      </c>
      <c r="E29" s="1" t="s">
        <v>36</v>
      </c>
      <c r="G29" s="1" t="s">
        <v>149</v>
      </c>
      <c r="H29" s="1" t="s">
        <v>150</v>
      </c>
      <c r="I29" s="1" t="s">
        <v>151</v>
      </c>
      <c r="J29" s="3" t="s">
        <v>152</v>
      </c>
      <c r="K29" s="3" t="s">
        <v>153</v>
      </c>
      <c r="L29" s="1" t="s">
        <v>140</v>
      </c>
      <c r="M29" s="2">
        <v>500</v>
      </c>
    </row>
    <row r="30" spans="1:15" x14ac:dyDescent="0.25">
      <c r="A30" s="1">
        <v>1980</v>
      </c>
      <c r="B30" s="1" t="s">
        <v>15</v>
      </c>
      <c r="C30" s="1" t="s">
        <v>154</v>
      </c>
      <c r="D30" s="1" t="s">
        <v>155</v>
      </c>
      <c r="E30" s="1" t="s">
        <v>36</v>
      </c>
      <c r="G30" s="1" t="s">
        <v>149</v>
      </c>
      <c r="H30" s="1" t="s">
        <v>150</v>
      </c>
      <c r="I30" s="1" t="s">
        <v>151</v>
      </c>
      <c r="J30" s="3" t="s">
        <v>152</v>
      </c>
      <c r="K30" s="3" t="s">
        <v>153</v>
      </c>
      <c r="L30" s="1" t="s">
        <v>156</v>
      </c>
      <c r="M30" s="2">
        <v>500</v>
      </c>
    </row>
    <row r="31" spans="1:15" x14ac:dyDescent="0.25">
      <c r="A31" s="1">
        <v>1980</v>
      </c>
      <c r="B31" s="1" t="s">
        <v>15</v>
      </c>
      <c r="C31" s="1" t="s">
        <v>154</v>
      </c>
      <c r="D31" s="1" t="s">
        <v>157</v>
      </c>
      <c r="E31" s="1" t="s">
        <v>36</v>
      </c>
      <c r="G31" s="1" t="s">
        <v>149</v>
      </c>
      <c r="H31" s="1" t="s">
        <v>150</v>
      </c>
      <c r="I31" s="1" t="s">
        <v>151</v>
      </c>
      <c r="J31" s="3" t="s">
        <v>152</v>
      </c>
      <c r="K31" s="3" t="s">
        <v>153</v>
      </c>
      <c r="L31" s="1" t="s">
        <v>156</v>
      </c>
      <c r="M31" s="2">
        <v>500</v>
      </c>
    </row>
    <row r="32" spans="1:15" x14ac:dyDescent="0.25">
      <c r="A32" s="1">
        <v>1980</v>
      </c>
      <c r="B32" s="1" t="s">
        <v>15</v>
      </c>
      <c r="C32" s="1" t="s">
        <v>158</v>
      </c>
      <c r="D32" s="1" t="s">
        <v>142</v>
      </c>
      <c r="E32" s="1" t="s">
        <v>27</v>
      </c>
      <c r="G32" s="1" t="s">
        <v>159</v>
      </c>
      <c r="H32" s="1" t="s">
        <v>160</v>
      </c>
      <c r="I32" s="1" t="s">
        <v>161</v>
      </c>
      <c r="J32" s="3" t="s">
        <v>22</v>
      </c>
      <c r="K32" s="3" t="s">
        <v>23</v>
      </c>
      <c r="L32" s="1" t="s">
        <v>147</v>
      </c>
      <c r="M32" s="2">
        <v>3000</v>
      </c>
    </row>
    <row r="33" spans="1:15" x14ac:dyDescent="0.25">
      <c r="A33" s="1">
        <v>1980</v>
      </c>
      <c r="B33" s="1" t="s">
        <v>15</v>
      </c>
      <c r="C33" s="1" t="s">
        <v>162</v>
      </c>
      <c r="D33" s="1" t="s">
        <v>163</v>
      </c>
      <c r="E33" s="1" t="s">
        <v>18</v>
      </c>
      <c r="G33" s="1" t="s">
        <v>164</v>
      </c>
      <c r="H33" s="1" t="s">
        <v>165</v>
      </c>
      <c r="I33" s="1" t="s">
        <v>166</v>
      </c>
      <c r="J33" s="3" t="s">
        <v>22</v>
      </c>
      <c r="K33" s="3" t="s">
        <v>167</v>
      </c>
      <c r="L33" s="1" t="s">
        <v>147</v>
      </c>
      <c r="M33" s="2">
        <v>1000</v>
      </c>
    </row>
    <row r="34" spans="1:15" x14ac:dyDescent="0.25">
      <c r="A34" s="1">
        <v>1980</v>
      </c>
      <c r="B34" s="1" t="s">
        <v>15</v>
      </c>
      <c r="C34" s="1" t="s">
        <v>168</v>
      </c>
      <c r="D34" s="1" t="s">
        <v>169</v>
      </c>
      <c r="E34" s="1" t="s">
        <v>18</v>
      </c>
      <c r="G34" s="1" t="s">
        <v>164</v>
      </c>
      <c r="H34" s="1" t="s">
        <v>165</v>
      </c>
      <c r="I34" s="1" t="s">
        <v>166</v>
      </c>
      <c r="J34" s="3" t="s">
        <v>22</v>
      </c>
      <c r="K34" s="3" t="s">
        <v>167</v>
      </c>
      <c r="L34" s="1" t="s">
        <v>147</v>
      </c>
      <c r="M34" s="2">
        <v>550</v>
      </c>
    </row>
    <row r="35" spans="1:15" x14ac:dyDescent="0.25">
      <c r="A35" s="1">
        <v>1980</v>
      </c>
      <c r="B35" s="1" t="s">
        <v>15</v>
      </c>
      <c r="C35" s="1" t="s">
        <v>170</v>
      </c>
      <c r="D35" s="1" t="s">
        <v>171</v>
      </c>
      <c r="E35" s="1" t="s">
        <v>18</v>
      </c>
      <c r="G35" s="1" t="s">
        <v>164</v>
      </c>
      <c r="H35" s="1" t="s">
        <v>165</v>
      </c>
      <c r="I35" s="1" t="s">
        <v>166</v>
      </c>
      <c r="J35" s="3" t="s">
        <v>22</v>
      </c>
      <c r="K35" s="3" t="s">
        <v>167</v>
      </c>
      <c r="L35" s="1" t="s">
        <v>147</v>
      </c>
      <c r="M35" s="2">
        <v>1600</v>
      </c>
    </row>
    <row r="36" spans="1:15" x14ac:dyDescent="0.25">
      <c r="A36" s="1">
        <v>1980</v>
      </c>
      <c r="B36" s="1" t="s">
        <v>15</v>
      </c>
      <c r="C36" s="1" t="s">
        <v>172</v>
      </c>
      <c r="D36" s="1" t="s">
        <v>173</v>
      </c>
      <c r="E36" s="1" t="s">
        <v>18</v>
      </c>
      <c r="G36" s="1" t="s">
        <v>164</v>
      </c>
      <c r="H36" s="1" t="s">
        <v>165</v>
      </c>
      <c r="I36" s="1" t="s">
        <v>166</v>
      </c>
      <c r="J36" s="3" t="s">
        <v>22</v>
      </c>
      <c r="K36" s="3" t="s">
        <v>167</v>
      </c>
      <c r="L36" s="1" t="s">
        <v>174</v>
      </c>
      <c r="M36" s="2">
        <v>2300</v>
      </c>
      <c r="N36" s="2">
        <f t="shared" si="0"/>
        <v>10000</v>
      </c>
      <c r="O36" s="2">
        <v>12300</v>
      </c>
    </row>
    <row r="37" spans="1:15" x14ac:dyDescent="0.25">
      <c r="A37" s="1">
        <v>1980</v>
      </c>
      <c r="B37" s="1" t="s">
        <v>15</v>
      </c>
      <c r="C37" s="1" t="s">
        <v>175</v>
      </c>
      <c r="D37" s="1" t="s">
        <v>176</v>
      </c>
      <c r="E37" s="1" t="s">
        <v>18</v>
      </c>
      <c r="G37" s="1" t="s">
        <v>164</v>
      </c>
      <c r="H37" s="1" t="s">
        <v>165</v>
      </c>
      <c r="I37" s="1" t="s">
        <v>166</v>
      </c>
      <c r="J37" s="3" t="s">
        <v>22</v>
      </c>
      <c r="K37" s="3" t="s">
        <v>167</v>
      </c>
      <c r="L37" s="1" t="s">
        <v>177</v>
      </c>
      <c r="M37" s="2">
        <v>3400</v>
      </c>
    </row>
    <row r="38" spans="1:15" x14ac:dyDescent="0.25">
      <c r="A38" s="1">
        <v>1980</v>
      </c>
      <c r="B38" s="1" t="s">
        <v>15</v>
      </c>
      <c r="C38" s="1" t="s">
        <v>178</v>
      </c>
      <c r="D38" s="1" t="s">
        <v>179</v>
      </c>
      <c r="E38" s="1" t="s">
        <v>18</v>
      </c>
      <c r="G38" s="1" t="s">
        <v>164</v>
      </c>
      <c r="H38" s="1" t="s">
        <v>165</v>
      </c>
      <c r="I38" s="1" t="s">
        <v>166</v>
      </c>
      <c r="J38" s="3" t="s">
        <v>22</v>
      </c>
      <c r="K38" s="3" t="s">
        <v>167</v>
      </c>
      <c r="L38" s="1" t="s">
        <v>180</v>
      </c>
      <c r="M38" s="2">
        <v>1980</v>
      </c>
    </row>
    <row r="39" spans="1:15" x14ac:dyDescent="0.25">
      <c r="A39" s="1">
        <v>1980</v>
      </c>
      <c r="B39" s="1" t="s">
        <v>15</v>
      </c>
      <c r="C39" s="1" t="s">
        <v>181</v>
      </c>
      <c r="D39" s="1" t="s">
        <v>182</v>
      </c>
      <c r="E39" s="1" t="s">
        <v>36</v>
      </c>
      <c r="G39" s="1" t="s">
        <v>183</v>
      </c>
      <c r="H39" s="1" t="s">
        <v>184</v>
      </c>
      <c r="I39" s="1" t="s">
        <v>185</v>
      </c>
      <c r="J39" s="3" t="s">
        <v>22</v>
      </c>
      <c r="K39" s="3" t="s">
        <v>186</v>
      </c>
      <c r="L39" s="1" t="s">
        <v>187</v>
      </c>
      <c r="M39" s="2">
        <v>1400</v>
      </c>
    </row>
    <row r="40" spans="1:15" x14ac:dyDescent="0.25">
      <c r="A40" s="1">
        <v>1980</v>
      </c>
      <c r="B40" s="1" t="s">
        <v>15</v>
      </c>
      <c r="C40" s="1" t="s">
        <v>188</v>
      </c>
      <c r="D40" s="1" t="s">
        <v>189</v>
      </c>
      <c r="E40" s="1" t="s">
        <v>36</v>
      </c>
      <c r="G40" s="1" t="s">
        <v>190</v>
      </c>
      <c r="H40" s="1" t="s">
        <v>191</v>
      </c>
      <c r="I40" s="1" t="s">
        <v>192</v>
      </c>
      <c r="J40" s="3" t="s">
        <v>193</v>
      </c>
      <c r="K40" s="3" t="s">
        <v>194</v>
      </c>
      <c r="L40" s="1" t="s">
        <v>195</v>
      </c>
      <c r="M40" s="2">
        <v>62400</v>
      </c>
      <c r="N40" s="2">
        <f t="shared" si="0"/>
        <v>1872</v>
      </c>
      <c r="O40" s="2">
        <v>64272</v>
      </c>
    </row>
    <row r="41" spans="1:15" x14ac:dyDescent="0.25">
      <c r="A41" s="1">
        <v>1980</v>
      </c>
      <c r="B41" s="1" t="s">
        <v>15</v>
      </c>
      <c r="C41" s="1" t="s">
        <v>196</v>
      </c>
      <c r="D41" s="1" t="s">
        <v>197</v>
      </c>
      <c r="E41" s="1" t="s">
        <v>36</v>
      </c>
      <c r="G41" s="1" t="s">
        <v>190</v>
      </c>
      <c r="H41" s="1" t="s">
        <v>191</v>
      </c>
      <c r="I41" s="1" t="s">
        <v>192</v>
      </c>
      <c r="J41" s="3" t="s">
        <v>193</v>
      </c>
      <c r="K41" s="3" t="s">
        <v>194</v>
      </c>
      <c r="L41" s="1" t="s">
        <v>198</v>
      </c>
      <c r="M41" s="2">
        <v>109440</v>
      </c>
      <c r="N41" s="2">
        <f t="shared" si="0"/>
        <v>3040</v>
      </c>
      <c r="O41" s="2">
        <v>112480</v>
      </c>
    </row>
    <row r="42" spans="1:15" x14ac:dyDescent="0.25">
      <c r="A42" s="1">
        <v>1980</v>
      </c>
      <c r="B42" s="1" t="s">
        <v>15</v>
      </c>
      <c r="C42" s="1" t="s">
        <v>199</v>
      </c>
      <c r="D42" s="1" t="s">
        <v>200</v>
      </c>
      <c r="E42" s="1" t="s">
        <v>36</v>
      </c>
      <c r="G42" s="1" t="s">
        <v>190</v>
      </c>
      <c r="H42" s="1" t="s">
        <v>191</v>
      </c>
      <c r="I42" s="1" t="s">
        <v>192</v>
      </c>
      <c r="J42" s="3" t="s">
        <v>193</v>
      </c>
      <c r="K42" s="3" t="s">
        <v>194</v>
      </c>
      <c r="L42" s="1" t="s">
        <v>201</v>
      </c>
      <c r="M42" s="2">
        <v>39936</v>
      </c>
    </row>
    <row r="43" spans="1:15" x14ac:dyDescent="0.25">
      <c r="A43" s="1">
        <v>1980</v>
      </c>
      <c r="B43" s="1" t="s">
        <v>15</v>
      </c>
      <c r="C43" s="1" t="s">
        <v>202</v>
      </c>
      <c r="D43" s="1" t="s">
        <v>203</v>
      </c>
      <c r="E43" s="1" t="s">
        <v>36</v>
      </c>
      <c r="G43" s="1" t="s">
        <v>204</v>
      </c>
      <c r="H43" s="1" t="s">
        <v>205</v>
      </c>
      <c r="I43" s="1" t="s">
        <v>185</v>
      </c>
      <c r="J43" s="3" t="s">
        <v>22</v>
      </c>
      <c r="K43" s="3" t="s">
        <v>186</v>
      </c>
      <c r="L43" s="1" t="s">
        <v>206</v>
      </c>
      <c r="M43" s="2">
        <v>14390</v>
      </c>
    </row>
    <row r="44" spans="1:15" x14ac:dyDescent="0.25">
      <c r="A44" s="1">
        <v>1980</v>
      </c>
      <c r="B44" s="1" t="s">
        <v>15</v>
      </c>
      <c r="C44" s="1" t="s">
        <v>207</v>
      </c>
      <c r="D44" s="1" t="s">
        <v>208</v>
      </c>
      <c r="E44" s="1" t="s">
        <v>36</v>
      </c>
      <c r="G44" s="1" t="s">
        <v>209</v>
      </c>
      <c r="H44" s="1" t="s">
        <v>210</v>
      </c>
      <c r="I44" s="1" t="s">
        <v>211</v>
      </c>
      <c r="J44" s="3" t="s">
        <v>22</v>
      </c>
      <c r="K44" s="3" t="s">
        <v>212</v>
      </c>
      <c r="L44" s="1" t="s">
        <v>55</v>
      </c>
      <c r="M44" s="2">
        <v>2600</v>
      </c>
    </row>
    <row r="45" spans="1:15" x14ac:dyDescent="0.25">
      <c r="A45" s="1">
        <v>1980</v>
      </c>
      <c r="B45" s="1" t="s">
        <v>15</v>
      </c>
      <c r="C45" s="1" t="s">
        <v>213</v>
      </c>
      <c r="D45" s="1" t="s">
        <v>214</v>
      </c>
      <c r="E45" s="1" t="s">
        <v>18</v>
      </c>
      <c r="G45" s="1" t="s">
        <v>215</v>
      </c>
      <c r="H45" s="1" t="s">
        <v>216</v>
      </c>
      <c r="I45" s="1" t="s">
        <v>217</v>
      </c>
      <c r="J45" s="3" t="s">
        <v>22</v>
      </c>
      <c r="K45" s="3" t="s">
        <v>218</v>
      </c>
      <c r="L45" s="1" t="s">
        <v>219</v>
      </c>
      <c r="M45" s="2">
        <v>1600</v>
      </c>
    </row>
    <row r="46" spans="1:15" x14ac:dyDescent="0.25">
      <c r="A46" s="1">
        <v>1980</v>
      </c>
      <c r="B46" s="1" t="s">
        <v>15</v>
      </c>
      <c r="C46" s="1" t="s">
        <v>220</v>
      </c>
      <c r="D46" s="1" t="s">
        <v>173</v>
      </c>
      <c r="E46" s="1" t="s">
        <v>18</v>
      </c>
      <c r="G46" s="1" t="s">
        <v>215</v>
      </c>
      <c r="H46" s="1" t="s">
        <v>216</v>
      </c>
      <c r="I46" s="1" t="s">
        <v>217</v>
      </c>
      <c r="J46" s="3" t="s">
        <v>22</v>
      </c>
      <c r="K46" s="3" t="s">
        <v>218</v>
      </c>
      <c r="L46" s="1" t="s">
        <v>174</v>
      </c>
      <c r="M46" s="2">
        <v>20500</v>
      </c>
      <c r="N46" s="2">
        <f t="shared" si="0"/>
        <v>10000</v>
      </c>
      <c r="O46" s="2">
        <v>30500</v>
      </c>
    </row>
    <row r="47" spans="1:15" x14ac:dyDescent="0.25">
      <c r="A47" s="1">
        <v>1980</v>
      </c>
      <c r="B47" s="1" t="s">
        <v>15</v>
      </c>
      <c r="C47" s="1" t="s">
        <v>221</v>
      </c>
      <c r="D47" s="1" t="s">
        <v>157</v>
      </c>
      <c r="E47" s="1" t="s">
        <v>36</v>
      </c>
      <c r="G47" s="1" t="s">
        <v>222</v>
      </c>
      <c r="H47" s="1" t="s">
        <v>223</v>
      </c>
      <c r="I47" s="1" t="s">
        <v>224</v>
      </c>
      <c r="J47" s="3" t="s">
        <v>225</v>
      </c>
      <c r="K47" s="3" t="s">
        <v>226</v>
      </c>
      <c r="L47" s="1" t="s">
        <v>227</v>
      </c>
      <c r="M47" s="2">
        <v>300</v>
      </c>
    </row>
    <row r="48" spans="1:15" x14ac:dyDescent="0.25">
      <c r="A48" s="1">
        <v>1980</v>
      </c>
      <c r="B48" s="1" t="s">
        <v>15</v>
      </c>
      <c r="C48" s="1" t="s">
        <v>228</v>
      </c>
      <c r="D48" s="1" t="s">
        <v>229</v>
      </c>
      <c r="E48" s="1" t="s">
        <v>36</v>
      </c>
      <c r="G48" s="1" t="s">
        <v>230</v>
      </c>
      <c r="H48" s="1" t="s">
        <v>231</v>
      </c>
      <c r="I48" s="1" t="s">
        <v>232</v>
      </c>
      <c r="J48" s="3" t="s">
        <v>22</v>
      </c>
      <c r="K48" s="3" t="s">
        <v>233</v>
      </c>
      <c r="L48" s="1" t="s">
        <v>234</v>
      </c>
      <c r="M48" s="2">
        <v>25000</v>
      </c>
    </row>
    <row r="49" spans="1:15" x14ac:dyDescent="0.25">
      <c r="A49" s="1">
        <v>1980</v>
      </c>
      <c r="B49" s="1" t="s">
        <v>15</v>
      </c>
      <c r="C49" s="1" t="s">
        <v>235</v>
      </c>
      <c r="D49" s="1" t="s">
        <v>157</v>
      </c>
      <c r="E49" s="1" t="s">
        <v>36</v>
      </c>
      <c r="G49" s="1" t="s">
        <v>236</v>
      </c>
      <c r="H49" s="1" t="s">
        <v>237</v>
      </c>
      <c r="I49" s="1" t="s">
        <v>238</v>
      </c>
      <c r="J49" s="3" t="s">
        <v>239</v>
      </c>
      <c r="K49" s="3" t="s">
        <v>240</v>
      </c>
      <c r="L49" s="1" t="s">
        <v>241</v>
      </c>
      <c r="M49" s="2">
        <v>250</v>
      </c>
    </row>
    <row r="50" spans="1:15" x14ac:dyDescent="0.25">
      <c r="A50" s="1">
        <v>1980</v>
      </c>
      <c r="B50" s="1" t="s">
        <v>15</v>
      </c>
      <c r="C50" s="1" t="s">
        <v>242</v>
      </c>
      <c r="D50" s="1" t="s">
        <v>243</v>
      </c>
      <c r="E50" s="1" t="s">
        <v>18</v>
      </c>
      <c r="G50" s="1" t="s">
        <v>244</v>
      </c>
      <c r="H50" s="1" t="s">
        <v>245</v>
      </c>
      <c r="I50" s="1" t="s">
        <v>246</v>
      </c>
      <c r="J50" s="3" t="s">
        <v>22</v>
      </c>
      <c r="K50" s="3" t="s">
        <v>247</v>
      </c>
      <c r="L50" s="1" t="s">
        <v>174</v>
      </c>
      <c r="M50" s="2">
        <v>1000</v>
      </c>
    </row>
    <row r="51" spans="1:15" x14ac:dyDescent="0.25">
      <c r="A51" s="1">
        <v>1980</v>
      </c>
      <c r="B51" s="1" t="s">
        <v>15</v>
      </c>
      <c r="C51" s="1" t="s">
        <v>248</v>
      </c>
      <c r="D51" s="1" t="s">
        <v>249</v>
      </c>
      <c r="E51" s="1" t="s">
        <v>18</v>
      </c>
      <c r="G51" s="1" t="s">
        <v>244</v>
      </c>
      <c r="H51" s="1" t="s">
        <v>245</v>
      </c>
      <c r="I51" s="1" t="s">
        <v>246</v>
      </c>
      <c r="J51" s="3" t="s">
        <v>22</v>
      </c>
      <c r="K51" s="3" t="s">
        <v>247</v>
      </c>
      <c r="L51" s="1" t="s">
        <v>250</v>
      </c>
      <c r="M51" s="2">
        <v>6717</v>
      </c>
      <c r="N51" s="2">
        <f t="shared" si="0"/>
        <v>3053.0400000000009</v>
      </c>
      <c r="O51" s="2">
        <v>9770.0400000000009</v>
      </c>
    </row>
    <row r="52" spans="1:15" x14ac:dyDescent="0.25">
      <c r="A52" s="1">
        <v>1980</v>
      </c>
      <c r="B52" s="1" t="s">
        <v>15</v>
      </c>
      <c r="C52" s="1" t="s">
        <v>251</v>
      </c>
      <c r="D52" s="1" t="s">
        <v>252</v>
      </c>
      <c r="E52" s="1" t="s">
        <v>36</v>
      </c>
      <c r="G52" s="1" t="s">
        <v>253</v>
      </c>
      <c r="H52" s="1" t="s">
        <v>254</v>
      </c>
      <c r="I52" s="1" t="s">
        <v>255</v>
      </c>
      <c r="J52" s="3" t="s">
        <v>256</v>
      </c>
      <c r="K52" s="3" t="s">
        <v>257</v>
      </c>
      <c r="L52" s="1" t="s">
        <v>258</v>
      </c>
      <c r="M52" s="2">
        <v>6000</v>
      </c>
    </row>
    <row r="53" spans="1:15" x14ac:dyDescent="0.25">
      <c r="A53" s="1">
        <v>1980</v>
      </c>
      <c r="B53" s="1" t="s">
        <v>15</v>
      </c>
      <c r="C53" s="1" t="s">
        <v>259</v>
      </c>
      <c r="D53" s="1" t="s">
        <v>260</v>
      </c>
      <c r="E53" s="1" t="s">
        <v>36</v>
      </c>
      <c r="G53" s="1" t="s">
        <v>261</v>
      </c>
      <c r="H53" s="1" t="s">
        <v>262</v>
      </c>
      <c r="I53" s="1" t="s">
        <v>232</v>
      </c>
      <c r="J53" s="3" t="s">
        <v>22</v>
      </c>
      <c r="K53" s="3" t="s">
        <v>263</v>
      </c>
      <c r="L53" s="1" t="s">
        <v>264</v>
      </c>
      <c r="M53" s="2">
        <v>2400</v>
      </c>
    </row>
    <row r="54" spans="1:15" x14ac:dyDescent="0.25">
      <c r="A54" s="1">
        <v>1980</v>
      </c>
      <c r="B54" s="1" t="s">
        <v>15</v>
      </c>
      <c r="C54" s="1" t="s">
        <v>265</v>
      </c>
      <c r="D54" s="1" t="s">
        <v>134</v>
      </c>
      <c r="E54" s="1" t="s">
        <v>36</v>
      </c>
      <c r="G54" s="1" t="s">
        <v>266</v>
      </c>
      <c r="H54" s="1" t="s">
        <v>267</v>
      </c>
      <c r="I54" s="1" t="s">
        <v>268</v>
      </c>
      <c r="J54" s="3" t="s">
        <v>269</v>
      </c>
      <c r="K54" s="3" t="s">
        <v>270</v>
      </c>
      <c r="L54" s="1" t="s">
        <v>140</v>
      </c>
      <c r="M54" s="2">
        <v>5000</v>
      </c>
    </row>
    <row r="55" spans="1:15" x14ac:dyDescent="0.25">
      <c r="A55" s="1">
        <v>1980</v>
      </c>
      <c r="B55" s="1" t="s">
        <v>15</v>
      </c>
      <c r="C55" s="1" t="s">
        <v>271</v>
      </c>
      <c r="D55" s="1" t="s">
        <v>272</v>
      </c>
      <c r="E55" s="1" t="s">
        <v>36</v>
      </c>
      <c r="G55" s="1" t="s">
        <v>273</v>
      </c>
      <c r="H55" s="1" t="s">
        <v>274</v>
      </c>
      <c r="I55" s="1" t="s">
        <v>275</v>
      </c>
      <c r="J55" s="3" t="s">
        <v>22</v>
      </c>
      <c r="K55" s="3" t="s">
        <v>276</v>
      </c>
      <c r="L55" s="1" t="s">
        <v>219</v>
      </c>
      <c r="M55" s="2">
        <v>7500</v>
      </c>
    </row>
    <row r="56" spans="1:15" x14ac:dyDescent="0.25">
      <c r="A56" s="1">
        <v>1980</v>
      </c>
      <c r="B56" s="1" t="s">
        <v>15</v>
      </c>
      <c r="C56" s="1" t="s">
        <v>277</v>
      </c>
      <c r="D56" s="1" t="s">
        <v>278</v>
      </c>
      <c r="E56" s="1" t="s">
        <v>27</v>
      </c>
      <c r="G56" s="1" t="s">
        <v>279</v>
      </c>
      <c r="H56" s="1" t="s">
        <v>280</v>
      </c>
      <c r="I56" s="1" t="s">
        <v>281</v>
      </c>
      <c r="J56" s="3" t="s">
        <v>22</v>
      </c>
      <c r="K56" s="3" t="s">
        <v>282</v>
      </c>
      <c r="L56" s="1" t="s">
        <v>283</v>
      </c>
      <c r="M56" s="2">
        <v>1900</v>
      </c>
    </row>
    <row r="57" spans="1:15" x14ac:dyDescent="0.25">
      <c r="A57" s="1">
        <v>1980</v>
      </c>
      <c r="B57" s="1" t="s">
        <v>15</v>
      </c>
      <c r="C57" s="1" t="s">
        <v>284</v>
      </c>
      <c r="D57" s="1" t="s">
        <v>285</v>
      </c>
      <c r="E57" s="1" t="s">
        <v>36</v>
      </c>
      <c r="G57" s="1" t="s">
        <v>286</v>
      </c>
      <c r="H57" s="1" t="s">
        <v>287</v>
      </c>
      <c r="I57" s="1" t="s">
        <v>288</v>
      </c>
      <c r="J57" s="3" t="s">
        <v>138</v>
      </c>
      <c r="K57" s="3" t="s">
        <v>289</v>
      </c>
      <c r="L57" s="1" t="s">
        <v>290</v>
      </c>
      <c r="M57" s="2">
        <v>150</v>
      </c>
    </row>
    <row r="58" spans="1:15" x14ac:dyDescent="0.25">
      <c r="A58" s="1">
        <v>1980</v>
      </c>
      <c r="B58" s="1" t="s">
        <v>15</v>
      </c>
      <c r="C58" s="1" t="s">
        <v>291</v>
      </c>
      <c r="D58" s="1" t="s">
        <v>163</v>
      </c>
      <c r="E58" s="1" t="s">
        <v>18</v>
      </c>
      <c r="G58" s="1" t="s">
        <v>292</v>
      </c>
      <c r="H58" s="1" t="s">
        <v>293</v>
      </c>
      <c r="I58" s="1" t="s">
        <v>294</v>
      </c>
      <c r="J58" s="3" t="s">
        <v>22</v>
      </c>
      <c r="K58" s="3" t="s">
        <v>295</v>
      </c>
      <c r="L58" s="1" t="s">
        <v>147</v>
      </c>
      <c r="M58" s="2">
        <v>650</v>
      </c>
    </row>
    <row r="59" spans="1:15" x14ac:dyDescent="0.25">
      <c r="A59" s="1">
        <v>1980</v>
      </c>
      <c r="B59" s="1" t="s">
        <v>15</v>
      </c>
      <c r="C59" s="1" t="s">
        <v>296</v>
      </c>
      <c r="D59" s="1" t="s">
        <v>142</v>
      </c>
      <c r="E59" s="1" t="s">
        <v>18</v>
      </c>
      <c r="G59" s="1" t="s">
        <v>292</v>
      </c>
      <c r="H59" s="1" t="s">
        <v>293</v>
      </c>
      <c r="I59" s="1" t="s">
        <v>294</v>
      </c>
      <c r="J59" s="3" t="s">
        <v>22</v>
      </c>
      <c r="K59" s="3" t="s">
        <v>295</v>
      </c>
      <c r="L59" s="1" t="s">
        <v>147</v>
      </c>
      <c r="M59" s="2">
        <v>500</v>
      </c>
    </row>
    <row r="60" spans="1:15" x14ac:dyDescent="0.25">
      <c r="A60" s="1">
        <v>1980</v>
      </c>
      <c r="B60" s="1" t="s">
        <v>15</v>
      </c>
      <c r="C60" s="1" t="s">
        <v>297</v>
      </c>
      <c r="D60" s="1" t="s">
        <v>173</v>
      </c>
      <c r="E60" s="1" t="s">
        <v>18</v>
      </c>
      <c r="G60" s="1" t="s">
        <v>292</v>
      </c>
      <c r="H60" s="1" t="s">
        <v>293</v>
      </c>
      <c r="I60" s="1" t="s">
        <v>294</v>
      </c>
      <c r="J60" s="3" t="s">
        <v>22</v>
      </c>
      <c r="K60" s="3" t="s">
        <v>295</v>
      </c>
      <c r="L60" s="1" t="s">
        <v>174</v>
      </c>
      <c r="M60" s="2">
        <v>19000</v>
      </c>
    </row>
    <row r="61" spans="1:15" x14ac:dyDescent="0.25">
      <c r="A61" s="1">
        <v>1980</v>
      </c>
      <c r="B61" s="1" t="s">
        <v>15</v>
      </c>
      <c r="C61" s="1" t="s">
        <v>298</v>
      </c>
      <c r="D61" s="1" t="s">
        <v>179</v>
      </c>
      <c r="E61" s="1" t="s">
        <v>18</v>
      </c>
      <c r="G61" s="1" t="s">
        <v>292</v>
      </c>
      <c r="H61" s="1" t="s">
        <v>293</v>
      </c>
      <c r="I61" s="1" t="s">
        <v>294</v>
      </c>
      <c r="J61" s="3" t="s">
        <v>22</v>
      </c>
      <c r="K61" s="3" t="s">
        <v>295</v>
      </c>
      <c r="L61" s="1" t="s">
        <v>180</v>
      </c>
      <c r="M61" s="2">
        <v>1980</v>
      </c>
    </row>
    <row r="62" spans="1:15" x14ac:dyDescent="0.25">
      <c r="A62" s="1">
        <v>1980</v>
      </c>
      <c r="B62" s="1" t="s">
        <v>15</v>
      </c>
      <c r="C62" s="1" t="s">
        <v>299</v>
      </c>
      <c r="D62" s="1" t="s">
        <v>169</v>
      </c>
      <c r="E62" s="1" t="s">
        <v>18</v>
      </c>
      <c r="G62" s="1" t="s">
        <v>300</v>
      </c>
      <c r="H62" s="1" t="s">
        <v>301</v>
      </c>
      <c r="I62" s="1" t="s">
        <v>302</v>
      </c>
      <c r="J62" s="3" t="s">
        <v>22</v>
      </c>
      <c r="K62" s="3" t="s">
        <v>303</v>
      </c>
      <c r="L62" s="1" t="s">
        <v>147</v>
      </c>
      <c r="M62" s="2">
        <v>4000</v>
      </c>
    </row>
    <row r="63" spans="1:15" x14ac:dyDescent="0.25">
      <c r="A63" s="1">
        <v>1980</v>
      </c>
      <c r="B63" s="1" t="s">
        <v>15</v>
      </c>
      <c r="C63" s="1" t="s">
        <v>304</v>
      </c>
      <c r="D63" s="1" t="s">
        <v>305</v>
      </c>
      <c r="E63" s="1" t="s">
        <v>18</v>
      </c>
      <c r="G63" s="1" t="s">
        <v>300</v>
      </c>
      <c r="H63" s="1" t="s">
        <v>301</v>
      </c>
      <c r="I63" s="1" t="s">
        <v>302</v>
      </c>
      <c r="J63" s="3" t="s">
        <v>22</v>
      </c>
      <c r="K63" s="3" t="s">
        <v>303</v>
      </c>
      <c r="L63" s="1" t="s">
        <v>306</v>
      </c>
      <c r="M63" s="2">
        <v>16500</v>
      </c>
      <c r="N63" s="2">
        <f t="shared" si="0"/>
        <v>11046</v>
      </c>
      <c r="O63" s="2">
        <v>27546</v>
      </c>
    </row>
    <row r="64" spans="1:15" x14ac:dyDescent="0.25">
      <c r="A64" s="1">
        <v>1980</v>
      </c>
      <c r="B64" s="1" t="s">
        <v>15</v>
      </c>
      <c r="C64" s="1" t="s">
        <v>307</v>
      </c>
      <c r="D64" s="1" t="s">
        <v>243</v>
      </c>
      <c r="E64" s="1" t="s">
        <v>18</v>
      </c>
      <c r="G64" s="1" t="s">
        <v>300</v>
      </c>
      <c r="H64" s="1" t="s">
        <v>301</v>
      </c>
      <c r="I64" s="1" t="s">
        <v>302</v>
      </c>
      <c r="J64" s="3" t="s">
        <v>22</v>
      </c>
      <c r="K64" s="3" t="s">
        <v>303</v>
      </c>
      <c r="L64" s="1" t="s">
        <v>174</v>
      </c>
      <c r="M64" s="2">
        <v>19500</v>
      </c>
      <c r="N64" s="2">
        <f t="shared" si="0"/>
        <v>27500</v>
      </c>
      <c r="O64" s="2">
        <v>47000</v>
      </c>
    </row>
    <row r="65" spans="1:15" x14ac:dyDescent="0.25">
      <c r="A65" s="1">
        <v>1980</v>
      </c>
      <c r="B65" s="1" t="s">
        <v>15</v>
      </c>
      <c r="C65" s="1" t="s">
        <v>308</v>
      </c>
      <c r="D65" s="1" t="s">
        <v>309</v>
      </c>
      <c r="E65" s="1" t="s">
        <v>36</v>
      </c>
      <c r="G65" s="1" t="s">
        <v>310</v>
      </c>
      <c r="H65" s="1" t="s">
        <v>311</v>
      </c>
      <c r="I65" s="1" t="s">
        <v>312</v>
      </c>
      <c r="J65" s="3" t="s">
        <v>31</v>
      </c>
      <c r="K65" s="3" t="s">
        <v>313</v>
      </c>
      <c r="L65" s="1" t="s">
        <v>314</v>
      </c>
      <c r="M65" s="2">
        <v>300</v>
      </c>
    </row>
    <row r="66" spans="1:15" x14ac:dyDescent="0.25">
      <c r="A66" s="1">
        <v>1980</v>
      </c>
      <c r="B66" s="1" t="s">
        <v>15</v>
      </c>
      <c r="C66" s="1" t="s">
        <v>315</v>
      </c>
      <c r="D66" s="1" t="s">
        <v>316</v>
      </c>
      <c r="E66" s="1" t="s">
        <v>36</v>
      </c>
      <c r="G66" s="1" t="s">
        <v>317</v>
      </c>
      <c r="H66" s="1" t="s">
        <v>318</v>
      </c>
      <c r="I66" s="1" t="s">
        <v>161</v>
      </c>
      <c r="J66" s="3" t="s">
        <v>22</v>
      </c>
      <c r="K66" s="3" t="s">
        <v>186</v>
      </c>
      <c r="L66" s="1" t="s">
        <v>187</v>
      </c>
      <c r="M66" s="2">
        <v>2250</v>
      </c>
    </row>
    <row r="67" spans="1:15" x14ac:dyDescent="0.25">
      <c r="A67" s="1">
        <v>1980</v>
      </c>
      <c r="B67" s="1" t="s">
        <v>15</v>
      </c>
      <c r="C67" s="1" t="s">
        <v>319</v>
      </c>
      <c r="D67" s="1" t="s">
        <v>320</v>
      </c>
      <c r="E67" s="1" t="s">
        <v>36</v>
      </c>
      <c r="G67" s="1" t="s">
        <v>317</v>
      </c>
      <c r="H67" s="1" t="s">
        <v>318</v>
      </c>
      <c r="I67" s="1" t="s">
        <v>161</v>
      </c>
      <c r="J67" s="3" t="s">
        <v>22</v>
      </c>
      <c r="K67" s="3" t="s">
        <v>186</v>
      </c>
      <c r="L67" s="1" t="s">
        <v>187</v>
      </c>
      <c r="M67" s="2">
        <v>2250</v>
      </c>
    </row>
    <row r="68" spans="1:15" x14ac:dyDescent="0.25">
      <c r="A68" s="1">
        <v>1980</v>
      </c>
      <c r="B68" s="1" t="s">
        <v>15</v>
      </c>
      <c r="C68" s="1" t="s">
        <v>321</v>
      </c>
      <c r="D68" s="1" t="s">
        <v>322</v>
      </c>
      <c r="E68" s="1" t="s">
        <v>36</v>
      </c>
      <c r="G68" s="1" t="s">
        <v>317</v>
      </c>
      <c r="H68" s="1" t="s">
        <v>318</v>
      </c>
      <c r="I68" s="1" t="s">
        <v>161</v>
      </c>
      <c r="J68" s="3" t="s">
        <v>22</v>
      </c>
      <c r="K68" s="3" t="s">
        <v>186</v>
      </c>
      <c r="L68" s="1" t="s">
        <v>187</v>
      </c>
      <c r="M68" s="2">
        <v>2250</v>
      </c>
    </row>
    <row r="69" spans="1:15" x14ac:dyDescent="0.25">
      <c r="A69" s="1">
        <v>1980</v>
      </c>
      <c r="B69" s="1" t="s">
        <v>15</v>
      </c>
      <c r="C69" s="1" t="s">
        <v>323</v>
      </c>
      <c r="D69" s="1" t="s">
        <v>324</v>
      </c>
      <c r="E69" s="1" t="s">
        <v>36</v>
      </c>
      <c r="G69" s="1" t="s">
        <v>317</v>
      </c>
      <c r="H69" s="1" t="s">
        <v>318</v>
      </c>
      <c r="I69" s="1" t="s">
        <v>161</v>
      </c>
      <c r="J69" s="3" t="s">
        <v>22</v>
      </c>
      <c r="K69" s="3" t="s">
        <v>186</v>
      </c>
      <c r="L69" s="1" t="s">
        <v>187</v>
      </c>
      <c r="M69" s="2">
        <v>2250</v>
      </c>
    </row>
    <row r="70" spans="1:15" x14ac:dyDescent="0.25">
      <c r="A70" s="1">
        <v>1980</v>
      </c>
      <c r="B70" s="1" t="s">
        <v>15</v>
      </c>
      <c r="C70" s="1" t="s">
        <v>325</v>
      </c>
      <c r="D70" s="1" t="s">
        <v>326</v>
      </c>
      <c r="E70" s="1" t="s">
        <v>36</v>
      </c>
      <c r="G70" s="1" t="s">
        <v>327</v>
      </c>
      <c r="H70" s="1" t="s">
        <v>328</v>
      </c>
      <c r="I70" s="1" t="s">
        <v>185</v>
      </c>
      <c r="J70" s="3" t="s">
        <v>22</v>
      </c>
      <c r="K70" s="3" t="s">
        <v>186</v>
      </c>
      <c r="L70" s="1" t="s">
        <v>329</v>
      </c>
      <c r="M70" s="2">
        <v>7830</v>
      </c>
    </row>
    <row r="71" spans="1:15" x14ac:dyDescent="0.25">
      <c r="A71" s="1">
        <v>1980</v>
      </c>
      <c r="B71" s="1" t="s">
        <v>15</v>
      </c>
      <c r="C71" s="1" t="s">
        <v>330</v>
      </c>
      <c r="D71" s="1" t="s">
        <v>331</v>
      </c>
      <c r="E71" s="1" t="s">
        <v>36</v>
      </c>
      <c r="G71" s="1" t="s">
        <v>332</v>
      </c>
      <c r="H71" s="1" t="s">
        <v>333</v>
      </c>
      <c r="I71" s="1" t="s">
        <v>334</v>
      </c>
      <c r="J71" s="3" t="s">
        <v>22</v>
      </c>
      <c r="K71" s="3" t="s">
        <v>335</v>
      </c>
      <c r="L71" s="1" t="s">
        <v>55</v>
      </c>
      <c r="M71" s="2">
        <v>35000</v>
      </c>
    </row>
    <row r="72" spans="1:15" x14ac:dyDescent="0.25">
      <c r="A72" s="1">
        <v>1980</v>
      </c>
      <c r="B72" s="1" t="s">
        <v>15</v>
      </c>
      <c r="C72" s="1" t="s">
        <v>336</v>
      </c>
      <c r="D72" s="1" t="s">
        <v>337</v>
      </c>
      <c r="E72" s="1" t="s">
        <v>36</v>
      </c>
      <c r="G72" s="1" t="s">
        <v>338</v>
      </c>
      <c r="H72" s="1" t="s">
        <v>339</v>
      </c>
      <c r="I72" s="1" t="s">
        <v>185</v>
      </c>
      <c r="J72" s="3" t="s">
        <v>22</v>
      </c>
      <c r="K72" s="3" t="s">
        <v>186</v>
      </c>
      <c r="L72" s="1" t="s">
        <v>55</v>
      </c>
      <c r="M72" s="2">
        <v>25000</v>
      </c>
    </row>
    <row r="73" spans="1:15" x14ac:dyDescent="0.25">
      <c r="A73" s="1">
        <v>1980</v>
      </c>
      <c r="B73" s="1" t="s">
        <v>15</v>
      </c>
      <c r="C73" s="1" t="s">
        <v>340</v>
      </c>
      <c r="D73" s="1" t="s">
        <v>182</v>
      </c>
      <c r="E73" s="1" t="s">
        <v>36</v>
      </c>
      <c r="G73" s="1" t="s">
        <v>341</v>
      </c>
      <c r="H73" s="1" t="s">
        <v>342</v>
      </c>
      <c r="I73" s="1" t="s">
        <v>343</v>
      </c>
      <c r="J73" s="3" t="s">
        <v>22</v>
      </c>
      <c r="K73" s="3" t="s">
        <v>344</v>
      </c>
      <c r="L73" s="1" t="s">
        <v>345</v>
      </c>
      <c r="M73" s="2">
        <v>5000</v>
      </c>
      <c r="N73" s="2">
        <f t="shared" ref="N73:N130" si="1">O73-M73</f>
        <v>4500</v>
      </c>
      <c r="O73" s="2">
        <v>9500</v>
      </c>
    </row>
    <row r="74" spans="1:15" x14ac:dyDescent="0.25">
      <c r="A74" s="1">
        <v>1980</v>
      </c>
      <c r="B74" s="1" t="s">
        <v>15</v>
      </c>
      <c r="C74" s="1" t="s">
        <v>346</v>
      </c>
      <c r="D74" s="1" t="s">
        <v>182</v>
      </c>
      <c r="E74" s="1" t="s">
        <v>36</v>
      </c>
      <c r="G74" s="1" t="s">
        <v>341</v>
      </c>
      <c r="H74" s="1" t="s">
        <v>342</v>
      </c>
      <c r="I74" s="1" t="s">
        <v>343</v>
      </c>
      <c r="J74" s="3" t="s">
        <v>22</v>
      </c>
      <c r="K74" s="3" t="s">
        <v>344</v>
      </c>
      <c r="L74" s="1" t="s">
        <v>347</v>
      </c>
      <c r="M74" s="2">
        <v>4500</v>
      </c>
    </row>
    <row r="75" spans="1:15" x14ac:dyDescent="0.25">
      <c r="A75" s="1">
        <v>1980</v>
      </c>
      <c r="B75" s="1" t="s">
        <v>15</v>
      </c>
      <c r="C75" s="1" t="s">
        <v>348</v>
      </c>
      <c r="D75" s="1" t="s">
        <v>349</v>
      </c>
      <c r="E75" s="1" t="s">
        <v>36</v>
      </c>
      <c r="G75" s="1" t="s">
        <v>350</v>
      </c>
      <c r="H75" s="1" t="s">
        <v>351</v>
      </c>
      <c r="I75" s="1" t="s">
        <v>53</v>
      </c>
      <c r="J75" s="3" t="s">
        <v>22</v>
      </c>
      <c r="K75" s="3" t="s">
        <v>352</v>
      </c>
      <c r="L75" s="1" t="s">
        <v>219</v>
      </c>
      <c r="M75" s="2">
        <v>6000</v>
      </c>
    </row>
    <row r="76" spans="1:15" x14ac:dyDescent="0.25">
      <c r="A76" s="1">
        <v>1980</v>
      </c>
      <c r="B76" s="1" t="s">
        <v>15</v>
      </c>
      <c r="C76" s="1" t="s">
        <v>353</v>
      </c>
      <c r="D76" s="1" t="s">
        <v>337</v>
      </c>
      <c r="E76" s="1" t="s">
        <v>36</v>
      </c>
      <c r="G76" s="1" t="s">
        <v>354</v>
      </c>
      <c r="H76" s="1" t="s">
        <v>355</v>
      </c>
      <c r="I76" s="1" t="s">
        <v>185</v>
      </c>
      <c r="J76" s="3" t="s">
        <v>22</v>
      </c>
      <c r="K76" s="3" t="s">
        <v>186</v>
      </c>
      <c r="L76" s="1" t="s">
        <v>55</v>
      </c>
      <c r="M76" s="2">
        <v>25000</v>
      </c>
    </row>
    <row r="77" spans="1:15" x14ac:dyDescent="0.25">
      <c r="A77" s="1">
        <v>1980</v>
      </c>
      <c r="B77" s="1" t="s">
        <v>15</v>
      </c>
      <c r="C77" s="1" t="s">
        <v>356</v>
      </c>
      <c r="D77" s="1" t="s">
        <v>357</v>
      </c>
      <c r="E77" s="1" t="s">
        <v>36</v>
      </c>
      <c r="G77" s="1" t="s">
        <v>358</v>
      </c>
      <c r="H77" s="1" t="s">
        <v>359</v>
      </c>
      <c r="I77" s="1" t="s">
        <v>360</v>
      </c>
      <c r="J77" s="3" t="s">
        <v>361</v>
      </c>
      <c r="K77" s="3" t="s">
        <v>362</v>
      </c>
      <c r="L77" s="1" t="s">
        <v>363</v>
      </c>
      <c r="M77" s="2">
        <v>800</v>
      </c>
    </row>
    <row r="78" spans="1:15" x14ac:dyDescent="0.25">
      <c r="A78" s="1">
        <v>1980</v>
      </c>
      <c r="B78" s="1" t="s">
        <v>15</v>
      </c>
      <c r="C78" s="1" t="s">
        <v>364</v>
      </c>
      <c r="D78" s="1" t="s">
        <v>134</v>
      </c>
      <c r="E78" s="1" t="s">
        <v>36</v>
      </c>
      <c r="G78" s="1" t="s">
        <v>358</v>
      </c>
      <c r="H78" s="1" t="s">
        <v>359</v>
      </c>
      <c r="I78" s="1" t="s">
        <v>360</v>
      </c>
      <c r="J78" s="3" t="s">
        <v>361</v>
      </c>
      <c r="K78" s="3" t="s">
        <v>362</v>
      </c>
      <c r="L78" s="1" t="s">
        <v>365</v>
      </c>
      <c r="M78" s="2">
        <v>1000</v>
      </c>
    </row>
    <row r="79" spans="1:15" x14ac:dyDescent="0.25">
      <c r="A79" s="1">
        <v>1980</v>
      </c>
      <c r="B79" s="1" t="s">
        <v>15</v>
      </c>
      <c r="C79" s="1" t="s">
        <v>366</v>
      </c>
      <c r="D79" s="1" t="s">
        <v>285</v>
      </c>
      <c r="E79" s="1" t="s">
        <v>36</v>
      </c>
      <c r="G79" s="1" t="s">
        <v>367</v>
      </c>
      <c r="H79" s="1" t="s">
        <v>368</v>
      </c>
      <c r="I79" s="1" t="s">
        <v>369</v>
      </c>
      <c r="J79" s="3" t="s">
        <v>370</v>
      </c>
      <c r="K79" s="3" t="s">
        <v>371</v>
      </c>
      <c r="L79" s="1" t="s">
        <v>372</v>
      </c>
      <c r="M79" s="2">
        <v>900</v>
      </c>
    </row>
    <row r="80" spans="1:15" x14ac:dyDescent="0.25">
      <c r="A80" s="1">
        <v>1980</v>
      </c>
      <c r="B80" s="1" t="s">
        <v>15</v>
      </c>
      <c r="C80" s="1" t="s">
        <v>373</v>
      </c>
      <c r="D80" s="1" t="s">
        <v>374</v>
      </c>
      <c r="E80" s="1" t="s">
        <v>36</v>
      </c>
      <c r="G80" s="1" t="s">
        <v>375</v>
      </c>
      <c r="H80" s="1" t="s">
        <v>376</v>
      </c>
      <c r="I80" s="1" t="s">
        <v>377</v>
      </c>
      <c r="J80" s="3" t="s">
        <v>22</v>
      </c>
      <c r="K80" s="3" t="s">
        <v>378</v>
      </c>
      <c r="L80" s="1" t="s">
        <v>180</v>
      </c>
      <c r="M80" s="2">
        <v>7000</v>
      </c>
    </row>
    <row r="81" spans="1:15" x14ac:dyDescent="0.25">
      <c r="A81" s="1">
        <v>1980</v>
      </c>
      <c r="B81" s="1" t="s">
        <v>15</v>
      </c>
      <c r="C81" s="1" t="s">
        <v>379</v>
      </c>
      <c r="D81" s="1" t="s">
        <v>380</v>
      </c>
      <c r="E81" s="1" t="s">
        <v>36</v>
      </c>
      <c r="G81" s="1" t="s">
        <v>375</v>
      </c>
      <c r="H81" s="1" t="s">
        <v>376</v>
      </c>
      <c r="I81" s="1" t="s">
        <v>377</v>
      </c>
      <c r="J81" s="3" t="s">
        <v>22</v>
      </c>
      <c r="K81" s="3" t="s">
        <v>378</v>
      </c>
      <c r="L81" s="1" t="s">
        <v>381</v>
      </c>
      <c r="M81" s="2">
        <v>10000</v>
      </c>
    </row>
    <row r="82" spans="1:15" x14ac:dyDescent="0.25">
      <c r="A82" s="1">
        <v>1980</v>
      </c>
      <c r="B82" s="1" t="s">
        <v>15</v>
      </c>
      <c r="C82" s="1" t="s">
        <v>382</v>
      </c>
      <c r="D82" s="1" t="s">
        <v>272</v>
      </c>
      <c r="E82" s="1" t="s">
        <v>27</v>
      </c>
      <c r="G82" s="1" t="s">
        <v>383</v>
      </c>
      <c r="H82" s="1" t="s">
        <v>384</v>
      </c>
      <c r="I82" s="1" t="s">
        <v>385</v>
      </c>
      <c r="J82" s="3" t="s">
        <v>22</v>
      </c>
      <c r="K82" s="3" t="s">
        <v>386</v>
      </c>
      <c r="L82" s="1" t="s">
        <v>219</v>
      </c>
      <c r="M82" s="2">
        <v>4960</v>
      </c>
    </row>
    <row r="83" spans="1:15" x14ac:dyDescent="0.25">
      <c r="A83" s="1">
        <v>1980</v>
      </c>
      <c r="B83" s="1" t="s">
        <v>15</v>
      </c>
      <c r="C83" s="1" t="s">
        <v>387</v>
      </c>
      <c r="D83" s="1" t="s">
        <v>134</v>
      </c>
      <c r="E83" s="1" t="s">
        <v>36</v>
      </c>
      <c r="G83" s="1" t="s">
        <v>388</v>
      </c>
      <c r="H83" s="1" t="s">
        <v>389</v>
      </c>
      <c r="I83" s="1" t="s">
        <v>288</v>
      </c>
      <c r="J83" s="3" t="s">
        <v>138</v>
      </c>
      <c r="K83" s="3" t="s">
        <v>390</v>
      </c>
      <c r="L83" s="1" t="s">
        <v>140</v>
      </c>
      <c r="M83" s="2">
        <v>1500</v>
      </c>
    </row>
    <row r="84" spans="1:15" x14ac:dyDescent="0.25">
      <c r="A84" s="1">
        <v>1980</v>
      </c>
      <c r="B84" s="1" t="s">
        <v>15</v>
      </c>
      <c r="C84" s="1" t="s">
        <v>391</v>
      </c>
      <c r="D84" s="1" t="s">
        <v>392</v>
      </c>
      <c r="E84" s="1" t="s">
        <v>36</v>
      </c>
      <c r="G84" s="1" t="s">
        <v>393</v>
      </c>
      <c r="H84" s="1" t="s">
        <v>394</v>
      </c>
      <c r="I84" s="1" t="s">
        <v>185</v>
      </c>
      <c r="J84" s="3" t="s">
        <v>22</v>
      </c>
      <c r="K84" s="3" t="s">
        <v>23</v>
      </c>
      <c r="L84" s="1" t="s">
        <v>187</v>
      </c>
      <c r="M84" s="2">
        <v>4000</v>
      </c>
    </row>
    <row r="85" spans="1:15" x14ac:dyDescent="0.25">
      <c r="A85" s="1">
        <v>1980</v>
      </c>
      <c r="B85" s="1" t="s">
        <v>15</v>
      </c>
      <c r="C85" s="1" t="s">
        <v>395</v>
      </c>
      <c r="D85" s="1" t="s">
        <v>396</v>
      </c>
      <c r="E85" s="1" t="s">
        <v>36</v>
      </c>
      <c r="G85" s="1" t="s">
        <v>393</v>
      </c>
      <c r="H85" s="1" t="s">
        <v>394</v>
      </c>
      <c r="I85" s="1" t="s">
        <v>185</v>
      </c>
      <c r="J85" s="3" t="s">
        <v>22</v>
      </c>
      <c r="K85" s="3" t="s">
        <v>23</v>
      </c>
      <c r="L85" s="1" t="s">
        <v>397</v>
      </c>
      <c r="M85" s="2">
        <v>4050</v>
      </c>
      <c r="N85" s="2">
        <f t="shared" si="1"/>
        <v>4050</v>
      </c>
      <c r="O85" s="2">
        <v>8100</v>
      </c>
    </row>
    <row r="86" spans="1:15" x14ac:dyDescent="0.25">
      <c r="A86" s="1">
        <v>1980</v>
      </c>
      <c r="B86" s="1" t="s">
        <v>15</v>
      </c>
      <c r="C86" s="1" t="s">
        <v>398</v>
      </c>
      <c r="D86" s="1" t="s">
        <v>392</v>
      </c>
      <c r="E86" s="1" t="s">
        <v>36</v>
      </c>
      <c r="G86" s="1" t="s">
        <v>399</v>
      </c>
      <c r="H86" s="1" t="s">
        <v>400</v>
      </c>
      <c r="I86" s="1" t="s">
        <v>185</v>
      </c>
      <c r="J86" s="3" t="s">
        <v>22</v>
      </c>
      <c r="K86" s="3" t="s">
        <v>23</v>
      </c>
      <c r="L86" s="1" t="s">
        <v>187</v>
      </c>
      <c r="M86" s="2">
        <v>4400</v>
      </c>
    </row>
    <row r="87" spans="1:15" x14ac:dyDescent="0.25">
      <c r="A87" s="1">
        <v>1980</v>
      </c>
      <c r="B87" s="1" t="s">
        <v>15</v>
      </c>
      <c r="C87" s="1" t="s">
        <v>401</v>
      </c>
      <c r="D87" s="1" t="s">
        <v>402</v>
      </c>
      <c r="E87" s="1" t="s">
        <v>36</v>
      </c>
      <c r="G87" s="1" t="s">
        <v>399</v>
      </c>
      <c r="H87" s="1" t="s">
        <v>400</v>
      </c>
      <c r="I87" s="1" t="s">
        <v>185</v>
      </c>
      <c r="J87" s="3" t="s">
        <v>22</v>
      </c>
      <c r="K87" s="3" t="s">
        <v>23</v>
      </c>
      <c r="L87" s="1" t="s">
        <v>403</v>
      </c>
      <c r="M87" s="2">
        <v>7500</v>
      </c>
    </row>
    <row r="88" spans="1:15" x14ac:dyDescent="0.25">
      <c r="A88" s="1">
        <v>1980</v>
      </c>
      <c r="B88" s="1" t="s">
        <v>15</v>
      </c>
      <c r="C88" s="1" t="s">
        <v>404</v>
      </c>
      <c r="D88" s="1" t="s">
        <v>405</v>
      </c>
      <c r="E88" s="1" t="s">
        <v>36</v>
      </c>
      <c r="G88" s="1" t="s">
        <v>399</v>
      </c>
      <c r="H88" s="1" t="s">
        <v>400</v>
      </c>
      <c r="I88" s="1" t="s">
        <v>185</v>
      </c>
      <c r="J88" s="3" t="s">
        <v>22</v>
      </c>
      <c r="K88" s="3" t="s">
        <v>23</v>
      </c>
      <c r="L88" s="1" t="s">
        <v>397</v>
      </c>
      <c r="M88" s="2">
        <v>6000</v>
      </c>
      <c r="N88" s="2">
        <f t="shared" si="1"/>
        <v>6000</v>
      </c>
      <c r="O88" s="2">
        <v>12000</v>
      </c>
    </row>
    <row r="89" spans="1:15" x14ac:dyDescent="0.25">
      <c r="A89" s="1">
        <v>1980</v>
      </c>
      <c r="B89" s="1" t="s">
        <v>15</v>
      </c>
      <c r="C89" s="1" t="s">
        <v>406</v>
      </c>
      <c r="D89" s="1" t="s">
        <v>134</v>
      </c>
      <c r="E89" s="1" t="s">
        <v>36</v>
      </c>
      <c r="G89" s="1" t="s">
        <v>407</v>
      </c>
      <c r="H89" s="1" t="s">
        <v>408</v>
      </c>
      <c r="I89" s="1" t="s">
        <v>409</v>
      </c>
      <c r="J89" s="3" t="s">
        <v>410</v>
      </c>
      <c r="K89" s="3" t="s">
        <v>411</v>
      </c>
      <c r="L89" s="1" t="s">
        <v>412</v>
      </c>
      <c r="M89" s="2">
        <v>250</v>
      </c>
    </row>
    <row r="90" spans="1:15" x14ac:dyDescent="0.25">
      <c r="A90" s="1">
        <v>1980</v>
      </c>
      <c r="B90" s="1" t="s">
        <v>15</v>
      </c>
      <c r="C90" s="1" t="s">
        <v>413</v>
      </c>
      <c r="D90" s="1" t="s">
        <v>414</v>
      </c>
      <c r="E90" s="1" t="s">
        <v>36</v>
      </c>
      <c r="G90" s="1" t="s">
        <v>415</v>
      </c>
      <c r="H90" s="1" t="s">
        <v>416</v>
      </c>
      <c r="I90" s="1" t="s">
        <v>417</v>
      </c>
      <c r="J90" s="3" t="s">
        <v>418</v>
      </c>
      <c r="K90" s="3" t="s">
        <v>419</v>
      </c>
      <c r="L90" s="1" t="s">
        <v>55</v>
      </c>
      <c r="M90" s="2">
        <v>9600</v>
      </c>
    </row>
    <row r="91" spans="1:15" x14ac:dyDescent="0.25">
      <c r="A91" s="1">
        <v>1980</v>
      </c>
      <c r="B91" s="1" t="s">
        <v>15</v>
      </c>
      <c r="C91" s="1" t="s">
        <v>420</v>
      </c>
      <c r="D91" s="1" t="s">
        <v>421</v>
      </c>
      <c r="E91" s="1" t="s">
        <v>36</v>
      </c>
      <c r="G91" s="1" t="s">
        <v>422</v>
      </c>
      <c r="H91" s="1" t="s">
        <v>423</v>
      </c>
      <c r="I91" s="1" t="s">
        <v>161</v>
      </c>
      <c r="J91" s="3" t="s">
        <v>22</v>
      </c>
      <c r="K91" s="3" t="s">
        <v>186</v>
      </c>
      <c r="L91" s="1" t="s">
        <v>424</v>
      </c>
      <c r="M91" s="2">
        <v>24690.720000000001</v>
      </c>
    </row>
    <row r="92" spans="1:15" x14ac:dyDescent="0.25">
      <c r="A92" s="1">
        <v>1980</v>
      </c>
      <c r="B92" s="1" t="s">
        <v>15</v>
      </c>
      <c r="C92" s="1" t="s">
        <v>425</v>
      </c>
      <c r="D92" s="1" t="s">
        <v>426</v>
      </c>
      <c r="E92" s="1" t="s">
        <v>36</v>
      </c>
      <c r="G92" s="1" t="s">
        <v>427</v>
      </c>
      <c r="H92" s="1" t="s">
        <v>428</v>
      </c>
      <c r="I92" s="1" t="s">
        <v>429</v>
      </c>
      <c r="J92" s="3" t="s">
        <v>138</v>
      </c>
      <c r="K92" s="3" t="s">
        <v>430</v>
      </c>
      <c r="L92" s="1" t="s">
        <v>431</v>
      </c>
      <c r="M92" s="2">
        <v>8000</v>
      </c>
    </row>
    <row r="93" spans="1:15" x14ac:dyDescent="0.25">
      <c r="A93" s="1">
        <v>1980</v>
      </c>
      <c r="B93" s="1" t="s">
        <v>15</v>
      </c>
      <c r="C93" s="1" t="s">
        <v>432</v>
      </c>
      <c r="D93" s="1" t="s">
        <v>272</v>
      </c>
      <c r="E93" s="1" t="s">
        <v>27</v>
      </c>
      <c r="G93" s="1" t="s">
        <v>433</v>
      </c>
      <c r="H93" s="1" t="s">
        <v>434</v>
      </c>
      <c r="I93" s="1" t="s">
        <v>185</v>
      </c>
      <c r="J93" s="3" t="s">
        <v>22</v>
      </c>
      <c r="K93" s="3" t="s">
        <v>186</v>
      </c>
      <c r="L93" s="1" t="s">
        <v>219</v>
      </c>
      <c r="M93" s="2">
        <v>7500</v>
      </c>
    </row>
    <row r="94" spans="1:15" x14ac:dyDescent="0.25">
      <c r="A94" s="1">
        <v>1980</v>
      </c>
      <c r="B94" s="1" t="s">
        <v>15</v>
      </c>
      <c r="C94" s="1" t="s">
        <v>435</v>
      </c>
      <c r="D94" s="1" t="s">
        <v>436</v>
      </c>
      <c r="E94" s="1" t="s">
        <v>36</v>
      </c>
      <c r="G94" s="1" t="s">
        <v>367</v>
      </c>
      <c r="H94" s="1" t="s">
        <v>368</v>
      </c>
      <c r="I94" s="1" t="s">
        <v>369</v>
      </c>
      <c r="J94" s="3" t="s">
        <v>370</v>
      </c>
      <c r="K94" s="3" t="s">
        <v>371</v>
      </c>
      <c r="L94" s="1" t="s">
        <v>55</v>
      </c>
      <c r="M94" s="2">
        <v>9290</v>
      </c>
    </row>
    <row r="95" spans="1:15" x14ac:dyDescent="0.25">
      <c r="A95" s="1">
        <v>1980</v>
      </c>
      <c r="B95" s="1" t="s">
        <v>15</v>
      </c>
      <c r="C95" s="1" t="s">
        <v>437</v>
      </c>
      <c r="D95" s="1" t="s">
        <v>438</v>
      </c>
      <c r="E95" s="1" t="s">
        <v>36</v>
      </c>
      <c r="G95" s="1" t="s">
        <v>439</v>
      </c>
      <c r="H95" s="1" t="s">
        <v>440</v>
      </c>
      <c r="I95" s="1" t="s">
        <v>161</v>
      </c>
      <c r="J95" s="3" t="s">
        <v>22</v>
      </c>
      <c r="K95" s="3" t="s">
        <v>23</v>
      </c>
      <c r="L95" s="1" t="s">
        <v>55</v>
      </c>
      <c r="M95" s="2">
        <v>4200</v>
      </c>
    </row>
    <row r="96" spans="1:15" x14ac:dyDescent="0.25">
      <c r="A96" s="1">
        <v>1980</v>
      </c>
      <c r="B96" s="1" t="s">
        <v>15</v>
      </c>
      <c r="C96" s="1" t="s">
        <v>441</v>
      </c>
      <c r="D96" s="1" t="s">
        <v>442</v>
      </c>
      <c r="E96" s="1" t="s">
        <v>36</v>
      </c>
      <c r="G96" s="1" t="s">
        <v>439</v>
      </c>
      <c r="H96" s="1" t="s">
        <v>440</v>
      </c>
      <c r="I96" s="1" t="s">
        <v>161</v>
      </c>
      <c r="J96" s="3" t="s">
        <v>22</v>
      </c>
      <c r="K96" s="3" t="s">
        <v>23</v>
      </c>
      <c r="L96" s="1" t="s">
        <v>55</v>
      </c>
      <c r="M96" s="2">
        <v>6375</v>
      </c>
      <c r="N96" s="2">
        <f t="shared" si="1"/>
        <v>3000</v>
      </c>
      <c r="O96" s="2">
        <v>9375</v>
      </c>
    </row>
    <row r="97" spans="1:15" x14ac:dyDescent="0.25">
      <c r="A97" s="1">
        <v>1980</v>
      </c>
      <c r="B97" s="1" t="s">
        <v>15</v>
      </c>
      <c r="C97" s="1" t="s">
        <v>443</v>
      </c>
      <c r="D97" s="1" t="s">
        <v>444</v>
      </c>
      <c r="E97" s="1" t="s">
        <v>36</v>
      </c>
      <c r="G97" s="1" t="s">
        <v>445</v>
      </c>
      <c r="H97" s="1" t="s">
        <v>446</v>
      </c>
      <c r="I97" s="1" t="s">
        <v>447</v>
      </c>
      <c r="J97" s="3" t="s">
        <v>448</v>
      </c>
      <c r="K97" s="3" t="s">
        <v>449</v>
      </c>
      <c r="L97" s="1" t="s">
        <v>450</v>
      </c>
      <c r="M97" s="2">
        <v>6750</v>
      </c>
    </row>
    <row r="98" spans="1:15" x14ac:dyDescent="0.25">
      <c r="A98" s="1">
        <v>1980</v>
      </c>
      <c r="B98" s="1" t="s">
        <v>15</v>
      </c>
      <c r="C98" s="1" t="s">
        <v>451</v>
      </c>
      <c r="D98" s="1" t="s">
        <v>452</v>
      </c>
      <c r="E98" s="1" t="s">
        <v>27</v>
      </c>
      <c r="G98" s="1" t="s">
        <v>453</v>
      </c>
      <c r="H98" s="1" t="s">
        <v>454</v>
      </c>
      <c r="I98" s="1" t="s">
        <v>232</v>
      </c>
      <c r="J98" s="3" t="s">
        <v>22</v>
      </c>
      <c r="K98" s="3" t="s">
        <v>455</v>
      </c>
      <c r="L98" s="1" t="s">
        <v>55</v>
      </c>
      <c r="M98" s="2">
        <v>15000</v>
      </c>
    </row>
    <row r="99" spans="1:15" x14ac:dyDescent="0.25">
      <c r="A99" s="1">
        <v>1980</v>
      </c>
      <c r="B99" s="1" t="s">
        <v>15</v>
      </c>
      <c r="C99" s="1" t="s">
        <v>456</v>
      </c>
      <c r="D99" s="1" t="s">
        <v>457</v>
      </c>
      <c r="E99" s="1" t="s">
        <v>36</v>
      </c>
      <c r="G99" s="1" t="s">
        <v>458</v>
      </c>
      <c r="H99" s="1" t="s">
        <v>459</v>
      </c>
      <c r="I99" s="1" t="s">
        <v>185</v>
      </c>
      <c r="J99" s="3" t="s">
        <v>22</v>
      </c>
      <c r="K99" s="3" t="s">
        <v>460</v>
      </c>
      <c r="L99" s="1" t="s">
        <v>461</v>
      </c>
      <c r="M99" s="2">
        <v>19000</v>
      </c>
    </row>
    <row r="100" spans="1:15" x14ac:dyDescent="0.25">
      <c r="A100" s="1">
        <v>1980</v>
      </c>
      <c r="B100" s="1" t="s">
        <v>15</v>
      </c>
      <c r="C100" s="1" t="s">
        <v>462</v>
      </c>
      <c r="D100" s="1" t="s">
        <v>157</v>
      </c>
      <c r="E100" s="1" t="s">
        <v>36</v>
      </c>
      <c r="G100" s="1" t="s">
        <v>463</v>
      </c>
      <c r="H100" s="1" t="s">
        <v>464</v>
      </c>
      <c r="I100" s="1" t="s">
        <v>465</v>
      </c>
      <c r="J100" s="3" t="s">
        <v>239</v>
      </c>
      <c r="K100" s="3" t="s">
        <v>240</v>
      </c>
      <c r="L100" s="1" t="s">
        <v>241</v>
      </c>
      <c r="M100" s="2">
        <v>250</v>
      </c>
    </row>
    <row r="101" spans="1:15" x14ac:dyDescent="0.25">
      <c r="A101" s="1">
        <v>1980</v>
      </c>
      <c r="B101" s="1" t="s">
        <v>15</v>
      </c>
      <c r="C101" s="1" t="s">
        <v>466</v>
      </c>
      <c r="D101" s="1" t="s">
        <v>173</v>
      </c>
      <c r="E101" s="1" t="s">
        <v>18</v>
      </c>
      <c r="G101" s="1" t="s">
        <v>467</v>
      </c>
      <c r="H101" s="1" t="s">
        <v>468</v>
      </c>
      <c r="I101" s="1" t="s">
        <v>469</v>
      </c>
      <c r="J101" s="3" t="s">
        <v>22</v>
      </c>
      <c r="K101" s="3" t="s">
        <v>470</v>
      </c>
      <c r="L101" s="1" t="s">
        <v>174</v>
      </c>
      <c r="M101" s="2">
        <v>19000</v>
      </c>
      <c r="N101" s="2">
        <f t="shared" si="1"/>
        <v>10000</v>
      </c>
      <c r="O101" s="2">
        <v>29000</v>
      </c>
    </row>
    <row r="102" spans="1:15" x14ac:dyDescent="0.25">
      <c r="A102" s="1">
        <v>1980</v>
      </c>
      <c r="B102" s="1" t="s">
        <v>15</v>
      </c>
      <c r="C102" s="1" t="s">
        <v>471</v>
      </c>
      <c r="D102" s="1" t="s">
        <v>163</v>
      </c>
      <c r="E102" s="1" t="s">
        <v>18</v>
      </c>
      <c r="G102" s="1" t="s">
        <v>472</v>
      </c>
      <c r="H102" s="1" t="s">
        <v>245</v>
      </c>
      <c r="I102" s="1" t="s">
        <v>473</v>
      </c>
      <c r="J102" s="3" t="s">
        <v>22</v>
      </c>
      <c r="K102" s="3" t="s">
        <v>247</v>
      </c>
      <c r="L102" s="1" t="s">
        <v>147</v>
      </c>
      <c r="M102" s="2">
        <v>650</v>
      </c>
    </row>
    <row r="103" spans="1:15" x14ac:dyDescent="0.25">
      <c r="A103" s="1">
        <v>1980</v>
      </c>
      <c r="B103" s="1" t="s">
        <v>15</v>
      </c>
      <c r="C103" s="1" t="s">
        <v>474</v>
      </c>
      <c r="D103" s="1" t="s">
        <v>173</v>
      </c>
      <c r="E103" s="1" t="s">
        <v>18</v>
      </c>
      <c r="G103" s="1" t="s">
        <v>472</v>
      </c>
      <c r="H103" s="1" t="s">
        <v>245</v>
      </c>
      <c r="I103" s="1" t="s">
        <v>473</v>
      </c>
      <c r="J103" s="3" t="s">
        <v>22</v>
      </c>
      <c r="K103" s="3" t="s">
        <v>247</v>
      </c>
      <c r="L103" s="1" t="s">
        <v>174</v>
      </c>
      <c r="M103" s="2">
        <v>10500</v>
      </c>
    </row>
    <row r="104" spans="1:15" x14ac:dyDescent="0.25">
      <c r="A104" s="1">
        <v>1980</v>
      </c>
      <c r="B104" s="1" t="s">
        <v>15</v>
      </c>
      <c r="C104" s="1" t="s">
        <v>475</v>
      </c>
      <c r="D104" s="1" t="s">
        <v>476</v>
      </c>
      <c r="E104" s="1" t="s">
        <v>477</v>
      </c>
      <c r="G104" s="1" t="s">
        <v>478</v>
      </c>
      <c r="H104" s="1" t="s">
        <v>479</v>
      </c>
      <c r="I104" s="1" t="s">
        <v>232</v>
      </c>
      <c r="J104" s="3" t="s">
        <v>22</v>
      </c>
      <c r="K104" s="3" t="s">
        <v>480</v>
      </c>
      <c r="L104" s="1" t="s">
        <v>481</v>
      </c>
      <c r="M104" s="2">
        <v>2726</v>
      </c>
    </row>
    <row r="105" spans="1:15" x14ac:dyDescent="0.25">
      <c r="A105" s="1">
        <v>1980</v>
      </c>
      <c r="B105" s="1" t="s">
        <v>15</v>
      </c>
      <c r="C105" s="1" t="s">
        <v>482</v>
      </c>
      <c r="D105" s="1" t="s">
        <v>173</v>
      </c>
      <c r="E105" s="1" t="s">
        <v>18</v>
      </c>
      <c r="G105" s="1" t="s">
        <v>483</v>
      </c>
      <c r="H105" s="1" t="s">
        <v>484</v>
      </c>
      <c r="I105" s="1" t="s">
        <v>185</v>
      </c>
      <c r="J105" s="3" t="s">
        <v>22</v>
      </c>
      <c r="K105" s="3" t="s">
        <v>23</v>
      </c>
      <c r="L105" s="1" t="s">
        <v>485</v>
      </c>
      <c r="M105" s="2">
        <v>11000</v>
      </c>
      <c r="N105" s="2">
        <f t="shared" si="1"/>
        <v>10000</v>
      </c>
      <c r="O105" s="2">
        <v>21000</v>
      </c>
    </row>
    <row r="106" spans="1:15" x14ac:dyDescent="0.25">
      <c r="A106" s="1">
        <v>1980</v>
      </c>
      <c r="B106" s="1" t="s">
        <v>15</v>
      </c>
      <c r="C106" s="1" t="s">
        <v>486</v>
      </c>
      <c r="D106" s="1" t="s">
        <v>169</v>
      </c>
      <c r="E106" s="1" t="s">
        <v>18</v>
      </c>
      <c r="G106" s="1" t="s">
        <v>483</v>
      </c>
      <c r="H106" s="1" t="s">
        <v>484</v>
      </c>
      <c r="I106" s="1" t="s">
        <v>185</v>
      </c>
      <c r="J106" s="3" t="s">
        <v>22</v>
      </c>
      <c r="K106" s="3" t="s">
        <v>23</v>
      </c>
      <c r="L106" s="1" t="s">
        <v>147</v>
      </c>
      <c r="M106" s="2">
        <v>1000</v>
      </c>
    </row>
    <row r="107" spans="1:15" x14ac:dyDescent="0.25">
      <c r="A107" s="1">
        <v>1980</v>
      </c>
      <c r="B107" s="1" t="s">
        <v>15</v>
      </c>
      <c r="C107" s="1" t="s">
        <v>487</v>
      </c>
      <c r="D107" s="1" t="s">
        <v>488</v>
      </c>
      <c r="E107" s="1" t="s">
        <v>36</v>
      </c>
      <c r="G107" s="1" t="s">
        <v>489</v>
      </c>
      <c r="H107" s="1" t="s">
        <v>490</v>
      </c>
      <c r="I107" s="1" t="s">
        <v>232</v>
      </c>
      <c r="J107" s="3" t="s">
        <v>491</v>
      </c>
      <c r="K107" s="3" t="s">
        <v>492</v>
      </c>
      <c r="L107" s="1" t="s">
        <v>450</v>
      </c>
      <c r="M107" s="2">
        <v>650</v>
      </c>
    </row>
    <row r="108" spans="1:15" x14ac:dyDescent="0.25">
      <c r="A108" s="1">
        <v>1980</v>
      </c>
      <c r="B108" s="1" t="s">
        <v>15</v>
      </c>
      <c r="C108" s="1" t="s">
        <v>493</v>
      </c>
      <c r="D108" s="1" t="s">
        <v>494</v>
      </c>
      <c r="E108" s="1" t="s">
        <v>36</v>
      </c>
      <c r="G108" s="1" t="s">
        <v>495</v>
      </c>
      <c r="H108" s="1" t="s">
        <v>496</v>
      </c>
      <c r="I108" s="1" t="s">
        <v>497</v>
      </c>
      <c r="J108" s="3" t="s">
        <v>498</v>
      </c>
      <c r="K108" s="3" t="s">
        <v>499</v>
      </c>
      <c r="L108" s="1" t="s">
        <v>500</v>
      </c>
      <c r="M108" s="2">
        <v>16080</v>
      </c>
    </row>
    <row r="109" spans="1:15" x14ac:dyDescent="0.25">
      <c r="A109" s="1">
        <v>1980</v>
      </c>
      <c r="B109" s="1" t="s">
        <v>15</v>
      </c>
      <c r="C109" s="1" t="s">
        <v>501</v>
      </c>
      <c r="D109" s="1" t="s">
        <v>502</v>
      </c>
      <c r="E109" s="1" t="s">
        <v>36</v>
      </c>
      <c r="G109" s="1" t="s">
        <v>503</v>
      </c>
      <c r="H109" s="1" t="s">
        <v>504</v>
      </c>
      <c r="I109" s="1" t="s">
        <v>505</v>
      </c>
      <c r="J109" s="3" t="s">
        <v>506</v>
      </c>
      <c r="K109" s="3" t="s">
        <v>507</v>
      </c>
      <c r="L109" s="1" t="s">
        <v>114</v>
      </c>
      <c r="M109" s="2">
        <v>89600</v>
      </c>
    </row>
    <row r="110" spans="1:15" x14ac:dyDescent="0.25">
      <c r="A110" s="1">
        <v>1980</v>
      </c>
      <c r="B110" s="1" t="s">
        <v>15</v>
      </c>
      <c r="C110" s="1" t="s">
        <v>508</v>
      </c>
      <c r="D110" s="1" t="s">
        <v>509</v>
      </c>
      <c r="E110" s="1" t="s">
        <v>36</v>
      </c>
      <c r="G110" s="1" t="s">
        <v>510</v>
      </c>
      <c r="H110" s="1" t="s">
        <v>511</v>
      </c>
      <c r="I110" s="1" t="s">
        <v>161</v>
      </c>
      <c r="J110" s="3" t="s">
        <v>22</v>
      </c>
      <c r="K110" s="3" t="s">
        <v>186</v>
      </c>
      <c r="L110" s="1" t="s">
        <v>512</v>
      </c>
      <c r="M110" s="2">
        <v>10000</v>
      </c>
    </row>
    <row r="111" spans="1:15" x14ac:dyDescent="0.25">
      <c r="A111" s="1">
        <v>1980</v>
      </c>
      <c r="B111" s="1" t="s">
        <v>15</v>
      </c>
      <c r="C111" s="1" t="s">
        <v>513</v>
      </c>
      <c r="D111" s="1" t="s">
        <v>173</v>
      </c>
      <c r="E111" s="1" t="s">
        <v>18</v>
      </c>
      <c r="G111" s="1" t="s">
        <v>514</v>
      </c>
      <c r="H111" s="1" t="s">
        <v>515</v>
      </c>
      <c r="I111" s="1" t="s">
        <v>516</v>
      </c>
      <c r="J111" s="3" t="s">
        <v>22</v>
      </c>
      <c r="K111" s="3" t="s">
        <v>517</v>
      </c>
      <c r="L111" s="1" t="s">
        <v>174</v>
      </c>
      <c r="M111" s="2">
        <v>15500</v>
      </c>
      <c r="N111" s="2">
        <f t="shared" si="1"/>
        <v>10000</v>
      </c>
      <c r="O111" s="2">
        <v>25500</v>
      </c>
    </row>
    <row r="112" spans="1:15" x14ac:dyDescent="0.25">
      <c r="A112" s="1">
        <v>1980</v>
      </c>
      <c r="B112" s="1" t="s">
        <v>15</v>
      </c>
      <c r="C112" s="1" t="s">
        <v>518</v>
      </c>
      <c r="D112" s="1" t="s">
        <v>519</v>
      </c>
      <c r="E112" s="1" t="s">
        <v>36</v>
      </c>
      <c r="G112" s="1" t="s">
        <v>520</v>
      </c>
      <c r="H112" s="1" t="s">
        <v>521</v>
      </c>
      <c r="I112" s="1" t="s">
        <v>53</v>
      </c>
      <c r="J112" s="3" t="s">
        <v>22</v>
      </c>
      <c r="K112" s="3" t="s">
        <v>352</v>
      </c>
      <c r="L112" s="1" t="s">
        <v>522</v>
      </c>
      <c r="M112" s="2">
        <v>4320</v>
      </c>
    </row>
    <row r="113" spans="1:13" x14ac:dyDescent="0.25">
      <c r="A113" s="1">
        <v>1980</v>
      </c>
      <c r="B113" s="1" t="s">
        <v>15</v>
      </c>
      <c r="C113" s="1" t="s">
        <v>523</v>
      </c>
      <c r="D113" s="1" t="s">
        <v>524</v>
      </c>
      <c r="E113" s="1" t="s">
        <v>36</v>
      </c>
      <c r="G113" s="1" t="s">
        <v>520</v>
      </c>
      <c r="H113" s="1" t="s">
        <v>521</v>
      </c>
      <c r="I113" s="1" t="s">
        <v>53</v>
      </c>
      <c r="J113" s="3" t="s">
        <v>22</v>
      </c>
      <c r="K113" s="3" t="s">
        <v>352</v>
      </c>
      <c r="L113" s="1" t="s">
        <v>525</v>
      </c>
      <c r="M113" s="2">
        <v>17280</v>
      </c>
    </row>
    <row r="114" spans="1:13" x14ac:dyDescent="0.25">
      <c r="A114" s="1">
        <v>1980</v>
      </c>
      <c r="B114" s="1" t="s">
        <v>15</v>
      </c>
      <c r="C114" s="1" t="s">
        <v>526</v>
      </c>
      <c r="D114" s="1" t="s">
        <v>163</v>
      </c>
      <c r="E114" s="1" t="s">
        <v>18</v>
      </c>
      <c r="G114" s="1" t="s">
        <v>527</v>
      </c>
      <c r="H114" s="1" t="s">
        <v>528</v>
      </c>
      <c r="I114" s="1" t="s">
        <v>161</v>
      </c>
      <c r="J114" s="3" t="s">
        <v>22</v>
      </c>
      <c r="K114" s="3" t="s">
        <v>186</v>
      </c>
      <c r="L114" s="1" t="s">
        <v>147</v>
      </c>
      <c r="M114" s="2">
        <v>9000</v>
      </c>
    </row>
    <row r="115" spans="1:13" x14ac:dyDescent="0.25">
      <c r="A115" s="1">
        <v>1980</v>
      </c>
      <c r="B115" s="1" t="s">
        <v>15</v>
      </c>
      <c r="C115" s="1" t="s">
        <v>529</v>
      </c>
      <c r="D115" s="1" t="s">
        <v>169</v>
      </c>
      <c r="E115" s="1" t="s">
        <v>18</v>
      </c>
      <c r="G115" s="1" t="s">
        <v>527</v>
      </c>
      <c r="H115" s="1" t="s">
        <v>528</v>
      </c>
      <c r="I115" s="1" t="s">
        <v>161</v>
      </c>
      <c r="J115" s="3" t="s">
        <v>22</v>
      </c>
      <c r="K115" s="3" t="s">
        <v>186</v>
      </c>
      <c r="L115" s="1" t="s">
        <v>147</v>
      </c>
      <c r="M115" s="2">
        <v>7500</v>
      </c>
    </row>
    <row r="116" spans="1:13" x14ac:dyDescent="0.25">
      <c r="A116" s="1">
        <v>1980</v>
      </c>
      <c r="B116" s="1" t="s">
        <v>15</v>
      </c>
      <c r="C116" s="1" t="s">
        <v>530</v>
      </c>
      <c r="D116" s="1" t="s">
        <v>531</v>
      </c>
      <c r="E116" s="1" t="s">
        <v>18</v>
      </c>
      <c r="G116" s="1" t="s">
        <v>527</v>
      </c>
      <c r="H116" s="1" t="s">
        <v>528</v>
      </c>
      <c r="I116" s="1" t="s">
        <v>161</v>
      </c>
      <c r="J116" s="3" t="s">
        <v>22</v>
      </c>
      <c r="K116" s="3" t="s">
        <v>186</v>
      </c>
      <c r="L116" s="1" t="s">
        <v>219</v>
      </c>
      <c r="M116" s="2">
        <v>13315</v>
      </c>
    </row>
    <row r="117" spans="1:13" x14ac:dyDescent="0.25">
      <c r="A117" s="1">
        <v>1980</v>
      </c>
      <c r="B117" s="1" t="s">
        <v>15</v>
      </c>
      <c r="C117" s="1" t="s">
        <v>532</v>
      </c>
      <c r="D117" s="1" t="s">
        <v>173</v>
      </c>
      <c r="E117" s="1" t="s">
        <v>18</v>
      </c>
      <c r="G117" s="1" t="s">
        <v>527</v>
      </c>
      <c r="H117" s="1" t="s">
        <v>528</v>
      </c>
      <c r="I117" s="1" t="s">
        <v>161</v>
      </c>
      <c r="J117" s="3" t="s">
        <v>22</v>
      </c>
      <c r="K117" s="3" t="s">
        <v>186</v>
      </c>
      <c r="L117" s="1" t="s">
        <v>174</v>
      </c>
      <c r="M117" s="2">
        <v>47500</v>
      </c>
    </row>
    <row r="118" spans="1:13" x14ac:dyDescent="0.25">
      <c r="A118" s="1">
        <v>1980</v>
      </c>
      <c r="B118" s="1" t="s">
        <v>15</v>
      </c>
      <c r="C118" s="1" t="s">
        <v>533</v>
      </c>
      <c r="D118" s="1" t="s">
        <v>534</v>
      </c>
      <c r="E118" s="1" t="s">
        <v>18</v>
      </c>
      <c r="G118" s="1" t="s">
        <v>527</v>
      </c>
      <c r="H118" s="1" t="s">
        <v>528</v>
      </c>
      <c r="I118" s="1" t="s">
        <v>161</v>
      </c>
      <c r="J118" s="3" t="s">
        <v>22</v>
      </c>
      <c r="K118" s="3" t="s">
        <v>186</v>
      </c>
      <c r="L118" s="1" t="s">
        <v>512</v>
      </c>
      <c r="M118" s="2">
        <v>5050</v>
      </c>
    </row>
    <row r="119" spans="1:13" x14ac:dyDescent="0.25">
      <c r="A119" s="1">
        <v>1980</v>
      </c>
      <c r="B119" s="1" t="s">
        <v>15</v>
      </c>
      <c r="C119" s="1" t="s">
        <v>535</v>
      </c>
      <c r="D119" s="1" t="s">
        <v>179</v>
      </c>
      <c r="E119" s="1" t="s">
        <v>18</v>
      </c>
      <c r="G119" s="1" t="s">
        <v>527</v>
      </c>
      <c r="H119" s="1" t="s">
        <v>528</v>
      </c>
      <c r="I119" s="1" t="s">
        <v>161</v>
      </c>
      <c r="J119" s="3" t="s">
        <v>22</v>
      </c>
      <c r="K119" s="3" t="s">
        <v>186</v>
      </c>
      <c r="L119" s="1" t="s">
        <v>180</v>
      </c>
      <c r="M119" s="2">
        <v>23760</v>
      </c>
    </row>
    <row r="120" spans="1:13" x14ac:dyDescent="0.25">
      <c r="A120" s="1">
        <v>1980</v>
      </c>
      <c r="B120" s="1" t="s">
        <v>15</v>
      </c>
      <c r="C120" s="1" t="s">
        <v>536</v>
      </c>
      <c r="D120" s="1" t="s">
        <v>357</v>
      </c>
      <c r="E120" s="1" t="s">
        <v>36</v>
      </c>
      <c r="G120" s="1" t="s">
        <v>537</v>
      </c>
      <c r="H120" s="1" t="s">
        <v>538</v>
      </c>
      <c r="I120" s="1" t="s">
        <v>539</v>
      </c>
      <c r="J120" s="3" t="s">
        <v>225</v>
      </c>
      <c r="K120" s="3" t="s">
        <v>540</v>
      </c>
      <c r="L120" s="1" t="s">
        <v>541</v>
      </c>
      <c r="M120" s="2">
        <v>400</v>
      </c>
    </row>
    <row r="121" spans="1:13" x14ac:dyDescent="0.25">
      <c r="A121" s="1">
        <v>1980</v>
      </c>
      <c r="B121" s="1" t="s">
        <v>15</v>
      </c>
      <c r="C121" s="1" t="s">
        <v>543</v>
      </c>
      <c r="D121" s="1" t="s">
        <v>544</v>
      </c>
      <c r="E121" s="1" t="s">
        <v>36</v>
      </c>
      <c r="G121" s="1" t="s">
        <v>545</v>
      </c>
      <c r="H121" s="1" t="s">
        <v>546</v>
      </c>
      <c r="I121" s="1" t="s">
        <v>542</v>
      </c>
      <c r="J121" s="3" t="s">
        <v>22</v>
      </c>
      <c r="K121" s="3" t="s">
        <v>54</v>
      </c>
      <c r="L121" s="1" t="s">
        <v>55</v>
      </c>
      <c r="M121" s="2">
        <v>2400</v>
      </c>
    </row>
    <row r="122" spans="1:13" x14ac:dyDescent="0.25">
      <c r="A122" s="1">
        <v>1980</v>
      </c>
      <c r="B122" s="1" t="s">
        <v>15</v>
      </c>
      <c r="C122" s="1" t="s">
        <v>547</v>
      </c>
      <c r="D122" s="1" t="s">
        <v>548</v>
      </c>
      <c r="E122" s="1" t="s">
        <v>36</v>
      </c>
      <c r="G122" s="1" t="s">
        <v>549</v>
      </c>
      <c r="H122" s="1" t="s">
        <v>550</v>
      </c>
      <c r="I122" s="1" t="s">
        <v>161</v>
      </c>
      <c r="J122" s="3" t="s">
        <v>22</v>
      </c>
      <c r="K122" s="3" t="s">
        <v>23</v>
      </c>
      <c r="L122" s="1" t="s">
        <v>55</v>
      </c>
      <c r="M122" s="2">
        <v>369</v>
      </c>
    </row>
    <row r="123" spans="1:13" x14ac:dyDescent="0.25">
      <c r="A123" s="1">
        <v>1980</v>
      </c>
      <c r="B123" s="1" t="s">
        <v>15</v>
      </c>
      <c r="C123" s="1" t="s">
        <v>551</v>
      </c>
      <c r="D123" s="1" t="s">
        <v>552</v>
      </c>
      <c r="E123" s="1" t="s">
        <v>36</v>
      </c>
      <c r="G123" s="1" t="s">
        <v>553</v>
      </c>
      <c r="H123" s="1" t="s">
        <v>554</v>
      </c>
      <c r="I123" s="1" t="s">
        <v>555</v>
      </c>
      <c r="J123" s="3" t="s">
        <v>22</v>
      </c>
      <c r="K123" s="3" t="s">
        <v>556</v>
      </c>
      <c r="L123" s="1" t="s">
        <v>557</v>
      </c>
      <c r="M123" s="2">
        <v>3000</v>
      </c>
    </row>
    <row r="124" spans="1:13" x14ac:dyDescent="0.25">
      <c r="A124" s="1">
        <v>1980</v>
      </c>
      <c r="B124" s="1" t="s">
        <v>15</v>
      </c>
      <c r="C124" s="1" t="s">
        <v>558</v>
      </c>
      <c r="D124" s="1" t="s">
        <v>559</v>
      </c>
      <c r="E124" s="1" t="s">
        <v>36</v>
      </c>
      <c r="G124" s="1" t="s">
        <v>560</v>
      </c>
      <c r="H124" s="1" t="s">
        <v>561</v>
      </c>
      <c r="I124" s="1" t="s">
        <v>53</v>
      </c>
      <c r="J124" s="3" t="s">
        <v>22</v>
      </c>
      <c r="K124" s="3" t="s">
        <v>54</v>
      </c>
      <c r="L124" s="1" t="s">
        <v>55</v>
      </c>
      <c r="M124" s="2">
        <v>13000</v>
      </c>
    </row>
    <row r="125" spans="1:13" x14ac:dyDescent="0.25">
      <c r="A125" s="1">
        <v>1980</v>
      </c>
      <c r="B125" s="1" t="s">
        <v>15</v>
      </c>
      <c r="C125" s="1" t="s">
        <v>562</v>
      </c>
      <c r="D125" s="1" t="s">
        <v>563</v>
      </c>
      <c r="E125" s="1" t="s">
        <v>36</v>
      </c>
      <c r="G125" s="1" t="s">
        <v>564</v>
      </c>
      <c r="H125" s="1" t="s">
        <v>565</v>
      </c>
      <c r="I125" s="1" t="s">
        <v>53</v>
      </c>
      <c r="J125" s="3" t="s">
        <v>22</v>
      </c>
      <c r="K125" s="3" t="s">
        <v>352</v>
      </c>
      <c r="L125" s="1" t="s">
        <v>566</v>
      </c>
      <c r="M125" s="2">
        <v>21000</v>
      </c>
    </row>
    <row r="126" spans="1:13" x14ac:dyDescent="0.25">
      <c r="A126" s="1">
        <v>1980</v>
      </c>
      <c r="B126" s="1" t="s">
        <v>15</v>
      </c>
      <c r="C126" s="1" t="s">
        <v>567</v>
      </c>
      <c r="D126" s="1" t="s">
        <v>134</v>
      </c>
      <c r="E126" s="1" t="s">
        <v>36</v>
      </c>
      <c r="G126" s="1" t="s">
        <v>537</v>
      </c>
      <c r="H126" s="1" t="s">
        <v>538</v>
      </c>
      <c r="I126" s="1" t="s">
        <v>539</v>
      </c>
      <c r="J126" s="3" t="s">
        <v>225</v>
      </c>
      <c r="K126" s="3" t="s">
        <v>540</v>
      </c>
      <c r="L126" s="1" t="s">
        <v>140</v>
      </c>
      <c r="M126" s="2">
        <v>500</v>
      </c>
    </row>
    <row r="127" spans="1:13" x14ac:dyDescent="0.25">
      <c r="A127" s="1">
        <v>1980</v>
      </c>
      <c r="B127" s="1" t="s">
        <v>15</v>
      </c>
      <c r="C127" s="1" t="s">
        <v>568</v>
      </c>
      <c r="D127" s="1" t="s">
        <v>569</v>
      </c>
      <c r="E127" s="1" t="s">
        <v>27</v>
      </c>
      <c r="G127" s="1" t="s">
        <v>570</v>
      </c>
      <c r="H127" s="1" t="s">
        <v>571</v>
      </c>
      <c r="I127" s="1" t="s">
        <v>46</v>
      </c>
      <c r="J127" s="3" t="s">
        <v>22</v>
      </c>
      <c r="K127" s="3" t="s">
        <v>47</v>
      </c>
      <c r="L127" s="1" t="s">
        <v>572</v>
      </c>
      <c r="M127" s="2">
        <v>6000</v>
      </c>
    </row>
    <row r="128" spans="1:13" x14ac:dyDescent="0.25">
      <c r="A128" s="1">
        <v>1980</v>
      </c>
      <c r="B128" s="1" t="s">
        <v>15</v>
      </c>
      <c r="C128" s="1" t="s">
        <v>573</v>
      </c>
      <c r="D128" s="1" t="s">
        <v>163</v>
      </c>
      <c r="E128" s="1" t="s">
        <v>18</v>
      </c>
      <c r="G128" s="1" t="s">
        <v>574</v>
      </c>
      <c r="H128" s="1" t="s">
        <v>575</v>
      </c>
      <c r="I128" s="1" t="s">
        <v>555</v>
      </c>
      <c r="J128" s="3" t="s">
        <v>22</v>
      </c>
      <c r="K128" s="3" t="s">
        <v>556</v>
      </c>
      <c r="L128" s="1" t="s">
        <v>147</v>
      </c>
      <c r="M128" s="2">
        <v>350</v>
      </c>
    </row>
    <row r="129" spans="1:15" x14ac:dyDescent="0.25">
      <c r="A129" s="1">
        <v>1980</v>
      </c>
      <c r="B129" s="1" t="s">
        <v>15</v>
      </c>
      <c r="C129" s="1" t="s">
        <v>576</v>
      </c>
      <c r="D129" s="1" t="s">
        <v>142</v>
      </c>
      <c r="E129" s="1" t="s">
        <v>18</v>
      </c>
      <c r="G129" s="1" t="s">
        <v>574</v>
      </c>
      <c r="H129" s="1" t="s">
        <v>575</v>
      </c>
      <c r="I129" s="1" t="s">
        <v>555</v>
      </c>
      <c r="J129" s="3" t="s">
        <v>22</v>
      </c>
      <c r="K129" s="3" t="s">
        <v>556</v>
      </c>
      <c r="L129" s="1" t="s">
        <v>147</v>
      </c>
      <c r="M129" s="2">
        <v>1000</v>
      </c>
    </row>
    <row r="130" spans="1:15" x14ac:dyDescent="0.25">
      <c r="A130" s="1">
        <v>1980</v>
      </c>
      <c r="B130" s="1" t="s">
        <v>15</v>
      </c>
      <c r="C130" s="1" t="s">
        <v>577</v>
      </c>
      <c r="D130" s="1" t="s">
        <v>173</v>
      </c>
      <c r="E130" s="1" t="s">
        <v>18</v>
      </c>
      <c r="G130" s="1" t="s">
        <v>574</v>
      </c>
      <c r="H130" s="1" t="s">
        <v>575</v>
      </c>
      <c r="I130" s="1" t="s">
        <v>555</v>
      </c>
      <c r="J130" s="3" t="s">
        <v>22</v>
      </c>
      <c r="K130" s="3" t="s">
        <v>556</v>
      </c>
      <c r="L130" s="1" t="s">
        <v>174</v>
      </c>
      <c r="M130" s="2">
        <v>20000</v>
      </c>
      <c r="N130" s="2">
        <f t="shared" si="1"/>
        <v>10000</v>
      </c>
      <c r="O130" s="2">
        <v>30000</v>
      </c>
    </row>
    <row r="131" spans="1:15" x14ac:dyDescent="0.25">
      <c r="A131" s="1">
        <v>1980</v>
      </c>
      <c r="B131" s="1" t="s">
        <v>15</v>
      </c>
      <c r="C131" s="1" t="s">
        <v>578</v>
      </c>
      <c r="D131" s="1" t="s">
        <v>179</v>
      </c>
      <c r="E131" s="1" t="s">
        <v>18</v>
      </c>
      <c r="G131" s="1" t="s">
        <v>574</v>
      </c>
      <c r="H131" s="1" t="s">
        <v>575</v>
      </c>
      <c r="I131" s="1" t="s">
        <v>555</v>
      </c>
      <c r="J131" s="3" t="s">
        <v>22</v>
      </c>
      <c r="K131" s="3" t="s">
        <v>556</v>
      </c>
      <c r="L131" s="1" t="s">
        <v>180</v>
      </c>
      <c r="M131" s="2">
        <v>1980</v>
      </c>
    </row>
    <row r="132" spans="1:15" x14ac:dyDescent="0.25">
      <c r="A132" s="1">
        <v>1980</v>
      </c>
      <c r="B132" s="1" t="s">
        <v>15</v>
      </c>
      <c r="C132" s="1" t="s">
        <v>579</v>
      </c>
      <c r="D132" s="1" t="s">
        <v>163</v>
      </c>
      <c r="E132" s="1" t="s">
        <v>18</v>
      </c>
      <c r="G132" s="1" t="s">
        <v>580</v>
      </c>
      <c r="H132" s="1" t="s">
        <v>581</v>
      </c>
      <c r="I132" s="1" t="s">
        <v>582</v>
      </c>
      <c r="J132" s="3" t="s">
        <v>22</v>
      </c>
      <c r="K132" s="3" t="s">
        <v>583</v>
      </c>
      <c r="L132" s="1" t="s">
        <v>147</v>
      </c>
      <c r="M132" s="2">
        <v>1600</v>
      </c>
    </row>
    <row r="133" spans="1:15" x14ac:dyDescent="0.25">
      <c r="A133" s="1">
        <v>1980</v>
      </c>
      <c r="B133" s="1" t="s">
        <v>15</v>
      </c>
      <c r="C133" s="1" t="s">
        <v>584</v>
      </c>
      <c r="D133" s="1" t="s">
        <v>169</v>
      </c>
      <c r="E133" s="1" t="s">
        <v>18</v>
      </c>
      <c r="G133" s="1" t="s">
        <v>580</v>
      </c>
      <c r="H133" s="1" t="s">
        <v>581</v>
      </c>
      <c r="I133" s="1" t="s">
        <v>582</v>
      </c>
      <c r="J133" s="3" t="s">
        <v>22</v>
      </c>
      <c r="K133" s="3" t="s">
        <v>583</v>
      </c>
      <c r="L133" s="1" t="s">
        <v>147</v>
      </c>
      <c r="M133" s="2">
        <v>4000</v>
      </c>
    </row>
    <row r="134" spans="1:15" x14ac:dyDescent="0.25">
      <c r="A134" s="1">
        <v>1980</v>
      </c>
      <c r="B134" s="1" t="s">
        <v>15</v>
      </c>
      <c r="C134" s="1" t="s">
        <v>585</v>
      </c>
      <c r="D134" s="1" t="s">
        <v>173</v>
      </c>
      <c r="E134" s="1" t="s">
        <v>18</v>
      </c>
      <c r="G134" s="1" t="s">
        <v>580</v>
      </c>
      <c r="H134" s="1" t="s">
        <v>581</v>
      </c>
      <c r="I134" s="1" t="s">
        <v>582</v>
      </c>
      <c r="J134" s="3" t="s">
        <v>22</v>
      </c>
      <c r="K134" s="3" t="s">
        <v>583</v>
      </c>
      <c r="L134" s="1" t="s">
        <v>174</v>
      </c>
      <c r="M134" s="2">
        <v>28000</v>
      </c>
      <c r="N134" s="2">
        <f t="shared" ref="N134:N153" si="2">O134-M134</f>
        <v>10000</v>
      </c>
      <c r="O134" s="2">
        <v>38000</v>
      </c>
    </row>
    <row r="135" spans="1:15" x14ac:dyDescent="0.25">
      <c r="A135" s="1">
        <v>1980</v>
      </c>
      <c r="B135" s="1" t="s">
        <v>15</v>
      </c>
      <c r="C135" s="1" t="s">
        <v>586</v>
      </c>
      <c r="D135" s="1" t="s">
        <v>179</v>
      </c>
      <c r="E135" s="1" t="s">
        <v>18</v>
      </c>
      <c r="G135" s="1" t="s">
        <v>580</v>
      </c>
      <c r="H135" s="1" t="s">
        <v>581</v>
      </c>
      <c r="I135" s="1" t="s">
        <v>582</v>
      </c>
      <c r="J135" s="3" t="s">
        <v>22</v>
      </c>
      <c r="K135" s="3" t="s">
        <v>583</v>
      </c>
      <c r="L135" s="1" t="s">
        <v>180</v>
      </c>
      <c r="M135" s="2">
        <v>3960</v>
      </c>
    </row>
    <row r="136" spans="1:15" x14ac:dyDescent="0.25">
      <c r="A136" s="1">
        <v>1980</v>
      </c>
      <c r="B136" s="1" t="s">
        <v>15</v>
      </c>
      <c r="C136" s="1" t="s">
        <v>587</v>
      </c>
      <c r="D136" s="1" t="s">
        <v>588</v>
      </c>
      <c r="E136" s="1" t="s">
        <v>36</v>
      </c>
      <c r="G136" s="1" t="s">
        <v>589</v>
      </c>
      <c r="H136" s="1" t="s">
        <v>590</v>
      </c>
      <c r="I136" s="1" t="s">
        <v>591</v>
      </c>
      <c r="J136" s="3" t="s">
        <v>22</v>
      </c>
      <c r="K136" s="3" t="s">
        <v>592</v>
      </c>
      <c r="L136" s="1" t="s">
        <v>198</v>
      </c>
      <c r="M136" s="2">
        <v>105184</v>
      </c>
    </row>
    <row r="137" spans="1:15" x14ac:dyDescent="0.25">
      <c r="A137" s="1">
        <v>1980</v>
      </c>
      <c r="B137" s="1" t="s">
        <v>15</v>
      </c>
      <c r="C137" s="1" t="s">
        <v>593</v>
      </c>
      <c r="D137" s="1" t="s">
        <v>524</v>
      </c>
      <c r="E137" s="1" t="s">
        <v>18</v>
      </c>
      <c r="G137" s="1" t="s">
        <v>594</v>
      </c>
      <c r="H137" s="1" t="s">
        <v>595</v>
      </c>
      <c r="I137" s="1" t="s">
        <v>53</v>
      </c>
      <c r="J137" s="3" t="s">
        <v>22</v>
      </c>
      <c r="K137" s="3" t="s">
        <v>54</v>
      </c>
      <c r="L137" s="1" t="s">
        <v>566</v>
      </c>
      <c r="M137" s="2">
        <v>25350</v>
      </c>
    </row>
    <row r="138" spans="1:15" x14ac:dyDescent="0.25">
      <c r="A138" s="1">
        <v>1980</v>
      </c>
      <c r="B138" s="1" t="s">
        <v>15</v>
      </c>
      <c r="C138" s="1" t="s">
        <v>596</v>
      </c>
      <c r="D138" s="1" t="s">
        <v>597</v>
      </c>
      <c r="E138" s="1" t="s">
        <v>36</v>
      </c>
      <c r="G138" s="1" t="s">
        <v>598</v>
      </c>
      <c r="H138" s="1" t="s">
        <v>599</v>
      </c>
      <c r="I138" s="1" t="s">
        <v>600</v>
      </c>
      <c r="J138" s="3" t="s">
        <v>22</v>
      </c>
      <c r="K138" s="3" t="s">
        <v>601</v>
      </c>
      <c r="L138" s="1" t="s">
        <v>347</v>
      </c>
      <c r="M138" s="2">
        <v>21821.77</v>
      </c>
    </row>
    <row r="139" spans="1:15" x14ac:dyDescent="0.25">
      <c r="A139" s="1">
        <v>1980</v>
      </c>
      <c r="B139" s="1" t="s">
        <v>15</v>
      </c>
      <c r="C139" s="1" t="s">
        <v>602</v>
      </c>
      <c r="D139" s="1" t="s">
        <v>134</v>
      </c>
      <c r="E139" s="1" t="s">
        <v>36</v>
      </c>
      <c r="G139" s="1" t="s">
        <v>603</v>
      </c>
      <c r="H139" s="1" t="s">
        <v>604</v>
      </c>
      <c r="I139" s="1" t="s">
        <v>605</v>
      </c>
      <c r="J139" s="3" t="s">
        <v>370</v>
      </c>
      <c r="K139" s="3" t="s">
        <v>606</v>
      </c>
      <c r="L139" s="1" t="s">
        <v>140</v>
      </c>
      <c r="M139" s="2">
        <v>2000</v>
      </c>
    </row>
    <row r="140" spans="1:15" x14ac:dyDescent="0.25">
      <c r="A140" s="1">
        <v>1980</v>
      </c>
      <c r="B140" s="1" t="s">
        <v>15</v>
      </c>
      <c r="C140" s="1" t="s">
        <v>607</v>
      </c>
      <c r="D140" s="1" t="s">
        <v>608</v>
      </c>
      <c r="E140" s="1" t="s">
        <v>36</v>
      </c>
      <c r="G140" s="1" t="s">
        <v>609</v>
      </c>
      <c r="H140" s="1" t="s">
        <v>610</v>
      </c>
      <c r="I140" s="1" t="s">
        <v>611</v>
      </c>
      <c r="J140" s="3" t="s">
        <v>22</v>
      </c>
      <c r="K140" s="3" t="s">
        <v>612</v>
      </c>
      <c r="L140" s="1" t="s">
        <v>613</v>
      </c>
      <c r="M140" s="2">
        <v>300</v>
      </c>
    </row>
    <row r="141" spans="1:15" x14ac:dyDescent="0.25">
      <c r="A141" s="1">
        <v>1980</v>
      </c>
      <c r="B141" s="1" t="s">
        <v>15</v>
      </c>
      <c r="C141" s="1" t="s">
        <v>614</v>
      </c>
      <c r="D141" s="1" t="s">
        <v>615</v>
      </c>
      <c r="E141" s="1" t="s">
        <v>36</v>
      </c>
      <c r="G141" s="1" t="s">
        <v>609</v>
      </c>
      <c r="H141" s="1" t="s">
        <v>610</v>
      </c>
      <c r="I141" s="1" t="s">
        <v>611</v>
      </c>
      <c r="J141" s="3" t="s">
        <v>22</v>
      </c>
      <c r="K141" s="3" t="s">
        <v>612</v>
      </c>
      <c r="L141" s="1" t="s">
        <v>616</v>
      </c>
      <c r="M141" s="2">
        <v>240</v>
      </c>
    </row>
    <row r="142" spans="1:15" x14ac:dyDescent="0.25">
      <c r="A142" s="1">
        <v>1980</v>
      </c>
      <c r="B142" s="1" t="s">
        <v>15</v>
      </c>
      <c r="C142" s="1" t="s">
        <v>617</v>
      </c>
      <c r="D142" s="1" t="s">
        <v>618</v>
      </c>
      <c r="E142" s="1" t="s">
        <v>36</v>
      </c>
      <c r="G142" s="1" t="s">
        <v>609</v>
      </c>
      <c r="H142" s="1" t="s">
        <v>610</v>
      </c>
      <c r="I142" s="1" t="s">
        <v>611</v>
      </c>
      <c r="J142" s="3" t="s">
        <v>22</v>
      </c>
      <c r="K142" s="3" t="s">
        <v>612</v>
      </c>
      <c r="L142" s="1" t="s">
        <v>619</v>
      </c>
      <c r="M142" s="2">
        <v>240</v>
      </c>
    </row>
    <row r="143" spans="1:15" x14ac:dyDescent="0.25">
      <c r="A143" s="1">
        <v>1980</v>
      </c>
      <c r="B143" s="1" t="s">
        <v>15</v>
      </c>
      <c r="C143" s="1" t="s">
        <v>620</v>
      </c>
      <c r="D143" s="1" t="s">
        <v>243</v>
      </c>
      <c r="E143" s="1" t="s">
        <v>18</v>
      </c>
      <c r="G143" s="1" t="s">
        <v>621</v>
      </c>
      <c r="H143" s="1" t="s">
        <v>622</v>
      </c>
      <c r="I143" s="1" t="s">
        <v>185</v>
      </c>
      <c r="J143" s="3" t="s">
        <v>22</v>
      </c>
      <c r="K143" s="3" t="s">
        <v>23</v>
      </c>
      <c r="L143" s="1" t="s">
        <v>174</v>
      </c>
      <c r="M143" s="2">
        <v>1500</v>
      </c>
    </row>
    <row r="144" spans="1:15" x14ac:dyDescent="0.25">
      <c r="A144" s="1">
        <v>1980</v>
      </c>
      <c r="B144" s="1" t="s">
        <v>15</v>
      </c>
      <c r="C144" s="1" t="s">
        <v>623</v>
      </c>
      <c r="D144" s="1" t="s">
        <v>624</v>
      </c>
      <c r="E144" s="1" t="s">
        <v>27</v>
      </c>
      <c r="G144" s="1" t="s">
        <v>621</v>
      </c>
      <c r="H144" s="1" t="s">
        <v>622</v>
      </c>
      <c r="I144" s="1" t="s">
        <v>185</v>
      </c>
      <c r="J144" s="3" t="s">
        <v>22</v>
      </c>
      <c r="K144" s="3" t="s">
        <v>23</v>
      </c>
      <c r="L144" s="1" t="s">
        <v>625</v>
      </c>
      <c r="M144" s="2">
        <v>417</v>
      </c>
    </row>
    <row r="145" spans="1:15" x14ac:dyDescent="0.25">
      <c r="A145" s="1">
        <v>1980</v>
      </c>
      <c r="B145" s="1" t="s">
        <v>15</v>
      </c>
      <c r="C145" s="1" t="s">
        <v>620</v>
      </c>
      <c r="D145" s="1" t="s">
        <v>243</v>
      </c>
      <c r="E145" s="1" t="s">
        <v>27</v>
      </c>
      <c r="G145" s="1" t="s">
        <v>621</v>
      </c>
      <c r="H145" s="1" t="s">
        <v>622</v>
      </c>
      <c r="I145" s="1" t="s">
        <v>185</v>
      </c>
      <c r="J145" s="3" t="s">
        <v>22</v>
      </c>
      <c r="K145" s="3" t="s">
        <v>23</v>
      </c>
      <c r="L145" s="1" t="s">
        <v>174</v>
      </c>
      <c r="M145" s="2">
        <v>1500</v>
      </c>
    </row>
    <row r="146" spans="1:15" x14ac:dyDescent="0.25">
      <c r="A146" s="1">
        <v>1980</v>
      </c>
      <c r="B146" s="1" t="s">
        <v>15</v>
      </c>
      <c r="C146" s="1" t="s">
        <v>626</v>
      </c>
      <c r="D146" s="1" t="s">
        <v>627</v>
      </c>
      <c r="E146" s="1" t="s">
        <v>27</v>
      </c>
      <c r="G146" s="1" t="s">
        <v>621</v>
      </c>
      <c r="H146" s="1" t="s">
        <v>622</v>
      </c>
      <c r="I146" s="1" t="s">
        <v>185</v>
      </c>
      <c r="J146" s="3" t="s">
        <v>22</v>
      </c>
      <c r="K146" s="3" t="s">
        <v>23</v>
      </c>
      <c r="L146" s="1" t="s">
        <v>55</v>
      </c>
      <c r="M146" s="2">
        <v>5000</v>
      </c>
    </row>
    <row r="147" spans="1:15" x14ac:dyDescent="0.25">
      <c r="A147" s="1">
        <v>1980</v>
      </c>
      <c r="B147" s="1" t="s">
        <v>15</v>
      </c>
      <c r="C147" s="1" t="s">
        <v>628</v>
      </c>
      <c r="D147" s="1" t="s">
        <v>629</v>
      </c>
      <c r="E147" s="1" t="s">
        <v>27</v>
      </c>
      <c r="G147" s="1" t="s">
        <v>630</v>
      </c>
      <c r="H147" s="1" t="s">
        <v>631</v>
      </c>
      <c r="I147" s="1" t="s">
        <v>185</v>
      </c>
      <c r="J147" s="3" t="s">
        <v>22</v>
      </c>
      <c r="K147" s="3" t="s">
        <v>186</v>
      </c>
      <c r="L147" s="1" t="s">
        <v>512</v>
      </c>
      <c r="M147" s="2">
        <v>2550</v>
      </c>
    </row>
    <row r="148" spans="1:15" x14ac:dyDescent="0.25">
      <c r="A148" s="1">
        <v>1980</v>
      </c>
      <c r="B148" s="1" t="s">
        <v>15</v>
      </c>
      <c r="C148" s="1" t="s">
        <v>632</v>
      </c>
      <c r="D148" s="1" t="s">
        <v>157</v>
      </c>
      <c r="E148" s="1" t="s">
        <v>36</v>
      </c>
      <c r="G148" s="1" t="s">
        <v>633</v>
      </c>
      <c r="H148" s="1" t="s">
        <v>634</v>
      </c>
      <c r="I148" s="1" t="s">
        <v>635</v>
      </c>
      <c r="J148" s="3" t="s">
        <v>636</v>
      </c>
      <c r="K148" s="3" t="s">
        <v>637</v>
      </c>
      <c r="L148" s="1" t="s">
        <v>638</v>
      </c>
      <c r="M148" s="2">
        <v>300</v>
      </c>
    </row>
    <row r="149" spans="1:15" x14ac:dyDescent="0.25">
      <c r="A149" s="1">
        <v>1980</v>
      </c>
      <c r="B149" s="1" t="s">
        <v>15</v>
      </c>
      <c r="C149" s="1" t="s">
        <v>639</v>
      </c>
      <c r="D149" s="1" t="s">
        <v>243</v>
      </c>
      <c r="E149" s="1" t="s">
        <v>18</v>
      </c>
      <c r="G149" s="1" t="s">
        <v>640</v>
      </c>
      <c r="H149" s="1" t="s">
        <v>641</v>
      </c>
      <c r="I149" s="1" t="s">
        <v>642</v>
      </c>
      <c r="J149" s="3" t="s">
        <v>22</v>
      </c>
      <c r="K149" s="3" t="s">
        <v>643</v>
      </c>
      <c r="L149" s="1" t="s">
        <v>174</v>
      </c>
      <c r="M149" s="2">
        <v>19500</v>
      </c>
    </row>
    <row r="150" spans="1:15" x14ac:dyDescent="0.25">
      <c r="A150" s="1">
        <v>1980</v>
      </c>
      <c r="B150" s="1" t="s">
        <v>15</v>
      </c>
      <c r="C150" s="1" t="s">
        <v>644</v>
      </c>
      <c r="D150" s="1" t="s">
        <v>169</v>
      </c>
      <c r="E150" s="1" t="s">
        <v>18</v>
      </c>
      <c r="G150" s="1" t="s">
        <v>640</v>
      </c>
      <c r="H150" s="1" t="s">
        <v>641</v>
      </c>
      <c r="I150" s="1" t="s">
        <v>642</v>
      </c>
      <c r="J150" s="3" t="s">
        <v>22</v>
      </c>
      <c r="K150" s="3" t="s">
        <v>643</v>
      </c>
      <c r="L150" s="1" t="s">
        <v>147</v>
      </c>
      <c r="M150" s="2">
        <v>2500</v>
      </c>
    </row>
    <row r="151" spans="1:15" x14ac:dyDescent="0.25">
      <c r="A151" s="1">
        <v>1980</v>
      </c>
      <c r="B151" s="1" t="s">
        <v>15</v>
      </c>
      <c r="C151" s="1" t="s">
        <v>645</v>
      </c>
      <c r="D151" s="1" t="s">
        <v>179</v>
      </c>
      <c r="E151" s="1" t="s">
        <v>18</v>
      </c>
      <c r="G151" s="1" t="s">
        <v>640</v>
      </c>
      <c r="H151" s="1" t="s">
        <v>641</v>
      </c>
      <c r="I151" s="1" t="s">
        <v>642</v>
      </c>
      <c r="J151" s="3" t="s">
        <v>22</v>
      </c>
      <c r="K151" s="3" t="s">
        <v>643</v>
      </c>
      <c r="L151" s="1" t="s">
        <v>180</v>
      </c>
      <c r="M151" s="2">
        <v>1980</v>
      </c>
    </row>
    <row r="152" spans="1:15" x14ac:dyDescent="0.25">
      <c r="A152" s="1">
        <v>1980</v>
      </c>
      <c r="B152" s="1" t="s">
        <v>15</v>
      </c>
      <c r="C152" s="1" t="s">
        <v>646</v>
      </c>
      <c r="D152" s="1" t="s">
        <v>80</v>
      </c>
      <c r="E152" s="1" t="s">
        <v>36</v>
      </c>
      <c r="G152" s="1" t="s">
        <v>81</v>
      </c>
      <c r="H152" s="1" t="s">
        <v>82</v>
      </c>
      <c r="I152" s="1" t="s">
        <v>83</v>
      </c>
      <c r="J152" s="3" t="s">
        <v>84</v>
      </c>
      <c r="K152" s="3" t="s">
        <v>85</v>
      </c>
      <c r="L152" s="1" t="s">
        <v>55</v>
      </c>
      <c r="M152" s="2">
        <v>28625</v>
      </c>
    </row>
    <row r="153" spans="1:15" x14ac:dyDescent="0.25">
      <c r="A153" s="1">
        <v>1980</v>
      </c>
      <c r="B153" s="1" t="s">
        <v>15</v>
      </c>
      <c r="C153" s="1" t="s">
        <v>647</v>
      </c>
      <c r="D153" s="1" t="s">
        <v>243</v>
      </c>
      <c r="E153" s="1" t="s">
        <v>18</v>
      </c>
      <c r="G153" s="1" t="s">
        <v>19</v>
      </c>
      <c r="H153" s="1" t="s">
        <v>20</v>
      </c>
      <c r="I153" s="1" t="s">
        <v>21</v>
      </c>
      <c r="J153" s="3" t="s">
        <v>22</v>
      </c>
      <c r="K153" s="3" t="s">
        <v>23</v>
      </c>
      <c r="L153" s="1" t="s">
        <v>174</v>
      </c>
      <c r="M153" s="2">
        <v>31000</v>
      </c>
      <c r="N153" s="2">
        <f t="shared" si="2"/>
        <v>10000</v>
      </c>
      <c r="O153" s="2">
        <v>41000</v>
      </c>
    </row>
    <row r="154" spans="1:15" x14ac:dyDescent="0.25">
      <c r="A154" s="1">
        <v>1980</v>
      </c>
      <c r="B154" s="1" t="s">
        <v>15</v>
      </c>
      <c r="C154" s="1" t="s">
        <v>648</v>
      </c>
      <c r="D154" s="1" t="s">
        <v>534</v>
      </c>
      <c r="E154" s="1" t="s">
        <v>18</v>
      </c>
      <c r="G154" s="1" t="s">
        <v>19</v>
      </c>
      <c r="H154" s="1" t="s">
        <v>20</v>
      </c>
      <c r="I154" s="1" t="s">
        <v>21</v>
      </c>
      <c r="J154" s="3" t="s">
        <v>22</v>
      </c>
      <c r="K154" s="3" t="s">
        <v>23</v>
      </c>
      <c r="L154" s="1" t="s">
        <v>512</v>
      </c>
      <c r="M154" s="2">
        <v>1000</v>
      </c>
    </row>
    <row r="155" spans="1:15" x14ac:dyDescent="0.25">
      <c r="A155" s="1">
        <v>1980</v>
      </c>
      <c r="B155" s="1" t="s">
        <v>15</v>
      </c>
      <c r="C155" s="1" t="s">
        <v>649</v>
      </c>
      <c r="D155" s="1" t="s">
        <v>650</v>
      </c>
      <c r="E155" s="1" t="s">
        <v>36</v>
      </c>
      <c r="G155" s="1" t="s">
        <v>332</v>
      </c>
      <c r="H155" s="1" t="s">
        <v>333</v>
      </c>
      <c r="I155" s="1" t="s">
        <v>334</v>
      </c>
      <c r="J155" s="3" t="s">
        <v>22</v>
      </c>
      <c r="K155" s="3" t="s">
        <v>335</v>
      </c>
      <c r="L155" s="1" t="s">
        <v>651</v>
      </c>
      <c r="M155" s="2">
        <v>1000</v>
      </c>
    </row>
    <row r="156" spans="1:15" x14ac:dyDescent="0.25">
      <c r="A156" s="1">
        <v>1980</v>
      </c>
      <c r="B156" s="1" t="s">
        <v>15</v>
      </c>
      <c r="C156" s="1" t="s">
        <v>652</v>
      </c>
      <c r="D156" s="1" t="s">
        <v>653</v>
      </c>
      <c r="E156" s="1" t="s">
        <v>36</v>
      </c>
      <c r="G156" s="1" t="s">
        <v>654</v>
      </c>
      <c r="H156" s="1" t="s">
        <v>655</v>
      </c>
      <c r="I156" s="1" t="s">
        <v>232</v>
      </c>
      <c r="J156" s="3" t="s">
        <v>22</v>
      </c>
      <c r="K156" s="3" t="s">
        <v>656</v>
      </c>
      <c r="L156" s="1" t="s">
        <v>55</v>
      </c>
      <c r="M156" s="2">
        <v>20596</v>
      </c>
    </row>
    <row r="157" spans="1:15" x14ac:dyDescent="0.25">
      <c r="A157" s="1">
        <v>1980</v>
      </c>
      <c r="B157" s="1" t="s">
        <v>15</v>
      </c>
      <c r="C157" s="1" t="s">
        <v>657</v>
      </c>
      <c r="D157" s="1" t="s">
        <v>658</v>
      </c>
      <c r="E157" s="1" t="s">
        <v>27</v>
      </c>
      <c r="G157" s="1" t="s">
        <v>659</v>
      </c>
      <c r="H157" s="1" t="s">
        <v>660</v>
      </c>
      <c r="I157" s="1" t="s">
        <v>661</v>
      </c>
      <c r="J157" s="3" t="s">
        <v>22</v>
      </c>
      <c r="K157" s="3" t="s">
        <v>662</v>
      </c>
      <c r="L157" s="1" t="s">
        <v>663</v>
      </c>
      <c r="M157" s="2">
        <v>2000</v>
      </c>
    </row>
    <row r="158" spans="1:15" x14ac:dyDescent="0.25">
      <c r="A158" s="1">
        <v>1980</v>
      </c>
      <c r="B158" s="1" t="s">
        <v>15</v>
      </c>
      <c r="C158" s="1" t="s">
        <v>664</v>
      </c>
      <c r="D158" s="1" t="s">
        <v>665</v>
      </c>
      <c r="E158" s="1" t="s">
        <v>27</v>
      </c>
      <c r="G158" s="1" t="s">
        <v>666</v>
      </c>
      <c r="H158" s="1" t="s">
        <v>667</v>
      </c>
      <c r="I158" s="1" t="s">
        <v>185</v>
      </c>
      <c r="J158" s="3" t="s">
        <v>22</v>
      </c>
      <c r="K158" s="3" t="s">
        <v>23</v>
      </c>
      <c r="L158" s="1" t="s">
        <v>668</v>
      </c>
      <c r="M158" s="2">
        <v>18400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Tish Haataia</cp:lastModifiedBy>
  <cp:lastPrinted>2019-09-24T00:22:59Z</cp:lastPrinted>
  <dcterms:created xsi:type="dcterms:W3CDTF">2016-09-27T21:53:53Z</dcterms:created>
  <dcterms:modified xsi:type="dcterms:W3CDTF">2022-11-07T20:25:26Z</dcterms:modified>
</cp:coreProperties>
</file>