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Working Folder\ESD\2021-22\Transparency Report\"/>
    </mc:Choice>
  </mc:AlternateContent>
  <xr:revisionPtr revIDLastSave="0" documentId="13_ncr:1_{BDBE938E-BB7E-4024-A9BC-2AA864990F9C}" xr6:coauthVersionLast="36" xr6:coauthVersionMax="36" xr10:uidLastSave="{00000000-0000-0000-0000-000000000000}"/>
  <bookViews>
    <workbookView xWindow="0" yWindow="0" windowWidth="9615" windowHeight="94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20" i="1"/>
  <c r="H14" i="1"/>
  <c r="H13" i="1"/>
  <c r="H11" i="1"/>
</calcChain>
</file>

<file path=xl/sharedStrings.xml><?xml version="1.0" encoding="utf-8"?>
<sst xmlns="http://schemas.openxmlformats.org/spreadsheetml/2006/main" count="84" uniqueCount="34">
  <si>
    <t>Classification</t>
  </si>
  <si>
    <t>GRANT ESD</t>
  </si>
  <si>
    <t>SLPA</t>
  </si>
  <si>
    <t>Classified</t>
  </si>
  <si>
    <t>Technology Specialist 3</t>
  </si>
  <si>
    <t>Deputy Clerk</t>
  </si>
  <si>
    <t>Administrative Assistant</t>
  </si>
  <si>
    <t>MFMC Coordinator</t>
  </si>
  <si>
    <t>Superintendent</t>
  </si>
  <si>
    <t>ESD #</t>
  </si>
  <si>
    <t>ESD Name</t>
  </si>
  <si>
    <t>Service Type</t>
  </si>
  <si>
    <t>Full/Part Time</t>
  </si>
  <si>
    <t>Total FTE</t>
  </si>
  <si>
    <t>Annual Salary/Wages</t>
  </si>
  <si>
    <t>Part Time</t>
  </si>
  <si>
    <t>Full Time</t>
  </si>
  <si>
    <t>Office Assistant</t>
  </si>
  <si>
    <t>Confidential</t>
  </si>
  <si>
    <t>Certified</t>
  </si>
  <si>
    <t>SLP</t>
  </si>
  <si>
    <t>Administrative</t>
  </si>
  <si>
    <t>Number of Employees</t>
  </si>
  <si>
    <t>Special Ed Asst</t>
  </si>
  <si>
    <t>SpEd Teacher</t>
  </si>
  <si>
    <t>Technology Specialist 1</t>
  </si>
  <si>
    <t>YTP Project Worker</t>
  </si>
  <si>
    <t>YTP Specialist</t>
  </si>
  <si>
    <t>SIA Chief Student Success Officer</t>
  </si>
  <si>
    <t>School Improvement Specialist</t>
  </si>
  <si>
    <t>Technology Summer Assistant</t>
  </si>
  <si>
    <t>Accounting Specialist</t>
  </si>
  <si>
    <t>COVID Program Response Manager</t>
  </si>
  <si>
    <t>Ed Asst Substitutes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</si>
</sst>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43" fontId="0" fillId="0" borderId="0" xfId="1" applyFont="1"/>
    <xf numFmtId="43" fontId="0" fillId="0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F23" sqref="F23"/>
    </sheetView>
  </sheetViews>
  <sheetFormatPr defaultRowHeight="15" x14ac:dyDescent="0.25"/>
  <cols>
    <col min="1" max="1" width="12.5703125" bestFit="1" customWidth="1"/>
    <col min="2" max="2" width="10.85546875" bestFit="1" customWidth="1"/>
    <col min="3" max="3" width="32.42578125" bestFit="1" customWidth="1"/>
    <col min="4" max="5" width="26.140625" customWidth="1"/>
    <col min="6" max="6" width="21" bestFit="1" customWidth="1"/>
    <col min="7" max="7" width="8.85546875" bestFit="1" customWidth="1"/>
    <col min="8" max="8" width="20.140625" bestFit="1" customWidth="1"/>
  </cols>
  <sheetData>
    <row r="1" spans="1:9" s="1" customFormat="1" x14ac:dyDescent="0.25">
      <c r="A1" s="1" t="s">
        <v>9</v>
      </c>
      <c r="B1" s="1" t="s">
        <v>10</v>
      </c>
      <c r="C1" s="1" t="s">
        <v>0</v>
      </c>
      <c r="D1" s="1" t="s">
        <v>11</v>
      </c>
      <c r="E1" s="1" t="s">
        <v>12</v>
      </c>
      <c r="F1" s="1" t="s">
        <v>22</v>
      </c>
      <c r="G1" s="1" t="s">
        <v>13</v>
      </c>
      <c r="H1" s="1" t="s">
        <v>14</v>
      </c>
    </row>
    <row r="2" spans="1:9" x14ac:dyDescent="0.25">
      <c r="A2">
        <v>2007</v>
      </c>
      <c r="B2" t="s">
        <v>1</v>
      </c>
      <c r="C2" t="s">
        <v>6</v>
      </c>
      <c r="D2" t="s">
        <v>18</v>
      </c>
      <c r="E2" t="s">
        <v>16</v>
      </c>
      <c r="F2">
        <v>1</v>
      </c>
      <c r="G2">
        <v>1</v>
      </c>
      <c r="H2" s="3">
        <v>53270.15</v>
      </c>
    </row>
    <row r="3" spans="1:9" x14ac:dyDescent="0.25">
      <c r="A3">
        <v>2007</v>
      </c>
      <c r="B3" t="s">
        <v>1</v>
      </c>
      <c r="C3" t="s">
        <v>31</v>
      </c>
      <c r="D3" t="s">
        <v>18</v>
      </c>
      <c r="E3" t="s">
        <v>16</v>
      </c>
      <c r="F3">
        <v>1</v>
      </c>
      <c r="G3">
        <v>0.8</v>
      </c>
      <c r="H3" s="3">
        <v>20840</v>
      </c>
    </row>
    <row r="4" spans="1:9" x14ac:dyDescent="0.25">
      <c r="A4">
        <v>2007</v>
      </c>
      <c r="B4" t="s">
        <v>1</v>
      </c>
      <c r="C4" t="s">
        <v>5</v>
      </c>
      <c r="D4" t="s">
        <v>18</v>
      </c>
      <c r="E4" t="s">
        <v>16</v>
      </c>
      <c r="F4">
        <v>1</v>
      </c>
      <c r="G4">
        <v>1</v>
      </c>
      <c r="H4" s="3">
        <v>72000</v>
      </c>
    </row>
    <row r="5" spans="1:9" x14ac:dyDescent="0.25">
      <c r="A5">
        <v>2007</v>
      </c>
      <c r="B5" t="s">
        <v>1</v>
      </c>
      <c r="C5" t="s">
        <v>7</v>
      </c>
      <c r="D5" t="s">
        <v>3</v>
      </c>
      <c r="E5" t="s">
        <v>15</v>
      </c>
      <c r="F5">
        <v>1</v>
      </c>
      <c r="G5">
        <v>0.1</v>
      </c>
      <c r="H5" s="3">
        <v>4200</v>
      </c>
    </row>
    <row r="6" spans="1:9" x14ac:dyDescent="0.25">
      <c r="A6">
        <v>2007</v>
      </c>
      <c r="B6" t="s">
        <v>1</v>
      </c>
      <c r="C6" t="s">
        <v>17</v>
      </c>
      <c r="D6" t="s">
        <v>3</v>
      </c>
      <c r="E6" t="s">
        <v>15</v>
      </c>
      <c r="F6">
        <v>1</v>
      </c>
      <c r="G6">
        <v>0.7</v>
      </c>
      <c r="H6" s="3">
        <v>34032</v>
      </c>
    </row>
    <row r="7" spans="1:9" x14ac:dyDescent="0.25">
      <c r="A7">
        <v>2007</v>
      </c>
      <c r="B7" t="s">
        <v>1</v>
      </c>
      <c r="C7" t="s">
        <v>20</v>
      </c>
      <c r="D7" t="s">
        <v>19</v>
      </c>
      <c r="E7" t="s">
        <v>16</v>
      </c>
      <c r="F7">
        <v>1</v>
      </c>
      <c r="G7">
        <v>1</v>
      </c>
      <c r="H7" s="3">
        <v>74249.36</v>
      </c>
    </row>
    <row r="8" spans="1:9" s="2" customFormat="1" x14ac:dyDescent="0.25">
      <c r="A8" s="2">
        <v>2007</v>
      </c>
      <c r="B8" s="2" t="s">
        <v>1</v>
      </c>
      <c r="C8" s="2" t="s">
        <v>2</v>
      </c>
      <c r="D8" s="2" t="s">
        <v>3</v>
      </c>
      <c r="E8" s="2" t="s">
        <v>15</v>
      </c>
      <c r="F8" s="2">
        <v>1</v>
      </c>
      <c r="G8" s="2">
        <v>0.8</v>
      </c>
      <c r="H8" s="4">
        <v>14859.49</v>
      </c>
    </row>
    <row r="9" spans="1:9" s="2" customFormat="1" x14ac:dyDescent="0.25">
      <c r="A9" s="2">
        <v>2007</v>
      </c>
      <c r="B9" s="2" t="s">
        <v>1</v>
      </c>
      <c r="C9" s="2" t="s">
        <v>23</v>
      </c>
      <c r="D9" s="2" t="s">
        <v>3</v>
      </c>
      <c r="E9" s="2" t="s">
        <v>15</v>
      </c>
      <c r="F9" s="2">
        <v>1</v>
      </c>
      <c r="G9" s="2">
        <v>0.4</v>
      </c>
      <c r="H9" s="4">
        <v>6648.64</v>
      </c>
    </row>
    <row r="10" spans="1:9" x14ac:dyDescent="0.25">
      <c r="A10">
        <v>2007</v>
      </c>
      <c r="B10" t="s">
        <v>1</v>
      </c>
      <c r="C10" t="s">
        <v>8</v>
      </c>
      <c r="D10" t="s">
        <v>21</v>
      </c>
      <c r="E10" t="s">
        <v>16</v>
      </c>
      <c r="F10">
        <v>1</v>
      </c>
      <c r="G10">
        <v>1</v>
      </c>
      <c r="H10" s="3">
        <v>105737.58</v>
      </c>
      <c r="I10" s="2"/>
    </row>
    <row r="11" spans="1:9" x14ac:dyDescent="0.25">
      <c r="A11">
        <v>2007</v>
      </c>
      <c r="B11" t="s">
        <v>1</v>
      </c>
      <c r="C11" t="s">
        <v>24</v>
      </c>
      <c r="D11" t="s">
        <v>19</v>
      </c>
      <c r="E11" t="s">
        <v>16</v>
      </c>
      <c r="F11">
        <v>2</v>
      </c>
      <c r="G11">
        <v>2</v>
      </c>
      <c r="H11" s="3">
        <f>68118.78+54658.36</f>
        <v>122777.14</v>
      </c>
      <c r="I11" s="2"/>
    </row>
    <row r="12" spans="1:9" x14ac:dyDescent="0.25">
      <c r="A12">
        <v>2007</v>
      </c>
      <c r="B12" t="s">
        <v>1</v>
      </c>
      <c r="C12" t="s">
        <v>4</v>
      </c>
      <c r="D12" t="s">
        <v>3</v>
      </c>
      <c r="E12" t="s">
        <v>16</v>
      </c>
      <c r="F12">
        <v>1</v>
      </c>
      <c r="G12">
        <v>0.5</v>
      </c>
      <c r="H12" s="3">
        <v>23570.04</v>
      </c>
    </row>
    <row r="13" spans="1:9" x14ac:dyDescent="0.25">
      <c r="A13">
        <v>2007</v>
      </c>
      <c r="B13" t="s">
        <v>1</v>
      </c>
      <c r="C13" t="s">
        <v>25</v>
      </c>
      <c r="D13" t="s">
        <v>3</v>
      </c>
      <c r="E13" t="s">
        <v>15</v>
      </c>
      <c r="F13">
        <v>2</v>
      </c>
      <c r="G13">
        <v>2</v>
      </c>
      <c r="H13" s="3">
        <f>28120+53270.15</f>
        <v>81390.149999999994</v>
      </c>
    </row>
    <row r="14" spans="1:9" x14ac:dyDescent="0.25">
      <c r="A14">
        <v>2007</v>
      </c>
      <c r="B14" t="s">
        <v>1</v>
      </c>
      <c r="C14" t="s">
        <v>30</v>
      </c>
      <c r="D14" t="s">
        <v>3</v>
      </c>
      <c r="E14" t="s">
        <v>15</v>
      </c>
      <c r="F14">
        <v>2</v>
      </c>
      <c r="G14">
        <v>0.2</v>
      </c>
      <c r="H14" s="3">
        <f>1000+300</f>
        <v>1300</v>
      </c>
    </row>
    <row r="15" spans="1:9" x14ac:dyDescent="0.25">
      <c r="A15">
        <v>2007</v>
      </c>
      <c r="B15" t="s">
        <v>1</v>
      </c>
      <c r="C15" t="s">
        <v>26</v>
      </c>
      <c r="D15" t="s">
        <v>3</v>
      </c>
      <c r="E15" t="s">
        <v>15</v>
      </c>
      <c r="F15">
        <v>7</v>
      </c>
      <c r="G15">
        <v>0.05</v>
      </c>
      <c r="H15" s="3">
        <f>126+60+816+630+68.75+801+106.25</f>
        <v>2608</v>
      </c>
    </row>
    <row r="16" spans="1:9" x14ac:dyDescent="0.25">
      <c r="A16">
        <v>2007</v>
      </c>
      <c r="B16" t="s">
        <v>1</v>
      </c>
      <c r="C16" t="s">
        <v>27</v>
      </c>
      <c r="D16" t="s">
        <v>3</v>
      </c>
      <c r="E16" t="s">
        <v>15</v>
      </c>
      <c r="F16">
        <v>1</v>
      </c>
      <c r="G16">
        <v>0.75</v>
      </c>
      <c r="H16" s="3">
        <v>36536.28</v>
      </c>
    </row>
    <row r="17" spans="1:11" x14ac:dyDescent="0.25">
      <c r="A17">
        <v>2007</v>
      </c>
      <c r="B17" t="s">
        <v>1</v>
      </c>
      <c r="C17" t="s">
        <v>29</v>
      </c>
      <c r="D17" t="s">
        <v>19</v>
      </c>
      <c r="E17" t="s">
        <v>16</v>
      </c>
      <c r="F17">
        <v>1</v>
      </c>
      <c r="G17">
        <v>1</v>
      </c>
      <c r="H17" s="3">
        <v>81098.05</v>
      </c>
    </row>
    <row r="18" spans="1:11" x14ac:dyDescent="0.25">
      <c r="A18">
        <v>2007</v>
      </c>
      <c r="B18" t="s">
        <v>1</v>
      </c>
      <c r="C18" t="s">
        <v>28</v>
      </c>
      <c r="D18" t="s">
        <v>19</v>
      </c>
      <c r="E18" t="s">
        <v>16</v>
      </c>
      <c r="F18">
        <v>1</v>
      </c>
      <c r="G18">
        <v>1</v>
      </c>
      <c r="H18">
        <v>12603.75</v>
      </c>
    </row>
    <row r="19" spans="1:11" x14ac:dyDescent="0.25">
      <c r="A19">
        <v>2007</v>
      </c>
      <c r="B19" t="s">
        <v>1</v>
      </c>
      <c r="C19" t="s">
        <v>32</v>
      </c>
      <c r="D19" t="s">
        <v>3</v>
      </c>
      <c r="E19" t="s">
        <v>16</v>
      </c>
      <c r="F19">
        <v>1</v>
      </c>
      <c r="G19">
        <v>1</v>
      </c>
      <c r="H19" s="3">
        <v>22916.65</v>
      </c>
    </row>
    <row r="20" spans="1:11" x14ac:dyDescent="0.25">
      <c r="A20">
        <v>2007</v>
      </c>
      <c r="B20" t="s">
        <v>1</v>
      </c>
      <c r="C20" t="s">
        <v>33</v>
      </c>
      <c r="D20" t="s">
        <v>3</v>
      </c>
      <c r="E20" t="s">
        <v>15</v>
      </c>
      <c r="F20">
        <v>2</v>
      </c>
      <c r="G20">
        <v>0</v>
      </c>
      <c r="H20" s="3">
        <f>61.8+185.4</f>
        <v>247.2</v>
      </c>
    </row>
    <row r="25" spans="1:11" x14ac:dyDescent="0.25">
      <c r="K25" s="3"/>
    </row>
  </sheetData>
  <sortState ref="A2:CP35">
    <sortCondition ref="C2:C35"/>
    <sortCondition ref="D2:D35"/>
    <sortCondition ref="E2:E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Emma Winkelman</cp:lastModifiedBy>
  <dcterms:created xsi:type="dcterms:W3CDTF">2017-10-26T23:00:11Z</dcterms:created>
  <dcterms:modified xsi:type="dcterms:W3CDTF">2022-11-02T15:43:35Z</dcterms:modified>
</cp:coreProperties>
</file>