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22 Audit\Transparency Reports\"/>
    </mc:Choice>
  </mc:AlternateContent>
  <xr:revisionPtr revIDLastSave="0" documentId="8_{B7F4AF66-79FE-4B0D-9DA5-6BF0592AC7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Contracts!$A$2:$O$57</definedName>
    <definedName name="_xlnm.Print_Titles" localSheetId="0">Contracts!$2:$2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1" l="1"/>
  <c r="O91" i="1"/>
  <c r="O88" i="1"/>
  <c r="O84" i="1"/>
  <c r="O82" i="1"/>
  <c r="O80" i="1"/>
  <c r="O78" i="1"/>
  <c r="O68" i="1"/>
  <c r="O66" i="1"/>
  <c r="O63" i="1"/>
  <c r="O59" i="1"/>
  <c r="O58" i="1"/>
  <c r="O56" i="1"/>
  <c r="O52" i="1"/>
  <c r="O50" i="1"/>
  <c r="O46" i="1"/>
  <c r="O47" i="1"/>
  <c r="O48" i="1"/>
  <c r="O45" i="1"/>
  <c r="O40" i="1"/>
  <c r="O41" i="1"/>
  <c r="O39" i="1"/>
  <c r="O28" i="1"/>
  <c r="O29" i="1"/>
  <c r="O30" i="1"/>
  <c r="O31" i="1"/>
  <c r="O32" i="1"/>
  <c r="O33" i="1"/>
  <c r="O27" i="1"/>
  <c r="O16" i="1"/>
  <c r="O17" i="1"/>
  <c r="O18" i="1"/>
  <c r="O19" i="1"/>
  <c r="O15" i="1"/>
</calcChain>
</file>

<file path=xl/sharedStrings.xml><?xml version="1.0" encoding="utf-8"?>
<sst xmlns="http://schemas.openxmlformats.org/spreadsheetml/2006/main" count="992" uniqueCount="423">
  <si>
    <t>Facility Lease</t>
  </si>
  <si>
    <t>Wallowa County Health District</t>
  </si>
  <si>
    <t>Physical Therapy</t>
  </si>
  <si>
    <t>Varies</t>
  </si>
  <si>
    <t>Wallowa ESD</t>
  </si>
  <si>
    <t>East Oregonian</t>
  </si>
  <si>
    <t>MAC Services</t>
  </si>
  <si>
    <t>Willamette ESD</t>
  </si>
  <si>
    <t>Hart Hangers</t>
  </si>
  <si>
    <t>Warehouse Lease</t>
  </si>
  <si>
    <t>Union County</t>
  </si>
  <si>
    <t>Malheur ESD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</si>
  <si>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</si>
  <si>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</si>
  <si>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</si>
  <si>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</si>
  <si>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</si>
  <si>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</si>
  <si>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</si>
  <si>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</si>
  <si>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</si>
  <si>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</si>
  <si>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</si>
  <si>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</si>
  <si>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</si>
  <si>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</si>
  <si>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</si>
  <si>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</si>
  <si>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</si>
  <si>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</si>
  <si>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</si>
  <si>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</si>
  <si>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</si>
  <si>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</si>
  <si>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</si>
  <si>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</si>
  <si>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</si>
  <si>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</si>
  <si>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</si>
  <si>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</si>
  <si>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</si>
  <si>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</si>
  <si>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</si>
  <si>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</si>
  <si>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</si>
  <si>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</si>
  <si>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</si>
  <si>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</si>
  <si>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</si>
  <si>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</si>
  <si>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</si>
  <si>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</si>
  <si>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</si>
  <si>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</si>
  <si>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</si>
  <si>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</si>
  <si>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</si>
  <si>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</si>
  <si>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$195/mo</t>
  </si>
  <si>
    <t>CA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</si>
  <si>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</si>
  <si>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</si>
  <si>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</si>
  <si>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</si>
  <si>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</si>
  <si>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</si>
  <si>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</si>
  <si>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</si>
  <si>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</si>
  <si>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$3,500/mo</t>
  </si>
  <si>
    <t>1201 Court Street NE, Suite 400</t>
  </si>
  <si>
    <t>1207 SW Frazer Ave</t>
  </si>
  <si>
    <t>Copier Lease</t>
  </si>
  <si>
    <t>.30/Unit and .80/Transmission</t>
  </si>
  <si>
    <t>$5/participant</t>
  </si>
  <si>
    <t>2200</t>
  </si>
  <si>
    <t>Audit Services</t>
  </si>
  <si>
    <t>Dickey and Tremper</t>
  </si>
  <si>
    <t>110 SE First Street</t>
  </si>
  <si>
    <t>Storage Lease</t>
  </si>
  <si>
    <t>$1,000/mo</t>
  </si>
  <si>
    <t>Milton-Freewater School District</t>
  </si>
  <si>
    <t>1020 South Mill Street</t>
  </si>
  <si>
    <t>Milton-Freewater</t>
  </si>
  <si>
    <t>Section 125</t>
  </si>
  <si>
    <t>Pacific Source</t>
  </si>
  <si>
    <t>varies</t>
  </si>
  <si>
    <t>PO Box 70168</t>
  </si>
  <si>
    <t>Springfield</t>
  </si>
  <si>
    <t>Health Savings Account</t>
  </si>
  <si>
    <t>American Fidelity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</si>
  <si>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</si>
  <si>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</si>
  <si>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</si>
  <si>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</si>
  <si>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</si>
  <si>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</si>
  <si>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</si>
  <si>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</si>
  <si>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</si>
  <si>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</si>
  <si>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</si>
  <si>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</si>
  <si>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PELC Lease</t>
  </si>
  <si>
    <t>Training</t>
  </si>
  <si>
    <t>Chastain &amp; Assoc</t>
  </si>
  <si>
    <t>3850 NW Montgomery Ave</t>
  </si>
  <si>
    <t>Redmond</t>
  </si>
  <si>
    <t>Room Space</t>
  </si>
  <si>
    <t>Ethernet Service</t>
  </si>
  <si>
    <t>Charter Fiberlink</t>
  </si>
  <si>
    <t>12405 Powerscourt Dr</t>
  </si>
  <si>
    <t>St. Louis</t>
  </si>
  <si>
    <t>MI</t>
  </si>
  <si>
    <t>9/1/2017   8/31/22</t>
  </si>
  <si>
    <t>$530/mo</t>
  </si>
  <si>
    <t>Hosted Learning</t>
  </si>
  <si>
    <t>Instructure</t>
  </si>
  <si>
    <t>6330 3000 e #700</t>
  </si>
  <si>
    <t>Cottonwood Heights</t>
  </si>
  <si>
    <t>UT</t>
  </si>
  <si>
    <t>$3.75 /student</t>
  </si>
  <si>
    <t xml:space="preserve">various contracts </t>
  </si>
  <si>
    <t>Pacific Office Automation</t>
  </si>
  <si>
    <t>P.O. Box 51043</t>
  </si>
  <si>
    <t>Los Angeles</t>
  </si>
  <si>
    <t>Wells Fargo</t>
  </si>
  <si>
    <t>11/3/2016      10/31/2021</t>
  </si>
  <si>
    <t>ACT's Workkeys PaperBased Assessments</t>
  </si>
  <si>
    <t>ACT Workkeys</t>
  </si>
  <si>
    <t>Services</t>
  </si>
  <si>
    <t>500 ACT Drive</t>
  </si>
  <si>
    <t>Iowa City</t>
  </si>
  <si>
    <t>IA</t>
  </si>
  <si>
    <t>Catering</t>
  </si>
  <si>
    <t>CG Catering</t>
  </si>
  <si>
    <t>9221 W. Clearwater Ave</t>
  </si>
  <si>
    <t>Kennewick</t>
  </si>
  <si>
    <t>5535 S. Williamson Blvd #774</t>
  </si>
  <si>
    <t>Port Orange</t>
  </si>
  <si>
    <t xml:space="preserve">FL </t>
  </si>
  <si>
    <t>Criminal Background Checks</t>
  </si>
  <si>
    <t>TransUnion Public Records</t>
  </si>
  <si>
    <t>555 W Adams ST</t>
  </si>
  <si>
    <t>Chicago</t>
  </si>
  <si>
    <t>IL</t>
  </si>
  <si>
    <t>$25.00/mo</t>
  </si>
  <si>
    <t>Pioneer Memorial Physical Therapy</t>
  </si>
  <si>
    <t>150 Rock St</t>
  </si>
  <si>
    <t>Heppner</t>
  </si>
  <si>
    <t>$80.00/hr</t>
  </si>
  <si>
    <t>Richo</t>
  </si>
  <si>
    <t>$34.98/mo</t>
  </si>
  <si>
    <t>Abadan</t>
  </si>
  <si>
    <t>11/20/2017 11/20/2022</t>
  </si>
  <si>
    <t>Postage Machine</t>
  </si>
  <si>
    <t>Pitney Bowes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</si>
  <si>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</si>
  <si>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</si>
  <si>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</si>
  <si>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</si>
  <si>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</si>
  <si>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</si>
  <si>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</si>
  <si>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</si>
  <si>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Training Services</t>
  </si>
  <si>
    <t>Eugene</t>
  </si>
  <si>
    <t>Pendleton Convention Center</t>
  </si>
  <si>
    <t>1601 Westagate</t>
  </si>
  <si>
    <t>Third Party Administration</t>
  </si>
  <si>
    <t>Carruth Compliance Consulting</t>
  </si>
  <si>
    <t>11515 SW Durham Rd. Suite E10</t>
  </si>
  <si>
    <t>Tigard</t>
  </si>
  <si>
    <t>Loving Guidance/Conscious Discipline</t>
  </si>
  <si>
    <t>P.O. Box 622407</t>
  </si>
  <si>
    <t>Oviedo</t>
  </si>
  <si>
    <t>Bailey Harter Yoga</t>
  </si>
  <si>
    <t>73267 Despain St</t>
  </si>
  <si>
    <t>Hermiston</t>
  </si>
  <si>
    <t>Yolanda Westerberg</t>
  </si>
  <si>
    <t>Liberty Lake</t>
  </si>
  <si>
    <t>400 N Timberfiels Lane Unit I</t>
  </si>
  <si>
    <t>Speaker</t>
  </si>
  <si>
    <t>Lease</t>
  </si>
  <si>
    <t>Baker SD</t>
  </si>
  <si>
    <t>2725 7th ST</t>
  </si>
  <si>
    <t>Baker City</t>
  </si>
  <si>
    <t>SLP Staffing</t>
  </si>
  <si>
    <t>AMN Health Services</t>
  </si>
  <si>
    <t>$80-106.80/hr</t>
  </si>
  <si>
    <t>$782.94/qrtly</t>
  </si>
  <si>
    <t>4/22/2016  4/22/2022</t>
  </si>
  <si>
    <t>7/1/2019  6/30/2022</t>
  </si>
  <si>
    <t>9/1/2021 8/31/22</t>
  </si>
  <si>
    <t>7/1/2020-6/30/21</t>
  </si>
  <si>
    <t>7/1/2021    6/30/24</t>
  </si>
  <si>
    <t>9/1/2020  6/10/2021</t>
  </si>
  <si>
    <t>$59/hour</t>
  </si>
  <si>
    <t>$536.00/mo</t>
  </si>
  <si>
    <t>$1743.07/mo</t>
  </si>
  <si>
    <t>8/26/15  6/30/21</t>
  </si>
  <si>
    <t>$1277.97/mo</t>
  </si>
  <si>
    <t>Canon Financial Services</t>
  </si>
  <si>
    <t>558.81/mo</t>
  </si>
  <si>
    <t>158 Gaither Drive</t>
  </si>
  <si>
    <t>Mt Laurel Township</t>
  </si>
  <si>
    <t>NJ</t>
  </si>
  <si>
    <t>08054</t>
  </si>
  <si>
    <t>Advance Teletherapy</t>
  </si>
  <si>
    <t>Speech Language</t>
  </si>
  <si>
    <t>Alpine Alarm System</t>
  </si>
  <si>
    <t>Service</t>
  </si>
  <si>
    <t xml:space="preserve">Service </t>
  </si>
  <si>
    <t>P.O. Box 3053</t>
  </si>
  <si>
    <t>Atkinson Staffing</t>
  </si>
  <si>
    <t>80796 N Highway 395</t>
  </si>
  <si>
    <t>$22/hr</t>
  </si>
  <si>
    <t>Preferred Property Management</t>
  </si>
  <si>
    <t>1/4/2021   12/31/2022</t>
  </si>
  <si>
    <t>2/1/2021    1/1/2026</t>
  </si>
  <si>
    <t>P.O. Box 68</t>
  </si>
  <si>
    <t>Silver Lake</t>
  </si>
  <si>
    <t>Stout-Mahall Trust</t>
  </si>
  <si>
    <t>Janitorial</t>
  </si>
  <si>
    <t>JC Enterprises</t>
  </si>
  <si>
    <t>62254 Spooner Road</t>
  </si>
  <si>
    <t>Madden Business Center</t>
  </si>
  <si>
    <t>P.O. Box 237</t>
  </si>
  <si>
    <t>Canyon City</t>
  </si>
  <si>
    <t>8/1/2021  9/1/2025</t>
  </si>
  <si>
    <t>1,375/mo</t>
  </si>
  <si>
    <t>Umatilla Morrow County Headst</t>
  </si>
  <si>
    <t>110 NE 4th</t>
  </si>
  <si>
    <t xml:space="preserve">2200 </t>
  </si>
  <si>
    <t>Schindler Elevator</t>
  </si>
  <si>
    <t>319 W Clark St</t>
  </si>
  <si>
    <t>Pasco</t>
  </si>
  <si>
    <t>416.16/qrtly</t>
  </si>
  <si>
    <t>Wallowa Resources</t>
  </si>
  <si>
    <t>401 NW 1st St Suite A</t>
  </si>
  <si>
    <t>5/1/2021   6/30/2023</t>
  </si>
  <si>
    <t>TN</t>
  </si>
  <si>
    <t>7/1/2021   6/30/2022</t>
  </si>
  <si>
    <t>Internet</t>
  </si>
  <si>
    <t>Inland Development</t>
  </si>
  <si>
    <t>290 W Punkin Center Rd</t>
  </si>
  <si>
    <t>Stericycle</t>
  </si>
  <si>
    <t>1011 S Garfield Rd</t>
  </si>
  <si>
    <t>Airways Heights</t>
  </si>
  <si>
    <t>ProCare</t>
  </si>
  <si>
    <t>1979 Lakeside Parkway Ste 800</t>
  </si>
  <si>
    <t>Tucker</t>
  </si>
  <si>
    <t>GA</t>
  </si>
  <si>
    <t>various</t>
  </si>
  <si>
    <t>Research</t>
  </si>
  <si>
    <t>Hanover Research</t>
  </si>
  <si>
    <t>4401 Wilson Blvd 4t Floor</t>
  </si>
  <si>
    <t>Arlington</t>
  </si>
  <si>
    <t>VA</t>
  </si>
  <si>
    <t>705 S 1st St</t>
  </si>
  <si>
    <t>Elevator Maintenance</t>
  </si>
  <si>
    <t>Shredding</t>
  </si>
  <si>
    <t>$78-$82/Hr</t>
  </si>
  <si>
    <t>$975/mo</t>
  </si>
  <si>
    <t>Class Room Lease</t>
  </si>
  <si>
    <t>$6000/annual</t>
  </si>
  <si>
    <t>6.25/unit</t>
  </si>
  <si>
    <t>$523.00/mo</t>
  </si>
  <si>
    <t>9/25/15     9/30/23</t>
  </si>
  <si>
    <t>07/01/2021   6/30/2022</t>
  </si>
  <si>
    <t>7/1/2021 6/30/2022</t>
  </si>
  <si>
    <t>7/1/2021-6/30/22</t>
  </si>
  <si>
    <t>7/1/2021-6/30/2022</t>
  </si>
  <si>
    <t>07012021  6/30/22</t>
  </si>
  <si>
    <t>9/10/2021  9/30/2022</t>
  </si>
  <si>
    <t>9/26/14      6/30/22</t>
  </si>
  <si>
    <t>1/4/2021     1/4/2022</t>
  </si>
  <si>
    <t>8/1/2021  6/30/2022</t>
  </si>
  <si>
    <t>4/1/2014     3/31/2023</t>
  </si>
  <si>
    <t>4/1/2014    3/31/2023</t>
  </si>
  <si>
    <t>7/1/2011     6/30/22</t>
  </si>
  <si>
    <t>7/1/2021     6/30/2022</t>
  </si>
  <si>
    <t>7/1/2021  6/30/2022</t>
  </si>
  <si>
    <t>7/1/2021  6/30/2026</t>
  </si>
  <si>
    <t>actual usage</t>
  </si>
  <si>
    <t>4/17/2018-9/1/2022</t>
  </si>
  <si>
    <t>7/1/2021    6/30/2022</t>
  </si>
  <si>
    <t>$400.00/mo</t>
  </si>
  <si>
    <t>11/1/2021   6/30/2022</t>
  </si>
  <si>
    <t>6/14/2011  6/30/2022</t>
  </si>
  <si>
    <t>7/1/2021   6/30/22</t>
  </si>
  <si>
    <t>$75/hour</t>
  </si>
  <si>
    <t>07/01/2021      6/30/2022</t>
  </si>
  <si>
    <t>Room Rental</t>
  </si>
  <si>
    <t>Eastern Oregon University</t>
  </si>
  <si>
    <t>One Unversity Blvd</t>
  </si>
  <si>
    <t>Radio Advertising</t>
  </si>
  <si>
    <t>Elkhorn Media</t>
  </si>
  <si>
    <t xml:space="preserve">2003 NW 56th </t>
  </si>
  <si>
    <t>4/18/2022-6/30/2022</t>
  </si>
  <si>
    <t>Moe Carrick</t>
  </si>
  <si>
    <t>Judson Brewer</t>
  </si>
  <si>
    <t>45 Hickory Dr</t>
  </si>
  <si>
    <t>Worcester</t>
  </si>
  <si>
    <t>MA</t>
  </si>
  <si>
    <t>Meadow Outdoor Advertising</t>
  </si>
  <si>
    <t>P.O. Box 331</t>
  </si>
  <si>
    <t>The Dalles</t>
  </si>
  <si>
    <t>Food Service</t>
  </si>
  <si>
    <t>Nico's Tacos</t>
  </si>
  <si>
    <t>Walla Walla</t>
  </si>
  <si>
    <t>1311 Center St</t>
  </si>
  <si>
    <t>KOHU Radio</t>
  </si>
  <si>
    <t>P.O. Box 145</t>
  </si>
  <si>
    <t>12/3/2021-11/30/2022</t>
  </si>
  <si>
    <t>$1,375/mo</t>
  </si>
  <si>
    <t>Room Rental and Food Service</t>
  </si>
  <si>
    <t>Wildhorse Resort</t>
  </si>
  <si>
    <t>46510 Wildhorse Blvd</t>
  </si>
  <si>
    <t>Pendletonq</t>
  </si>
  <si>
    <t>Monsido</t>
  </si>
  <si>
    <t>5880 Oberlin Drive 6th Flr</t>
  </si>
  <si>
    <t>San Diego</t>
  </si>
  <si>
    <t>Ana Quinter-Arias</t>
  </si>
  <si>
    <t>457 Taz Lane</t>
  </si>
  <si>
    <t>Mental Health</t>
  </si>
  <si>
    <t>2725 7th St</t>
  </si>
  <si>
    <t>Buttercup Consulting</t>
  </si>
  <si>
    <t>8612 Northlake Parkway</t>
  </si>
  <si>
    <t>Orlando</t>
  </si>
  <si>
    <t>JMJ Real Talk</t>
  </si>
  <si>
    <t>1338 SW 41st ST</t>
  </si>
  <si>
    <t>Karen Apgar</t>
  </si>
  <si>
    <t>506 Honeysuckle Lane</t>
  </si>
  <si>
    <t>Moving</t>
  </si>
  <si>
    <t>Mountain Wesst Moving and Storage</t>
  </si>
  <si>
    <t>1315 Jefferson Ave</t>
  </si>
  <si>
    <t>Soliant</t>
  </si>
  <si>
    <t>5550 PeachTree Parkway Suite 500</t>
  </si>
  <si>
    <t>Peachtree Corners</t>
  </si>
  <si>
    <t>1001 SW Disk Dr</t>
  </si>
  <si>
    <t>Bend</t>
  </si>
  <si>
    <t>Rental</t>
  </si>
  <si>
    <t>Robert and Sharon Woody Trust</t>
  </si>
  <si>
    <t>63210 McKenzie Lane</t>
  </si>
  <si>
    <t>Summerville</t>
  </si>
  <si>
    <t>4/1/2022-3/31/2027</t>
  </si>
  <si>
    <t>Security</t>
  </si>
  <si>
    <t>Smith Security</t>
  </si>
  <si>
    <t>860 W Elm Ave #301</t>
  </si>
  <si>
    <t>ABM Janitorial</t>
  </si>
  <si>
    <t>4/1/2022-6/30/2023</t>
  </si>
  <si>
    <t>112 N Altamont St</t>
  </si>
  <si>
    <t>Laboratory Fees</t>
  </si>
  <si>
    <t>Pace Labs</t>
  </si>
  <si>
    <t>12065 Lebanon Rd</t>
  </si>
  <si>
    <t>Mt. Juliet</t>
  </si>
  <si>
    <t>4/26/2022-6/30/2022</t>
  </si>
  <si>
    <t>Blue Mtn Community College</t>
  </si>
  <si>
    <t>2411 NW Carden</t>
  </si>
  <si>
    <t>12/1/2021-5/31/2022</t>
  </si>
  <si>
    <t>Eastern Oregon Youth For Christ</t>
  </si>
  <si>
    <t>1001 2nd</t>
  </si>
  <si>
    <t>5/3/2022-5/4/2022</t>
  </si>
  <si>
    <t>Environmental Assessment</t>
  </si>
  <si>
    <t>Blue Mtn Environmental Consulting</t>
  </si>
  <si>
    <t>505 Willard St.</t>
  </si>
  <si>
    <t>Waitsburg</t>
  </si>
  <si>
    <t>LS Networks</t>
  </si>
  <si>
    <t>Reading Clinic</t>
  </si>
  <si>
    <t>2/26/2022-6/30/2023</t>
  </si>
  <si>
    <t>Apptegy</t>
  </si>
  <si>
    <t>Data Servcies</t>
  </si>
  <si>
    <t>2201 Brookwood Dr Suite 115</t>
  </si>
  <si>
    <t>Little Rock</t>
  </si>
  <si>
    <t>AR</t>
  </si>
  <si>
    <t>5/17/2021-6/30/2022</t>
  </si>
  <si>
    <t>ESL Consulting Services Inc</t>
  </si>
  <si>
    <t>8/9/2022-2/4/2022</t>
  </si>
  <si>
    <t>Servcies</t>
  </si>
  <si>
    <t>Edgenuity</t>
  </si>
  <si>
    <t>6/1/2021-5/31/2022</t>
  </si>
  <si>
    <t>8860 E Chaparral Rd</t>
  </si>
  <si>
    <t>Scottsdale</t>
  </si>
  <si>
    <t>AZ</t>
  </si>
  <si>
    <t>Transportation</t>
  </si>
  <si>
    <t>Independent Transport LLC</t>
  </si>
  <si>
    <t>207 NW 1st ST</t>
  </si>
  <si>
    <t>Boardman</t>
  </si>
  <si>
    <t>$15/hr</t>
  </si>
  <si>
    <t>JMP, Inc</t>
  </si>
  <si>
    <t>Learning  for Living Inc</t>
  </si>
  <si>
    <t>52 Night Heron</t>
  </si>
  <si>
    <t>Chapel Hill</t>
  </si>
  <si>
    <t>NC</t>
  </si>
  <si>
    <t>Ten02 Consulting LLC</t>
  </si>
  <si>
    <t>10/1/2021-6/30/2022</t>
  </si>
  <si>
    <t>6841 SE 69th Ave</t>
  </si>
  <si>
    <t>University of Oregon Research</t>
  </si>
  <si>
    <t>P.O. Bo x3237</t>
  </si>
  <si>
    <t>7/1/2021-6/3/2022</t>
  </si>
  <si>
    <t>Personnel Services</t>
  </si>
  <si>
    <t>Frontline</t>
  </si>
  <si>
    <t>1400 Atwater Drive</t>
  </si>
  <si>
    <t>Malvern</t>
  </si>
  <si>
    <t>PA</t>
  </si>
  <si>
    <t>5/2/2022-6/30/2025</t>
  </si>
  <si>
    <t>Networking</t>
  </si>
  <si>
    <t>921 SW Washington St Ste 370</t>
  </si>
  <si>
    <t>Appraisal</t>
  </si>
  <si>
    <t>Barak &amp; Associates</t>
  </si>
  <si>
    <t>1055 S. Highway 395 Ste 222</t>
  </si>
  <si>
    <t>Financial Software</t>
  </si>
  <si>
    <t>7/1/2021-6/30/2021</t>
  </si>
  <si>
    <t>14836 Densemore Ave N</t>
  </si>
  <si>
    <t>Shoreline</t>
  </si>
  <si>
    <t>1285 SW 2nd Ave</t>
  </si>
  <si>
    <t>Ontario</t>
  </si>
  <si>
    <t>IMESD 2022 Contract/Sub Contract Report</t>
  </si>
  <si>
    <t>$727.50/mo</t>
  </si>
  <si>
    <t>1918.33/mo</t>
  </si>
  <si>
    <t>$1444.97/mo</t>
  </si>
  <si>
    <t>7/1/2020   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</si>
</sst>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33" borderId="0" xfId="0" applyFont="1" applyFill="1" applyAlignment="1">
      <alignment wrapText="1"/>
    </xf>
    <xf numFmtId="0" fontId="20" fillId="0" borderId="0" xfId="0" applyFont="1" applyAlignment="1">
      <alignment horizontal="center" wrapText="1"/>
    </xf>
    <xf numFmtId="49" fontId="20" fillId="0" borderId="0" xfId="0" applyNumberFormat="1" applyFont="1" applyAlignment="1">
      <alignment horizontal="left" wrapText="1"/>
    </xf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Alignment="1">
      <alignment wrapText="1"/>
    </xf>
    <xf numFmtId="49" fontId="20" fillId="0" borderId="0" xfId="0" applyNumberFormat="1" applyFont="1" applyAlignment="1">
      <alignment vertical="top" wrapText="1"/>
    </xf>
    <xf numFmtId="14" fontId="20" fillId="0" borderId="0" xfId="0" applyNumberFormat="1" applyFont="1" applyAlignment="1">
      <alignment horizontal="left" wrapText="1"/>
    </xf>
    <xf numFmtId="14" fontId="20" fillId="0" borderId="0" xfId="0" applyNumberFormat="1" applyFont="1" applyAlignment="1">
      <alignment horizontal="left"/>
    </xf>
    <xf numFmtId="14" fontId="20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wrapText="1"/>
    </xf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Alignment="1">
      <alignment horizontal="left" wrapText="1"/>
    </xf>
    <xf numFmtId="1" fontId="20" fillId="0" borderId="0" xfId="0" applyNumberFormat="1" applyFont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43" fontId="20" fillId="0" borderId="0" xfId="44" applyNumberFormat="1" applyFont="1"/>
    <xf numFmtId="0" fontId="0" fillId="0" borderId="0" xfId="0" applyAlignment="1">
      <alignment wrapText="1"/>
    </xf>
    <xf numFmtId="4" fontId="21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164" fontId="20" fillId="0" borderId="0" xfId="44" applyNumberFormat="1" applyFont="1" applyFill="1" applyAlignment="1">
      <alignment horizontal="right"/>
    </xf>
    <xf numFmtId="164" fontId="20" fillId="0" borderId="0" xfId="0" applyNumberFormat="1" applyFont="1" applyAlignment="1">
      <alignment horizontal="right"/>
    </xf>
    <xf numFmtId="164" fontId="20" fillId="0" borderId="0" xfId="45" applyNumberFormat="1" applyFont="1" applyFill="1" applyAlignment="1">
      <alignment horizontal="right"/>
    </xf>
    <xf numFmtId="0" fontId="20" fillId="0" borderId="0" xfId="0" quotePrefix="1" applyFont="1" applyAlignment="1">
      <alignment horizontal="left"/>
    </xf>
    <xf numFmtId="44" fontId="21" fillId="0" borderId="0" xfId="44" applyFont="1" applyFill="1" applyAlignment="1">
      <alignment wrapText="1"/>
    </xf>
    <xf numFmtId="43" fontId="20" fillId="0" borderId="0" xfId="45" applyFont="1" applyFill="1" applyAlignment="1">
      <alignment horizontal="right"/>
    </xf>
    <xf numFmtId="6" fontId="20" fillId="0" borderId="0" xfId="45" applyNumberFormat="1" applyFont="1" applyFill="1" applyAlignment="1">
      <alignment horizontal="right"/>
    </xf>
    <xf numFmtId="49" fontId="22" fillId="0" borderId="0" xfId="43" applyNumberFormat="1" applyFont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T118"/>
  <sheetViews>
    <sheetView tabSelected="1" zoomScaleNormal="100" zoomScaleSheetLayoutView="100" workbookViewId="0">
      <selection activeCell="D22" sqref="D22"/>
    </sheetView>
  </sheetViews>
  <sheetFormatPr defaultRowHeight="15" x14ac:dyDescent="0.25"/>
  <cols>
    <col min="1" max="1" width="5.7109375" style="3" bestFit="1" customWidth="1"/>
    <col min="2" max="2" width="15.85546875" style="4" bestFit="1" customWidth="1"/>
    <col min="3" max="3" width="14.140625" style="30" bestFit="1" customWidth="1"/>
    <col min="4" max="4" width="33.42578125" style="5" bestFit="1" customWidth="1"/>
    <col min="5" max="5" width="15" style="5" bestFit="1" customWidth="1"/>
    <col min="6" max="6" width="21.42578125" style="5" bestFit="1" customWidth="1"/>
    <col min="7" max="7" width="31.28515625" style="4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6" style="6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53" t="s">
        <v>418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23" s="12" customFormat="1" ht="38.25" x14ac:dyDescent="0.2">
      <c r="A2" s="33" t="s">
        <v>18</v>
      </c>
      <c r="B2" s="33" t="s">
        <v>19</v>
      </c>
      <c r="C2" s="33" t="s">
        <v>20</v>
      </c>
      <c r="D2" s="33" t="s">
        <v>35</v>
      </c>
      <c r="E2" s="33" t="s">
        <v>21</v>
      </c>
      <c r="F2" s="33" t="s">
        <v>23</v>
      </c>
      <c r="G2" s="33" t="s">
        <v>22</v>
      </c>
      <c r="H2" s="33" t="s">
        <v>26</v>
      </c>
      <c r="I2" s="33" t="s">
        <v>27</v>
      </c>
      <c r="J2" s="33" t="s">
        <v>28</v>
      </c>
      <c r="K2" s="34" t="s">
        <v>64</v>
      </c>
      <c r="L2" s="34" t="s">
        <v>65</v>
      </c>
      <c r="M2" s="34" t="s">
        <v>29</v>
      </c>
      <c r="N2" s="34" t="s">
        <v>30</v>
      </c>
      <c r="O2" s="34" t="s">
        <v>31</v>
      </c>
      <c r="P2" s="8"/>
      <c r="Q2" s="8"/>
      <c r="R2" s="8"/>
      <c r="S2" s="8"/>
      <c r="T2" s="8"/>
      <c r="U2" s="8"/>
      <c r="V2" s="8"/>
      <c r="W2" s="8"/>
    </row>
    <row r="3" spans="1:23" s="2" customFormat="1" ht="15.75" customHeight="1" x14ac:dyDescent="0.25">
      <c r="A3" s="7">
        <v>2200</v>
      </c>
      <c r="B3" s="8" t="s">
        <v>63</v>
      </c>
      <c r="C3" s="27"/>
      <c r="D3" s="10" t="s">
        <v>72</v>
      </c>
      <c r="E3" s="10" t="s">
        <v>37</v>
      </c>
      <c r="F3" s="9" t="s">
        <v>33</v>
      </c>
      <c r="G3" s="8" t="s">
        <v>153</v>
      </c>
      <c r="H3" s="11" t="s">
        <v>160</v>
      </c>
      <c r="I3" s="11" t="s">
        <v>161</v>
      </c>
      <c r="J3" s="11" t="s">
        <v>159</v>
      </c>
      <c r="K3" s="10">
        <v>99352</v>
      </c>
      <c r="L3" s="23" t="s">
        <v>154</v>
      </c>
      <c r="M3" s="46" t="s">
        <v>419</v>
      </c>
      <c r="N3" s="35"/>
      <c r="O3" s="46" t="s">
        <v>198</v>
      </c>
      <c r="P3" s="43"/>
      <c r="Q3" s="43"/>
      <c r="R3" s="43"/>
      <c r="S3" s="43"/>
      <c r="T3" s="43"/>
      <c r="U3" s="43"/>
      <c r="V3" s="43"/>
      <c r="W3" s="43"/>
    </row>
    <row r="4" spans="1:23" s="2" customFormat="1" ht="15.75" customHeight="1" x14ac:dyDescent="0.25">
      <c r="A4" s="7">
        <v>2200</v>
      </c>
      <c r="B4" s="8" t="s">
        <v>63</v>
      </c>
      <c r="C4" s="27"/>
      <c r="D4" s="10" t="s">
        <v>223</v>
      </c>
      <c r="E4" s="10" t="s">
        <v>34</v>
      </c>
      <c r="F4" s="9" t="s">
        <v>130</v>
      </c>
      <c r="G4" s="8" t="s">
        <v>350</v>
      </c>
      <c r="H4" s="11" t="s">
        <v>352</v>
      </c>
      <c r="I4" s="11" t="s">
        <v>100</v>
      </c>
      <c r="J4" s="11" t="s">
        <v>159</v>
      </c>
      <c r="K4" s="10">
        <v>99202</v>
      </c>
      <c r="L4" s="23" t="s">
        <v>351</v>
      </c>
      <c r="M4" s="46">
        <v>28545.599999999999</v>
      </c>
      <c r="N4" s="35"/>
      <c r="O4" s="46">
        <v>28545.599999999999</v>
      </c>
      <c r="P4" s="43"/>
      <c r="Q4" s="43"/>
      <c r="R4" s="43"/>
      <c r="S4" s="43"/>
      <c r="T4" s="43"/>
      <c r="U4" s="43"/>
      <c r="V4" s="43"/>
      <c r="W4" s="43"/>
    </row>
    <row r="5" spans="1:23" s="2" customFormat="1" ht="15" customHeight="1" x14ac:dyDescent="0.25">
      <c r="A5" s="14" t="s">
        <v>75</v>
      </c>
      <c r="B5" s="15" t="s">
        <v>63</v>
      </c>
      <c r="C5" s="29"/>
      <c r="D5" s="14" t="s">
        <v>128</v>
      </c>
      <c r="E5" s="14" t="s">
        <v>130</v>
      </c>
      <c r="F5" s="25" t="s">
        <v>32</v>
      </c>
      <c r="G5" s="20" t="s">
        <v>129</v>
      </c>
      <c r="H5" s="21" t="s">
        <v>131</v>
      </c>
      <c r="I5" s="20" t="s">
        <v>132</v>
      </c>
      <c r="J5" s="20" t="s">
        <v>133</v>
      </c>
      <c r="K5" s="31">
        <v>52243</v>
      </c>
      <c r="L5" s="22" t="s">
        <v>193</v>
      </c>
      <c r="M5" s="46" t="s">
        <v>3</v>
      </c>
      <c r="N5" s="35"/>
      <c r="O5" s="46" t="s">
        <v>3</v>
      </c>
      <c r="P5" s="43"/>
      <c r="Q5" s="43"/>
      <c r="R5" s="43"/>
      <c r="S5" s="43"/>
      <c r="T5" s="43"/>
      <c r="U5" s="43"/>
      <c r="V5" s="43"/>
      <c r="W5" s="43"/>
    </row>
    <row r="6" spans="1:23" s="2" customFormat="1" ht="15" customHeight="1" x14ac:dyDescent="0.25">
      <c r="A6" s="3" t="s">
        <v>75</v>
      </c>
      <c r="B6" s="15" t="s">
        <v>63</v>
      </c>
      <c r="C6" s="30"/>
      <c r="D6" s="16" t="s">
        <v>209</v>
      </c>
      <c r="E6" s="16" t="s">
        <v>24</v>
      </c>
      <c r="F6" s="26" t="s">
        <v>24</v>
      </c>
      <c r="G6" s="15" t="s">
        <v>208</v>
      </c>
      <c r="H6" s="15" t="s">
        <v>138</v>
      </c>
      <c r="I6" s="15" t="s">
        <v>139</v>
      </c>
      <c r="J6" s="15" t="s">
        <v>140</v>
      </c>
      <c r="K6" s="10">
        <v>32128</v>
      </c>
      <c r="L6" s="23">
        <v>44742</v>
      </c>
      <c r="M6" s="46" t="s">
        <v>262</v>
      </c>
      <c r="N6" s="35"/>
      <c r="O6" s="46" t="s">
        <v>262</v>
      </c>
      <c r="P6" s="43"/>
      <c r="Q6" s="43"/>
      <c r="R6" s="43"/>
      <c r="S6" s="43"/>
      <c r="T6" s="43"/>
      <c r="U6" s="43"/>
      <c r="V6" s="43"/>
      <c r="W6" s="43"/>
    </row>
    <row r="7" spans="1:23" s="2" customFormat="1" ht="15" customHeight="1" x14ac:dyDescent="0.25">
      <c r="A7" s="3" t="s">
        <v>75</v>
      </c>
      <c r="B7" s="15" t="s">
        <v>63</v>
      </c>
      <c r="C7" s="30"/>
      <c r="D7" s="16" t="s">
        <v>211</v>
      </c>
      <c r="E7" s="16" t="s">
        <v>212</v>
      </c>
      <c r="F7" s="26" t="s">
        <v>130</v>
      </c>
      <c r="G7" s="15" t="s">
        <v>210</v>
      </c>
      <c r="H7" s="15" t="s">
        <v>213</v>
      </c>
      <c r="I7" s="15" t="s">
        <v>38</v>
      </c>
      <c r="J7" s="15" t="s">
        <v>39</v>
      </c>
      <c r="K7" s="10">
        <v>97850</v>
      </c>
      <c r="L7" s="23">
        <v>44742</v>
      </c>
      <c r="M7" s="46">
        <v>12832.85</v>
      </c>
      <c r="N7" s="35"/>
      <c r="O7" s="46">
        <v>15885.28</v>
      </c>
      <c r="P7" s="43"/>
      <c r="Q7" s="43"/>
      <c r="R7" s="43"/>
      <c r="S7" s="43"/>
      <c r="T7" s="43"/>
      <c r="U7" s="43"/>
      <c r="V7" s="43"/>
      <c r="W7" s="43"/>
    </row>
    <row r="8" spans="1:23" s="2" customFormat="1" ht="15" customHeight="1" x14ac:dyDescent="0.25">
      <c r="A8" s="14" t="s">
        <v>75</v>
      </c>
      <c r="B8" s="15" t="s">
        <v>63</v>
      </c>
      <c r="C8" s="29"/>
      <c r="D8" s="14" t="s">
        <v>96</v>
      </c>
      <c r="E8" s="14" t="s">
        <v>37</v>
      </c>
      <c r="F8" s="25" t="s">
        <v>32</v>
      </c>
      <c r="G8" s="20" t="s">
        <v>90</v>
      </c>
      <c r="H8" s="21" t="s">
        <v>95</v>
      </c>
      <c r="I8" s="20" t="s">
        <v>93</v>
      </c>
      <c r="J8" s="20" t="s">
        <v>94</v>
      </c>
      <c r="K8" s="31">
        <v>73106</v>
      </c>
      <c r="L8" s="22" t="s">
        <v>268</v>
      </c>
      <c r="M8" s="46" t="s">
        <v>3</v>
      </c>
      <c r="N8" s="35"/>
      <c r="O8" s="46" t="s">
        <v>3</v>
      </c>
      <c r="P8" s="43"/>
      <c r="Q8" s="43"/>
      <c r="R8" s="43"/>
      <c r="S8" s="43"/>
      <c r="T8" s="43"/>
      <c r="U8" s="43"/>
      <c r="V8" s="43"/>
      <c r="W8" s="43"/>
    </row>
    <row r="9" spans="1:23" s="2" customFormat="1" x14ac:dyDescent="0.25">
      <c r="A9" s="14" t="s">
        <v>75</v>
      </c>
      <c r="B9" s="15" t="s">
        <v>63</v>
      </c>
      <c r="C9" s="29"/>
      <c r="D9" s="14" t="s">
        <v>187</v>
      </c>
      <c r="E9" s="14" t="s">
        <v>34</v>
      </c>
      <c r="F9" s="25" t="s">
        <v>32</v>
      </c>
      <c r="G9" s="20" t="s">
        <v>188</v>
      </c>
      <c r="H9" s="21" t="s">
        <v>138</v>
      </c>
      <c r="I9" s="20" t="s">
        <v>139</v>
      </c>
      <c r="J9" s="20" t="s">
        <v>140</v>
      </c>
      <c r="K9" s="31">
        <v>32128</v>
      </c>
      <c r="L9" s="22" t="s">
        <v>269</v>
      </c>
      <c r="M9" s="46" t="s">
        <v>189</v>
      </c>
      <c r="N9" s="19"/>
      <c r="O9" s="46" t="s">
        <v>189</v>
      </c>
      <c r="P9" s="43"/>
      <c r="Q9" s="43"/>
      <c r="R9" s="43"/>
      <c r="S9" s="43"/>
      <c r="T9" s="43"/>
      <c r="U9" s="43"/>
      <c r="V9" s="43"/>
      <c r="W9" s="43"/>
    </row>
    <row r="10" spans="1:23" s="2" customFormat="1" x14ac:dyDescent="0.25">
      <c r="A10" s="14" t="s">
        <v>75</v>
      </c>
      <c r="B10" s="15" t="s">
        <v>63</v>
      </c>
      <c r="C10" s="29"/>
      <c r="D10" s="14" t="s">
        <v>182</v>
      </c>
      <c r="E10" s="14" t="s">
        <v>24</v>
      </c>
      <c r="F10" s="25" t="s">
        <v>24</v>
      </c>
      <c r="G10" s="20" t="s">
        <v>323</v>
      </c>
      <c r="H10" s="21" t="s">
        <v>324</v>
      </c>
      <c r="I10" s="20" t="s">
        <v>166</v>
      </c>
      <c r="J10" s="20" t="s">
        <v>39</v>
      </c>
      <c r="K10" s="31">
        <v>97404</v>
      </c>
      <c r="L10" s="22">
        <v>44424</v>
      </c>
      <c r="M10" s="46">
        <v>600</v>
      </c>
      <c r="N10" s="19"/>
      <c r="O10" s="46">
        <v>600</v>
      </c>
      <c r="P10" s="43"/>
      <c r="Q10" s="43"/>
      <c r="R10" s="43"/>
      <c r="S10" s="43"/>
      <c r="T10" s="43"/>
      <c r="U10" s="43"/>
      <c r="V10" s="43"/>
      <c r="W10" s="43"/>
    </row>
    <row r="11" spans="1:23" s="2" customFormat="1" x14ac:dyDescent="0.25">
      <c r="A11" s="14" t="s">
        <v>75</v>
      </c>
      <c r="B11" s="15" t="s">
        <v>63</v>
      </c>
      <c r="C11" s="29"/>
      <c r="D11" s="14" t="s">
        <v>372</v>
      </c>
      <c r="E11" s="14" t="s">
        <v>34</v>
      </c>
      <c r="F11" s="25" t="s">
        <v>32</v>
      </c>
      <c r="G11" s="20" t="s">
        <v>371</v>
      </c>
      <c r="H11" s="21" t="s">
        <v>373</v>
      </c>
      <c r="I11" s="20" t="s">
        <v>374</v>
      </c>
      <c r="J11" s="20" t="s">
        <v>375</v>
      </c>
      <c r="K11" s="31">
        <v>72202</v>
      </c>
      <c r="L11" s="22" t="s">
        <v>376</v>
      </c>
      <c r="M11" s="46">
        <v>6400</v>
      </c>
      <c r="N11" s="19"/>
      <c r="O11" s="46">
        <v>6400</v>
      </c>
      <c r="P11" s="43"/>
      <c r="Q11" s="43"/>
      <c r="R11" s="43"/>
      <c r="S11" s="43"/>
      <c r="T11" s="43"/>
      <c r="U11" s="43"/>
      <c r="V11" s="43"/>
      <c r="W11" s="43"/>
    </row>
    <row r="12" spans="1:23" s="2" customFormat="1" x14ac:dyDescent="0.25">
      <c r="A12" s="3" t="s">
        <v>75</v>
      </c>
      <c r="B12" s="15" t="s">
        <v>63</v>
      </c>
      <c r="C12" s="30"/>
      <c r="D12" s="16" t="s">
        <v>211</v>
      </c>
      <c r="E12" s="16" t="s">
        <v>211</v>
      </c>
      <c r="F12" s="26" t="s">
        <v>32</v>
      </c>
      <c r="G12" s="15" t="s">
        <v>214</v>
      </c>
      <c r="H12" s="15" t="s">
        <v>215</v>
      </c>
      <c r="I12" s="15" t="s">
        <v>178</v>
      </c>
      <c r="J12" s="15" t="s">
        <v>39</v>
      </c>
      <c r="K12" s="10">
        <v>97838</v>
      </c>
      <c r="L12" s="23">
        <v>44742</v>
      </c>
      <c r="M12" s="46" t="s">
        <v>216</v>
      </c>
      <c r="N12" s="35"/>
      <c r="O12" s="46" t="s">
        <v>216</v>
      </c>
      <c r="P12" s="43"/>
      <c r="Q12" s="43"/>
      <c r="R12" s="43"/>
      <c r="S12" s="43"/>
      <c r="T12" s="43"/>
      <c r="U12" s="43"/>
      <c r="V12" s="43"/>
      <c r="W12" s="43"/>
    </row>
    <row r="13" spans="1:23" s="2" customFormat="1" x14ac:dyDescent="0.25">
      <c r="A13" s="14" t="s">
        <v>75</v>
      </c>
      <c r="B13" s="15" t="s">
        <v>63</v>
      </c>
      <c r="C13" s="29"/>
      <c r="D13" s="14" t="s">
        <v>104</v>
      </c>
      <c r="E13" s="14" t="s">
        <v>165</v>
      </c>
      <c r="F13" s="25" t="s">
        <v>32</v>
      </c>
      <c r="G13" s="20" t="s">
        <v>176</v>
      </c>
      <c r="H13" s="21" t="s">
        <v>177</v>
      </c>
      <c r="I13" s="20" t="s">
        <v>41</v>
      </c>
      <c r="J13" s="20" t="s">
        <v>39</v>
      </c>
      <c r="K13" s="31">
        <v>97801</v>
      </c>
      <c r="L13" s="22">
        <v>44788</v>
      </c>
      <c r="M13" s="46">
        <v>1610.48</v>
      </c>
      <c r="N13" s="39"/>
      <c r="O13" s="46">
        <v>1610.48</v>
      </c>
      <c r="P13" s="43"/>
      <c r="Q13" s="43"/>
      <c r="R13" s="43"/>
      <c r="S13" s="43"/>
      <c r="T13" s="43"/>
      <c r="U13" s="43"/>
      <c r="V13" s="43"/>
      <c r="W13" s="43"/>
    </row>
    <row r="14" spans="1:23" s="2" customFormat="1" x14ac:dyDescent="0.25">
      <c r="A14" s="14" t="s">
        <v>75</v>
      </c>
      <c r="B14" s="15" t="s">
        <v>63</v>
      </c>
      <c r="C14" s="29"/>
      <c r="D14" s="14" t="s">
        <v>264</v>
      </c>
      <c r="E14" s="14" t="s">
        <v>183</v>
      </c>
      <c r="F14" s="25" t="s">
        <v>32</v>
      </c>
      <c r="G14" s="20" t="s">
        <v>184</v>
      </c>
      <c r="H14" s="21" t="s">
        <v>185</v>
      </c>
      <c r="I14" s="20" t="s">
        <v>186</v>
      </c>
      <c r="J14" s="20" t="s">
        <v>39</v>
      </c>
      <c r="K14" s="31">
        <v>97814</v>
      </c>
      <c r="L14" s="22" t="s">
        <v>270</v>
      </c>
      <c r="M14" s="46">
        <v>400</v>
      </c>
      <c r="N14" s="35"/>
      <c r="O14" s="46">
        <v>400</v>
      </c>
      <c r="P14" s="43"/>
      <c r="Q14" s="43"/>
      <c r="R14" s="43"/>
      <c r="S14" s="43"/>
      <c r="T14" s="43"/>
      <c r="U14" s="43"/>
      <c r="V14" s="43"/>
      <c r="W14" s="43"/>
    </row>
    <row r="15" spans="1:23" s="2" customFormat="1" x14ac:dyDescent="0.25">
      <c r="A15" s="14" t="s">
        <v>75</v>
      </c>
      <c r="B15" s="15" t="s">
        <v>63</v>
      </c>
      <c r="C15" s="29"/>
      <c r="D15" s="14" t="s">
        <v>325</v>
      </c>
      <c r="E15" s="14" t="s">
        <v>130</v>
      </c>
      <c r="F15" s="25" t="s">
        <v>32</v>
      </c>
      <c r="G15" s="20" t="s">
        <v>184</v>
      </c>
      <c r="H15" s="21" t="s">
        <v>326</v>
      </c>
      <c r="I15" s="20" t="s">
        <v>186</v>
      </c>
      <c r="J15" s="20" t="s">
        <v>39</v>
      </c>
      <c r="K15" s="31">
        <v>97814</v>
      </c>
      <c r="L15" s="22" t="s">
        <v>272</v>
      </c>
      <c r="M15" s="46">
        <v>10000</v>
      </c>
      <c r="N15" s="35"/>
      <c r="O15" s="46">
        <f>M15</f>
        <v>10000</v>
      </c>
      <c r="P15" s="43"/>
      <c r="Q15" s="43"/>
      <c r="R15" s="43"/>
      <c r="S15" s="43"/>
      <c r="T15" s="43"/>
      <c r="U15" s="43"/>
      <c r="V15" s="43"/>
      <c r="W15" s="43"/>
    </row>
    <row r="16" spans="1:23" s="2" customFormat="1" x14ac:dyDescent="0.25">
      <c r="A16" s="14" t="s">
        <v>75</v>
      </c>
      <c r="B16" s="15" t="s">
        <v>63</v>
      </c>
      <c r="C16" s="29"/>
      <c r="D16" s="14" t="s">
        <v>409</v>
      </c>
      <c r="E16" s="14" t="s">
        <v>130</v>
      </c>
      <c r="F16" s="25" t="s">
        <v>32</v>
      </c>
      <c r="G16" s="20" t="s">
        <v>410</v>
      </c>
      <c r="H16" s="21" t="s">
        <v>411</v>
      </c>
      <c r="I16" s="20" t="s">
        <v>178</v>
      </c>
      <c r="J16" s="20" t="s">
        <v>39</v>
      </c>
      <c r="K16" s="31">
        <v>97838</v>
      </c>
      <c r="L16" s="22">
        <v>44699</v>
      </c>
      <c r="M16" s="46">
        <v>4000</v>
      </c>
      <c r="N16" s="35"/>
      <c r="O16" s="46">
        <f t="shared" ref="O16:O19" si="0">M16</f>
        <v>4000</v>
      </c>
      <c r="P16" s="43"/>
      <c r="Q16" s="43"/>
      <c r="R16" s="43"/>
      <c r="S16" s="43"/>
      <c r="T16" s="43"/>
      <c r="U16" s="43"/>
      <c r="V16" s="43"/>
      <c r="W16" s="43"/>
    </row>
    <row r="17" spans="1:23" s="2" customFormat="1" x14ac:dyDescent="0.25">
      <c r="A17" s="14" t="s">
        <v>75</v>
      </c>
      <c r="B17" s="15" t="s">
        <v>63</v>
      </c>
      <c r="C17" s="29"/>
      <c r="D17" s="14" t="s">
        <v>183</v>
      </c>
      <c r="E17" s="14" t="s">
        <v>183</v>
      </c>
      <c r="F17" s="25" t="s">
        <v>32</v>
      </c>
      <c r="G17" s="20" t="s">
        <v>358</v>
      </c>
      <c r="H17" s="21" t="s">
        <v>359</v>
      </c>
      <c r="I17" s="20" t="s">
        <v>41</v>
      </c>
      <c r="J17" s="20" t="s">
        <v>39</v>
      </c>
      <c r="K17" s="31">
        <v>97801</v>
      </c>
      <c r="L17" s="22" t="s">
        <v>360</v>
      </c>
      <c r="M17" s="46">
        <v>15708</v>
      </c>
      <c r="N17" s="35"/>
      <c r="O17" s="46">
        <f t="shared" si="0"/>
        <v>15708</v>
      </c>
      <c r="P17" s="43"/>
      <c r="Q17" s="43"/>
      <c r="R17" s="43"/>
      <c r="S17" s="43"/>
      <c r="T17" s="43"/>
      <c r="U17" s="43"/>
      <c r="V17" s="43"/>
      <c r="W17" s="43"/>
    </row>
    <row r="18" spans="1:23" s="2" customFormat="1" x14ac:dyDescent="0.25">
      <c r="A18" s="14" t="s">
        <v>75</v>
      </c>
      <c r="B18" s="15" t="s">
        <v>63</v>
      </c>
      <c r="C18" s="29"/>
      <c r="D18" s="14" t="s">
        <v>364</v>
      </c>
      <c r="E18" s="14" t="s">
        <v>34</v>
      </c>
      <c r="F18" s="25" t="s">
        <v>32</v>
      </c>
      <c r="G18" s="20" t="s">
        <v>365</v>
      </c>
      <c r="H18" s="21" t="s">
        <v>366</v>
      </c>
      <c r="I18" s="20" t="s">
        <v>367</v>
      </c>
      <c r="J18" s="20" t="s">
        <v>101</v>
      </c>
      <c r="K18" s="31">
        <v>99361</v>
      </c>
      <c r="L18" s="22">
        <v>44634</v>
      </c>
      <c r="M18" s="46">
        <v>2400</v>
      </c>
      <c r="N18" s="35"/>
      <c r="O18" s="46">
        <f t="shared" si="0"/>
        <v>2400</v>
      </c>
      <c r="P18" s="43"/>
      <c r="Q18" s="43"/>
      <c r="R18" s="43"/>
      <c r="S18" s="43"/>
      <c r="T18" s="43"/>
      <c r="U18" s="43"/>
      <c r="V18" s="43"/>
      <c r="W18" s="43"/>
    </row>
    <row r="19" spans="1:23" s="2" customFormat="1" x14ac:dyDescent="0.25">
      <c r="A19" s="14" t="s">
        <v>75</v>
      </c>
      <c r="B19" s="15" t="s">
        <v>63</v>
      </c>
      <c r="C19" s="29"/>
      <c r="D19" s="14" t="s">
        <v>25</v>
      </c>
      <c r="E19" s="14" t="s">
        <v>130</v>
      </c>
      <c r="F19" s="25" t="s">
        <v>32</v>
      </c>
      <c r="G19" s="20" t="s">
        <v>327</v>
      </c>
      <c r="H19" s="21" t="s">
        <v>328</v>
      </c>
      <c r="I19" s="20" t="s">
        <v>329</v>
      </c>
      <c r="J19" s="20" t="s">
        <v>140</v>
      </c>
      <c r="K19" s="31">
        <v>32827</v>
      </c>
      <c r="L19" s="22">
        <v>44424</v>
      </c>
      <c r="M19" s="46">
        <v>3500</v>
      </c>
      <c r="N19" s="35"/>
      <c r="O19" s="46">
        <f t="shared" si="0"/>
        <v>3500</v>
      </c>
      <c r="P19" s="43"/>
      <c r="Q19" s="43"/>
      <c r="R19" s="43"/>
      <c r="S19" s="43"/>
      <c r="T19" s="43"/>
      <c r="U19" s="43"/>
      <c r="V19" s="43"/>
      <c r="W19" s="43"/>
    </row>
    <row r="20" spans="1:23" s="2" customFormat="1" x14ac:dyDescent="0.25">
      <c r="A20" s="3" t="s">
        <v>75</v>
      </c>
      <c r="B20" s="15" t="s">
        <v>63</v>
      </c>
      <c r="C20" s="30"/>
      <c r="D20" s="16" t="s">
        <v>72</v>
      </c>
      <c r="E20" s="16" t="s">
        <v>37</v>
      </c>
      <c r="F20" s="26" t="s">
        <v>33</v>
      </c>
      <c r="G20" s="15" t="s">
        <v>202</v>
      </c>
      <c r="H20" s="15" t="s">
        <v>204</v>
      </c>
      <c r="I20" s="15" t="s">
        <v>205</v>
      </c>
      <c r="J20" s="15" t="s">
        <v>206</v>
      </c>
      <c r="K20" s="49" t="s">
        <v>207</v>
      </c>
      <c r="L20" s="10" t="s">
        <v>194</v>
      </c>
      <c r="M20" s="46" t="s">
        <v>420</v>
      </c>
      <c r="N20" s="50"/>
      <c r="O20" s="46" t="s">
        <v>203</v>
      </c>
      <c r="P20" s="43"/>
      <c r="Q20" s="43"/>
      <c r="R20" s="43"/>
      <c r="S20" s="43"/>
      <c r="T20" s="43"/>
      <c r="U20" s="43"/>
      <c r="V20" s="43"/>
      <c r="W20" s="43"/>
    </row>
    <row r="21" spans="1:23" s="2" customFormat="1" x14ac:dyDescent="0.25">
      <c r="A21" s="16" t="s">
        <v>75</v>
      </c>
      <c r="B21" s="15" t="s">
        <v>63</v>
      </c>
      <c r="C21" s="29"/>
      <c r="D21" s="16" t="s">
        <v>169</v>
      </c>
      <c r="E21" s="16" t="s">
        <v>37</v>
      </c>
      <c r="F21" s="26" t="s">
        <v>32</v>
      </c>
      <c r="G21" s="15" t="s">
        <v>170</v>
      </c>
      <c r="H21" s="15" t="s">
        <v>171</v>
      </c>
      <c r="I21" s="15" t="s">
        <v>172</v>
      </c>
      <c r="J21" s="15" t="s">
        <v>39</v>
      </c>
      <c r="K21" s="10">
        <v>97224</v>
      </c>
      <c r="L21" s="10" t="s">
        <v>271</v>
      </c>
      <c r="M21" s="47">
        <v>3738.9</v>
      </c>
      <c r="N21" s="39"/>
      <c r="O21" s="47">
        <v>3521.1</v>
      </c>
      <c r="P21" s="43"/>
      <c r="Q21" s="43"/>
      <c r="R21" s="43"/>
      <c r="S21" s="43"/>
      <c r="T21" s="43"/>
      <c r="U21" s="43"/>
      <c r="V21" s="43"/>
      <c r="W21" s="43"/>
    </row>
    <row r="22" spans="1:23" s="2" customFormat="1" x14ac:dyDescent="0.25">
      <c r="A22" s="14" t="s">
        <v>75</v>
      </c>
      <c r="B22" s="15" t="s">
        <v>63</v>
      </c>
      <c r="C22" s="29"/>
      <c r="D22" s="14" t="s">
        <v>134</v>
      </c>
      <c r="E22" s="14" t="s">
        <v>34</v>
      </c>
      <c r="F22" s="25" t="s">
        <v>32</v>
      </c>
      <c r="G22" s="20" t="s">
        <v>135</v>
      </c>
      <c r="H22" s="21" t="s">
        <v>136</v>
      </c>
      <c r="I22" s="20" t="s">
        <v>137</v>
      </c>
      <c r="J22" s="20" t="s">
        <v>101</v>
      </c>
      <c r="K22" s="31">
        <v>99336</v>
      </c>
      <c r="L22" s="22" t="s">
        <v>272</v>
      </c>
      <c r="M22" s="46" t="s">
        <v>3</v>
      </c>
      <c r="N22" s="39"/>
      <c r="O22" s="46" t="s">
        <v>3</v>
      </c>
      <c r="P22" s="43"/>
      <c r="Q22" s="43"/>
      <c r="R22" s="43"/>
      <c r="S22" s="43"/>
      <c r="T22" s="43"/>
      <c r="U22" s="43"/>
      <c r="V22" s="43"/>
      <c r="W22" s="43"/>
    </row>
    <row r="23" spans="1:23" s="2" customFormat="1" x14ac:dyDescent="0.25">
      <c r="A23" s="14" t="s">
        <v>75</v>
      </c>
      <c r="B23" s="15" t="s">
        <v>63</v>
      </c>
      <c r="C23" s="29"/>
      <c r="D23" s="16" t="s">
        <v>109</v>
      </c>
      <c r="E23" s="16" t="s">
        <v>37</v>
      </c>
      <c r="F23" s="26" t="s">
        <v>32</v>
      </c>
      <c r="G23" s="15" t="s">
        <v>110</v>
      </c>
      <c r="H23" s="17" t="s">
        <v>111</v>
      </c>
      <c r="I23" s="17" t="s">
        <v>112</v>
      </c>
      <c r="J23" s="15" t="s">
        <v>113</v>
      </c>
      <c r="K23" s="32">
        <v>63131</v>
      </c>
      <c r="L23" s="18" t="s">
        <v>114</v>
      </c>
      <c r="M23" s="46" t="s">
        <v>115</v>
      </c>
      <c r="N23" s="39"/>
      <c r="O23" s="46" t="s">
        <v>115</v>
      </c>
      <c r="P23" s="43"/>
      <c r="Q23" s="43"/>
      <c r="R23" s="43"/>
      <c r="S23" s="43"/>
      <c r="T23" s="43"/>
      <c r="U23" s="43"/>
      <c r="V23" s="43"/>
      <c r="W23" s="43"/>
    </row>
    <row r="24" spans="1:23" s="2" customFormat="1" x14ac:dyDescent="0.25">
      <c r="A24" s="14" t="s">
        <v>75</v>
      </c>
      <c r="B24" s="15" t="s">
        <v>63</v>
      </c>
      <c r="C24" s="29"/>
      <c r="D24" s="14" t="s">
        <v>104</v>
      </c>
      <c r="E24" s="14" t="s">
        <v>34</v>
      </c>
      <c r="F24" s="25" t="s">
        <v>32</v>
      </c>
      <c r="G24" s="20" t="s">
        <v>105</v>
      </c>
      <c r="H24" s="21" t="s">
        <v>106</v>
      </c>
      <c r="I24" s="20" t="s">
        <v>107</v>
      </c>
      <c r="J24" s="20" t="s">
        <v>39</v>
      </c>
      <c r="K24" s="31">
        <v>97756</v>
      </c>
      <c r="L24" s="22" t="s">
        <v>122</v>
      </c>
      <c r="M24" s="46" t="s">
        <v>3</v>
      </c>
      <c r="N24" s="35"/>
      <c r="O24" s="46" t="s">
        <v>3</v>
      </c>
      <c r="P24" s="43"/>
      <c r="Q24" s="43"/>
      <c r="R24" s="43"/>
      <c r="S24" s="43"/>
      <c r="T24" s="43"/>
      <c r="U24" s="43"/>
      <c r="V24" s="43"/>
      <c r="W24" s="43"/>
    </row>
    <row r="25" spans="1:23" s="2" customFormat="1" x14ac:dyDescent="0.25">
      <c r="A25" s="7">
        <v>2200</v>
      </c>
      <c r="B25" s="11" t="s">
        <v>63</v>
      </c>
      <c r="C25" s="28"/>
      <c r="D25" s="7" t="s">
        <v>76</v>
      </c>
      <c r="E25" s="7" t="s">
        <v>34</v>
      </c>
      <c r="F25" s="13" t="s">
        <v>32</v>
      </c>
      <c r="G25" s="8" t="s">
        <v>77</v>
      </c>
      <c r="H25" s="8" t="s">
        <v>78</v>
      </c>
      <c r="I25" s="8" t="s">
        <v>41</v>
      </c>
      <c r="J25" s="8" t="s">
        <v>39</v>
      </c>
      <c r="K25" s="7">
        <v>97801</v>
      </c>
      <c r="L25" s="22" t="s">
        <v>273</v>
      </c>
      <c r="M25" s="45">
        <v>38000</v>
      </c>
      <c r="N25" s="35"/>
      <c r="O25" s="45">
        <f>M25</f>
        <v>38000</v>
      </c>
      <c r="P25" s="43"/>
      <c r="Q25" s="43"/>
      <c r="R25" s="43"/>
      <c r="S25" s="43"/>
      <c r="T25" s="43"/>
      <c r="U25" s="43"/>
      <c r="V25" s="43"/>
      <c r="W25" s="43"/>
    </row>
    <row r="26" spans="1:23" x14ac:dyDescent="0.25">
      <c r="A26" s="14">
        <v>2200</v>
      </c>
      <c r="B26" s="15" t="s">
        <v>63</v>
      </c>
      <c r="C26" s="29"/>
      <c r="D26" s="14" t="s">
        <v>36</v>
      </c>
      <c r="E26" s="14" t="s">
        <v>37</v>
      </c>
      <c r="F26" s="25" t="s">
        <v>33</v>
      </c>
      <c r="G26" s="20" t="s">
        <v>5</v>
      </c>
      <c r="H26" s="21" t="s">
        <v>40</v>
      </c>
      <c r="I26" s="21" t="s">
        <v>41</v>
      </c>
      <c r="J26" s="20" t="s">
        <v>39</v>
      </c>
      <c r="K26" s="31">
        <v>97801</v>
      </c>
      <c r="L26" s="22" t="s">
        <v>274</v>
      </c>
      <c r="M26" s="45" t="s">
        <v>58</v>
      </c>
      <c r="N26" s="35"/>
      <c r="O26" s="45" t="s">
        <v>58</v>
      </c>
    </row>
    <row r="27" spans="1:23" x14ac:dyDescent="0.25">
      <c r="A27" s="14" t="s">
        <v>75</v>
      </c>
      <c r="B27" s="15" t="s">
        <v>63</v>
      </c>
      <c r="C27" s="29"/>
      <c r="D27" s="14" t="s">
        <v>293</v>
      </c>
      <c r="E27" s="14" t="s">
        <v>34</v>
      </c>
      <c r="F27" s="25" t="s">
        <v>130</v>
      </c>
      <c r="G27" s="20" t="s">
        <v>361</v>
      </c>
      <c r="H27" s="21" t="s">
        <v>362</v>
      </c>
      <c r="I27" s="21" t="s">
        <v>38</v>
      </c>
      <c r="J27" s="20" t="s">
        <v>39</v>
      </c>
      <c r="K27" s="31">
        <v>97850</v>
      </c>
      <c r="L27" s="22" t="s">
        <v>363</v>
      </c>
      <c r="M27" s="45">
        <v>500</v>
      </c>
      <c r="N27" s="35"/>
      <c r="O27" s="45">
        <f>M27</f>
        <v>500</v>
      </c>
    </row>
    <row r="28" spans="1:23" x14ac:dyDescent="0.25">
      <c r="A28" s="14" t="s">
        <v>75</v>
      </c>
      <c r="B28" s="15" t="s">
        <v>63</v>
      </c>
      <c r="C28" s="29"/>
      <c r="D28" s="14" t="s">
        <v>293</v>
      </c>
      <c r="E28" s="14" t="s">
        <v>34</v>
      </c>
      <c r="F28" s="25" t="s">
        <v>130</v>
      </c>
      <c r="G28" s="20" t="s">
        <v>294</v>
      </c>
      <c r="H28" s="21" t="s">
        <v>295</v>
      </c>
      <c r="I28" s="21" t="s">
        <v>38</v>
      </c>
      <c r="J28" s="20" t="s">
        <v>39</v>
      </c>
      <c r="K28" s="31">
        <v>97850</v>
      </c>
      <c r="L28" s="22" t="s">
        <v>272</v>
      </c>
      <c r="M28" s="45" t="s">
        <v>253</v>
      </c>
      <c r="N28" s="35"/>
      <c r="O28" s="45" t="str">
        <f t="shared" ref="O28:O33" si="1">M28</f>
        <v>various</v>
      </c>
    </row>
    <row r="29" spans="1:23" x14ac:dyDescent="0.25">
      <c r="A29" s="14" t="s">
        <v>75</v>
      </c>
      <c r="B29" s="15" t="s">
        <v>63</v>
      </c>
      <c r="C29" s="29"/>
      <c r="D29" s="14" t="s">
        <v>369</v>
      </c>
      <c r="E29" s="14" t="s">
        <v>130</v>
      </c>
      <c r="F29" s="25" t="s">
        <v>32</v>
      </c>
      <c r="G29" s="20" t="s">
        <v>294</v>
      </c>
      <c r="H29" s="21" t="s">
        <v>295</v>
      </c>
      <c r="I29" s="21" t="s">
        <v>38</v>
      </c>
      <c r="J29" s="20" t="s">
        <v>39</v>
      </c>
      <c r="K29" s="31">
        <v>97850</v>
      </c>
      <c r="L29" s="22" t="s">
        <v>370</v>
      </c>
      <c r="M29" s="45">
        <v>305280</v>
      </c>
      <c r="N29" s="35"/>
      <c r="O29" s="45">
        <f t="shared" si="1"/>
        <v>305280</v>
      </c>
    </row>
    <row r="30" spans="1:23" x14ac:dyDescent="0.25">
      <c r="A30" s="14" t="s">
        <v>75</v>
      </c>
      <c r="B30" s="15" t="s">
        <v>63</v>
      </c>
      <c r="C30" s="29"/>
      <c r="D30" s="14" t="s">
        <v>25</v>
      </c>
      <c r="E30" s="14" t="s">
        <v>379</v>
      </c>
      <c r="F30" s="25" t="s">
        <v>32</v>
      </c>
      <c r="G30" s="20" t="s">
        <v>380</v>
      </c>
      <c r="H30" s="21" t="s">
        <v>382</v>
      </c>
      <c r="I30" s="21" t="s">
        <v>383</v>
      </c>
      <c r="J30" s="20" t="s">
        <v>384</v>
      </c>
      <c r="K30" s="31">
        <v>85250</v>
      </c>
      <c r="L30" s="22" t="s">
        <v>381</v>
      </c>
      <c r="M30" s="45">
        <v>5000</v>
      </c>
      <c r="N30" s="35"/>
      <c r="O30" s="45">
        <f t="shared" si="1"/>
        <v>5000</v>
      </c>
    </row>
    <row r="31" spans="1:23" x14ac:dyDescent="0.25">
      <c r="A31" s="14" t="s">
        <v>75</v>
      </c>
      <c r="B31" s="15" t="s">
        <v>63</v>
      </c>
      <c r="C31" s="29"/>
      <c r="D31" s="14" t="s">
        <v>296</v>
      </c>
      <c r="E31" s="14" t="s">
        <v>34</v>
      </c>
      <c r="F31" s="25" t="s">
        <v>32</v>
      </c>
      <c r="G31" s="20" t="s">
        <v>297</v>
      </c>
      <c r="H31" s="21" t="s">
        <v>298</v>
      </c>
      <c r="I31" s="21" t="s">
        <v>41</v>
      </c>
      <c r="J31" s="20" t="s">
        <v>39</v>
      </c>
      <c r="K31" s="31">
        <v>97810</v>
      </c>
      <c r="L31" s="22" t="s">
        <v>299</v>
      </c>
      <c r="M31" s="45">
        <v>13420</v>
      </c>
      <c r="N31" s="35"/>
      <c r="O31" s="45">
        <f t="shared" si="1"/>
        <v>13420</v>
      </c>
    </row>
    <row r="32" spans="1:23" x14ac:dyDescent="0.25">
      <c r="A32" s="14" t="s">
        <v>75</v>
      </c>
      <c r="B32" s="15" t="s">
        <v>63</v>
      </c>
      <c r="C32" s="29"/>
      <c r="D32" s="14" t="s">
        <v>25</v>
      </c>
      <c r="E32" s="14" t="s">
        <v>130</v>
      </c>
      <c r="F32" s="25" t="s">
        <v>32</v>
      </c>
      <c r="G32" s="20" t="s">
        <v>377</v>
      </c>
      <c r="H32" s="21" t="s">
        <v>414</v>
      </c>
      <c r="I32" s="21" t="s">
        <v>415</v>
      </c>
      <c r="J32" s="20" t="s">
        <v>101</v>
      </c>
      <c r="K32" s="31">
        <v>98133</v>
      </c>
      <c r="L32" s="22" t="s">
        <v>378</v>
      </c>
      <c r="M32" s="45">
        <v>16500</v>
      </c>
      <c r="N32" s="35"/>
      <c r="O32" s="45">
        <f t="shared" si="1"/>
        <v>16500</v>
      </c>
    </row>
    <row r="33" spans="1:124" x14ac:dyDescent="0.25">
      <c r="A33" s="14" t="s">
        <v>75</v>
      </c>
      <c r="B33" s="15" t="s">
        <v>63</v>
      </c>
      <c r="C33" s="29"/>
      <c r="D33" s="14" t="s">
        <v>401</v>
      </c>
      <c r="E33" s="14" t="s">
        <v>130</v>
      </c>
      <c r="F33" s="25" t="s">
        <v>32</v>
      </c>
      <c r="G33" s="20" t="s">
        <v>402</v>
      </c>
      <c r="H33" s="21" t="s">
        <v>403</v>
      </c>
      <c r="I33" s="21" t="s">
        <v>404</v>
      </c>
      <c r="J33" s="20" t="s">
        <v>405</v>
      </c>
      <c r="K33" s="31">
        <v>49355</v>
      </c>
      <c r="L33" s="22" t="s">
        <v>406</v>
      </c>
      <c r="M33" s="45">
        <v>46056.84</v>
      </c>
      <c r="N33" s="35"/>
      <c r="O33" s="45">
        <f t="shared" si="1"/>
        <v>46056.84</v>
      </c>
    </row>
    <row r="34" spans="1:124" s="12" customFormat="1" ht="12.75" x14ac:dyDescent="0.2">
      <c r="A34" s="14" t="s">
        <v>75</v>
      </c>
      <c r="B34" s="15" t="s">
        <v>63</v>
      </c>
      <c r="C34" s="29"/>
      <c r="D34" s="16" t="s">
        <v>89</v>
      </c>
      <c r="E34" s="16" t="s">
        <v>37</v>
      </c>
      <c r="F34" s="26" t="s">
        <v>32</v>
      </c>
      <c r="G34" s="15" t="s">
        <v>99</v>
      </c>
      <c r="H34" s="17" t="s">
        <v>102</v>
      </c>
      <c r="I34" s="17" t="s">
        <v>100</v>
      </c>
      <c r="J34" s="15" t="s">
        <v>101</v>
      </c>
      <c r="K34" s="32">
        <v>99201</v>
      </c>
      <c r="L34" s="18" t="s">
        <v>275</v>
      </c>
      <c r="M34" s="46" t="s">
        <v>3</v>
      </c>
      <c r="N34" s="38"/>
      <c r="O34" s="46" t="s">
        <v>3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</row>
    <row r="35" spans="1:124" s="11" customFormat="1" x14ac:dyDescent="0.25">
      <c r="A35" s="3" t="s">
        <v>75</v>
      </c>
      <c r="B35" s="15" t="s">
        <v>63</v>
      </c>
      <c r="C35" s="30"/>
      <c r="D35" s="16" t="s">
        <v>254</v>
      </c>
      <c r="E35" s="16" t="s">
        <v>24</v>
      </c>
      <c r="F35" s="26" t="s">
        <v>32</v>
      </c>
      <c r="G35" s="15" t="s">
        <v>255</v>
      </c>
      <c r="H35" s="15" t="s">
        <v>256</v>
      </c>
      <c r="I35" s="15" t="s">
        <v>257</v>
      </c>
      <c r="J35" s="15" t="s">
        <v>258</v>
      </c>
      <c r="K35" s="10">
        <v>22203</v>
      </c>
      <c r="L35" s="10" t="s">
        <v>276</v>
      </c>
      <c r="M35" s="46">
        <v>72100</v>
      </c>
      <c r="N35" s="35"/>
      <c r="O35" s="46">
        <v>70000</v>
      </c>
    </row>
    <row r="36" spans="1:124" s="11" customFormat="1" ht="16.5" customHeight="1" x14ac:dyDescent="0.2">
      <c r="A36" s="14">
        <v>2200</v>
      </c>
      <c r="B36" s="15" t="s">
        <v>63</v>
      </c>
      <c r="C36" s="29"/>
      <c r="D36" s="16" t="s">
        <v>15</v>
      </c>
      <c r="E36" s="16" t="s">
        <v>24</v>
      </c>
      <c r="F36" s="26" t="s">
        <v>24</v>
      </c>
      <c r="G36" s="15" t="s">
        <v>14</v>
      </c>
      <c r="H36" s="17" t="s">
        <v>43</v>
      </c>
      <c r="I36" s="17" t="s">
        <v>42</v>
      </c>
      <c r="J36" s="15" t="s">
        <v>39</v>
      </c>
      <c r="K36" s="32">
        <v>97720</v>
      </c>
      <c r="L36" s="23" t="s">
        <v>277</v>
      </c>
      <c r="M36" s="46">
        <v>8000</v>
      </c>
      <c r="N36" s="37"/>
      <c r="O36" s="46">
        <v>8000</v>
      </c>
    </row>
    <row r="37" spans="1:124" s="11" customFormat="1" ht="12.75" customHeight="1" x14ac:dyDescent="0.2">
      <c r="A37" s="14" t="s">
        <v>75</v>
      </c>
      <c r="B37" s="15" t="s">
        <v>63</v>
      </c>
      <c r="C37" s="29"/>
      <c r="D37" s="16" t="s">
        <v>79</v>
      </c>
      <c r="E37" s="16" t="s">
        <v>37</v>
      </c>
      <c r="F37" s="26" t="s">
        <v>32</v>
      </c>
      <c r="G37" s="15" t="s">
        <v>8</v>
      </c>
      <c r="H37" s="17" t="s">
        <v>44</v>
      </c>
      <c r="I37" s="17" t="s">
        <v>41</v>
      </c>
      <c r="J37" s="15" t="s">
        <v>39</v>
      </c>
      <c r="K37" s="32">
        <v>97801</v>
      </c>
      <c r="L37" s="23" t="s">
        <v>278</v>
      </c>
      <c r="M37" s="46" t="s">
        <v>80</v>
      </c>
      <c r="N37" s="37"/>
      <c r="O37" s="46" t="s">
        <v>80</v>
      </c>
    </row>
    <row r="38" spans="1:124" s="11" customFormat="1" ht="15.75" customHeight="1" x14ac:dyDescent="0.2">
      <c r="A38" s="14">
        <v>2200</v>
      </c>
      <c r="B38" s="15" t="s">
        <v>63</v>
      </c>
      <c r="C38" s="29"/>
      <c r="D38" s="16" t="s">
        <v>9</v>
      </c>
      <c r="E38" s="16" t="s">
        <v>37</v>
      </c>
      <c r="F38" s="26" t="s">
        <v>32</v>
      </c>
      <c r="G38" s="15" t="s">
        <v>8</v>
      </c>
      <c r="H38" s="17" t="s">
        <v>44</v>
      </c>
      <c r="I38" s="17" t="s">
        <v>41</v>
      </c>
      <c r="J38" s="15" t="s">
        <v>39</v>
      </c>
      <c r="K38" s="32">
        <v>97801</v>
      </c>
      <c r="L38" s="23" t="s">
        <v>279</v>
      </c>
      <c r="M38" s="46" t="s">
        <v>69</v>
      </c>
      <c r="N38" s="37"/>
      <c r="O38" s="46" t="s">
        <v>69</v>
      </c>
    </row>
    <row r="39" spans="1:124" s="11" customFormat="1" ht="15.75" customHeight="1" x14ac:dyDescent="0.2">
      <c r="A39" s="14" t="s">
        <v>75</v>
      </c>
      <c r="B39" s="15" t="s">
        <v>63</v>
      </c>
      <c r="C39" s="29"/>
      <c r="D39" s="16" t="s">
        <v>104</v>
      </c>
      <c r="E39" s="16" t="s">
        <v>130</v>
      </c>
      <c r="F39" s="26" t="s">
        <v>32</v>
      </c>
      <c r="G39" s="15" t="s">
        <v>330</v>
      </c>
      <c r="H39" s="17" t="s">
        <v>331</v>
      </c>
      <c r="I39" s="17" t="s">
        <v>41</v>
      </c>
      <c r="J39" s="15" t="s">
        <v>39</v>
      </c>
      <c r="K39" s="32">
        <v>97801</v>
      </c>
      <c r="L39" s="23">
        <v>44421</v>
      </c>
      <c r="M39" s="46">
        <v>1000</v>
      </c>
      <c r="N39" s="37"/>
      <c r="O39" s="46">
        <f>M39</f>
        <v>1000</v>
      </c>
    </row>
    <row r="40" spans="1:124" s="11" customFormat="1" ht="15.75" customHeight="1" x14ac:dyDescent="0.2">
      <c r="A40" s="14" t="s">
        <v>75</v>
      </c>
      <c r="B40" s="15" t="s">
        <v>63</v>
      </c>
      <c r="C40" s="29"/>
      <c r="D40" s="16" t="s">
        <v>182</v>
      </c>
      <c r="E40" s="16" t="s">
        <v>130</v>
      </c>
      <c r="F40" s="26" t="s">
        <v>32</v>
      </c>
      <c r="G40" s="15" t="s">
        <v>332</v>
      </c>
      <c r="H40" s="17" t="s">
        <v>333</v>
      </c>
      <c r="I40" s="17" t="s">
        <v>166</v>
      </c>
      <c r="J40" s="15" t="s">
        <v>39</v>
      </c>
      <c r="K40" s="32">
        <v>97401</v>
      </c>
      <c r="L40" s="23">
        <v>44424</v>
      </c>
      <c r="M40" s="46">
        <v>600</v>
      </c>
      <c r="N40" s="37"/>
      <c r="O40" s="46">
        <f t="shared" ref="O40:O41" si="2">M40</f>
        <v>600</v>
      </c>
    </row>
    <row r="41" spans="1:124" s="11" customFormat="1" ht="15.75" customHeight="1" x14ac:dyDescent="0.2">
      <c r="A41" s="14" t="s">
        <v>75</v>
      </c>
      <c r="B41" s="15" t="s">
        <v>63</v>
      </c>
      <c r="C41" s="29"/>
      <c r="D41" s="16" t="s">
        <v>385</v>
      </c>
      <c r="E41" s="16" t="s">
        <v>130</v>
      </c>
      <c r="F41" s="26" t="s">
        <v>32</v>
      </c>
      <c r="G41" s="15" t="s">
        <v>386</v>
      </c>
      <c r="H41" s="17" t="s">
        <v>387</v>
      </c>
      <c r="I41" s="17" t="s">
        <v>388</v>
      </c>
      <c r="J41" s="15" t="s">
        <v>39</v>
      </c>
      <c r="K41" s="32">
        <v>97818</v>
      </c>
      <c r="L41" s="23" t="s">
        <v>272</v>
      </c>
      <c r="M41" s="46" t="s">
        <v>389</v>
      </c>
      <c r="N41" s="37"/>
      <c r="O41" s="46" t="str">
        <f t="shared" si="2"/>
        <v>$15/hr</v>
      </c>
    </row>
    <row r="42" spans="1:124" s="11" customFormat="1" ht="14.25" customHeight="1" x14ac:dyDescent="0.25">
      <c r="A42" s="3" t="s">
        <v>75</v>
      </c>
      <c r="B42" s="15" t="s">
        <v>63</v>
      </c>
      <c r="C42" s="30"/>
      <c r="D42" s="16" t="s">
        <v>243</v>
      </c>
      <c r="E42" s="16" t="s">
        <v>34</v>
      </c>
      <c r="F42" s="26" t="s">
        <v>32</v>
      </c>
      <c r="G42" s="15" t="s">
        <v>244</v>
      </c>
      <c r="H42" s="15" t="s">
        <v>245</v>
      </c>
      <c r="I42" s="15" t="s">
        <v>178</v>
      </c>
      <c r="J42" s="15" t="s">
        <v>39</v>
      </c>
      <c r="K42" s="10">
        <v>97838</v>
      </c>
      <c r="L42" s="23">
        <v>44224</v>
      </c>
      <c r="M42" s="46">
        <v>1300</v>
      </c>
      <c r="N42" s="35"/>
      <c r="O42" s="46">
        <v>5600</v>
      </c>
    </row>
    <row r="43" spans="1:124" s="11" customFormat="1" ht="14.25" customHeight="1" x14ac:dyDescent="0.2">
      <c r="A43" s="14">
        <v>2200</v>
      </c>
      <c r="B43" s="15" t="s">
        <v>63</v>
      </c>
      <c r="C43" s="29"/>
      <c r="D43" s="16" t="s">
        <v>116</v>
      </c>
      <c r="E43" s="16" t="s">
        <v>37</v>
      </c>
      <c r="F43" s="26" t="s">
        <v>32</v>
      </c>
      <c r="G43" s="15" t="s">
        <v>117</v>
      </c>
      <c r="H43" s="17" t="s">
        <v>118</v>
      </c>
      <c r="I43" s="17" t="s">
        <v>119</v>
      </c>
      <c r="J43" s="15" t="s">
        <v>120</v>
      </c>
      <c r="K43" s="32">
        <v>84121</v>
      </c>
      <c r="L43" s="23" t="s">
        <v>192</v>
      </c>
      <c r="M43" s="46" t="s">
        <v>121</v>
      </c>
      <c r="N43" s="36"/>
      <c r="O43" s="46" t="s">
        <v>121</v>
      </c>
    </row>
    <row r="44" spans="1:124" s="11" customFormat="1" x14ac:dyDescent="0.25">
      <c r="A44" s="3" t="s">
        <v>75</v>
      </c>
      <c r="B44" s="15" t="s">
        <v>63</v>
      </c>
      <c r="C44" s="30"/>
      <c r="D44" s="16" t="s">
        <v>223</v>
      </c>
      <c r="E44" s="16" t="s">
        <v>24</v>
      </c>
      <c r="F44" s="26" t="s">
        <v>32</v>
      </c>
      <c r="G44" s="15" t="s">
        <v>224</v>
      </c>
      <c r="H44" s="15" t="s">
        <v>225</v>
      </c>
      <c r="I44" s="15" t="s">
        <v>38</v>
      </c>
      <c r="J44" s="15" t="s">
        <v>39</v>
      </c>
      <c r="K44" s="10">
        <v>97850</v>
      </c>
      <c r="L44" s="10" t="s">
        <v>277</v>
      </c>
      <c r="M44" s="35" t="s">
        <v>263</v>
      </c>
      <c r="N44" s="35"/>
      <c r="O44" s="35" t="s">
        <v>263</v>
      </c>
    </row>
    <row r="45" spans="1:124" s="11" customFormat="1" x14ac:dyDescent="0.25">
      <c r="A45" s="3" t="s">
        <v>75</v>
      </c>
      <c r="B45" s="15" t="s">
        <v>63</v>
      </c>
      <c r="C45" s="30"/>
      <c r="D45" s="16" t="s">
        <v>25</v>
      </c>
      <c r="E45" s="16" t="s">
        <v>24</v>
      </c>
      <c r="F45" s="26" t="s">
        <v>32</v>
      </c>
      <c r="G45" s="15" t="s">
        <v>390</v>
      </c>
      <c r="H45" s="15" t="s">
        <v>416</v>
      </c>
      <c r="I45" s="15" t="s">
        <v>417</v>
      </c>
      <c r="J45" s="15" t="s">
        <v>39</v>
      </c>
      <c r="K45" s="10">
        <v>97914</v>
      </c>
      <c r="L45" s="23">
        <v>44677</v>
      </c>
      <c r="M45" s="41">
        <v>2500</v>
      </c>
      <c r="N45" s="35"/>
      <c r="O45" s="41">
        <f>M45</f>
        <v>2500</v>
      </c>
    </row>
    <row r="46" spans="1:124" s="11" customFormat="1" x14ac:dyDescent="0.25">
      <c r="A46" s="3" t="s">
        <v>75</v>
      </c>
      <c r="B46" s="15" t="s">
        <v>63</v>
      </c>
      <c r="C46" s="30"/>
      <c r="D46" s="16" t="s">
        <v>182</v>
      </c>
      <c r="E46" s="16" t="s">
        <v>24</v>
      </c>
      <c r="F46" s="26" t="s">
        <v>32</v>
      </c>
      <c r="G46" s="15" t="s">
        <v>301</v>
      </c>
      <c r="H46" s="15" t="s">
        <v>302</v>
      </c>
      <c r="I46" s="15" t="s">
        <v>303</v>
      </c>
      <c r="J46" s="15" t="s">
        <v>304</v>
      </c>
      <c r="K46" s="10">
        <v>1609</v>
      </c>
      <c r="L46" s="23">
        <v>44842</v>
      </c>
      <c r="M46" s="35">
        <v>15000</v>
      </c>
      <c r="N46" s="35"/>
      <c r="O46" s="41">
        <f t="shared" ref="O46:O48" si="3">M46</f>
        <v>15000</v>
      </c>
    </row>
    <row r="47" spans="1:124" s="11" customFormat="1" x14ac:dyDescent="0.25">
      <c r="A47" s="3" t="s">
        <v>75</v>
      </c>
      <c r="B47" s="15" t="s">
        <v>63</v>
      </c>
      <c r="C47" s="30"/>
      <c r="D47" s="16" t="s">
        <v>36</v>
      </c>
      <c r="E47" s="16" t="s">
        <v>34</v>
      </c>
      <c r="F47" s="26" t="s">
        <v>32</v>
      </c>
      <c r="G47" s="15" t="s">
        <v>312</v>
      </c>
      <c r="H47" s="15" t="s">
        <v>313</v>
      </c>
      <c r="I47" s="15" t="s">
        <v>178</v>
      </c>
      <c r="J47" s="15" t="s">
        <v>39</v>
      </c>
      <c r="K47" s="10">
        <v>97838</v>
      </c>
      <c r="L47" s="23" t="s">
        <v>314</v>
      </c>
      <c r="M47" s="52">
        <v>11979</v>
      </c>
      <c r="N47" s="35"/>
      <c r="O47" s="41">
        <f t="shared" si="3"/>
        <v>11979</v>
      </c>
    </row>
    <row r="48" spans="1:124" s="11" customFormat="1" x14ac:dyDescent="0.25">
      <c r="A48" s="3" t="s">
        <v>75</v>
      </c>
      <c r="B48" s="15" t="s">
        <v>63</v>
      </c>
      <c r="C48" s="30"/>
      <c r="D48" s="16" t="s">
        <v>182</v>
      </c>
      <c r="E48" s="16" t="s">
        <v>130</v>
      </c>
      <c r="F48" s="26" t="s">
        <v>32</v>
      </c>
      <c r="G48" s="15" t="s">
        <v>391</v>
      </c>
      <c r="H48" s="15" t="s">
        <v>392</v>
      </c>
      <c r="I48" s="15" t="s">
        <v>393</v>
      </c>
      <c r="J48" s="15" t="s">
        <v>394</v>
      </c>
      <c r="K48" s="10">
        <v>27517</v>
      </c>
      <c r="L48" s="23">
        <v>44477</v>
      </c>
      <c r="M48" s="51">
        <v>7500</v>
      </c>
      <c r="N48" s="35"/>
      <c r="O48" s="41">
        <f t="shared" si="3"/>
        <v>7500</v>
      </c>
    </row>
    <row r="49" spans="1:15" s="11" customFormat="1" ht="12.75" x14ac:dyDescent="0.2">
      <c r="A49" s="14" t="s">
        <v>75</v>
      </c>
      <c r="B49" s="15" t="s">
        <v>63</v>
      </c>
      <c r="C49" s="29"/>
      <c r="D49" s="8" t="s">
        <v>91</v>
      </c>
      <c r="E49" s="7" t="s">
        <v>37</v>
      </c>
      <c r="F49" s="26" t="s">
        <v>32</v>
      </c>
      <c r="G49" s="15" t="s">
        <v>92</v>
      </c>
      <c r="H49" s="17" t="s">
        <v>97</v>
      </c>
      <c r="I49" s="17" t="s">
        <v>98</v>
      </c>
      <c r="J49" s="15" t="s">
        <v>39</v>
      </c>
      <c r="K49" s="32">
        <v>97321</v>
      </c>
      <c r="L49" s="23" t="s">
        <v>280</v>
      </c>
      <c r="M49" s="41">
        <v>167</v>
      </c>
      <c r="N49" s="19"/>
      <c r="O49" s="41">
        <v>350</v>
      </c>
    </row>
    <row r="50" spans="1:15" s="11" customFormat="1" ht="12.75" x14ac:dyDescent="0.2">
      <c r="A50" s="14" t="s">
        <v>75</v>
      </c>
      <c r="B50" s="15" t="s">
        <v>63</v>
      </c>
      <c r="C50" s="29"/>
      <c r="D50" s="8" t="s">
        <v>412</v>
      </c>
      <c r="E50" s="7" t="s">
        <v>37</v>
      </c>
      <c r="F50" s="26" t="s">
        <v>32</v>
      </c>
      <c r="G50" s="15" t="s">
        <v>92</v>
      </c>
      <c r="H50" s="17" t="s">
        <v>97</v>
      </c>
      <c r="I50" s="17" t="s">
        <v>98</v>
      </c>
      <c r="J50" s="15" t="s">
        <v>39</v>
      </c>
      <c r="K50" s="32">
        <v>97321</v>
      </c>
      <c r="L50" s="23" t="s">
        <v>413</v>
      </c>
      <c r="M50" s="41">
        <v>6447.65</v>
      </c>
      <c r="N50" s="19"/>
      <c r="O50" s="41">
        <f>M50</f>
        <v>6447.65</v>
      </c>
    </row>
    <row r="51" spans="1:15" s="11" customFormat="1" ht="12.75" customHeight="1" x14ac:dyDescent="0.2">
      <c r="A51" s="14" t="s">
        <v>75</v>
      </c>
      <c r="B51" s="15" t="s">
        <v>63</v>
      </c>
      <c r="C51" s="29"/>
      <c r="D51" s="14" t="s">
        <v>104</v>
      </c>
      <c r="E51" s="14" t="s">
        <v>165</v>
      </c>
      <c r="F51" s="25" t="s">
        <v>32</v>
      </c>
      <c r="G51" s="20" t="s">
        <v>173</v>
      </c>
      <c r="H51" s="21" t="s">
        <v>174</v>
      </c>
      <c r="I51" s="20" t="s">
        <v>175</v>
      </c>
      <c r="J51" s="20" t="s">
        <v>140</v>
      </c>
      <c r="K51" s="31">
        <v>32762</v>
      </c>
      <c r="L51" s="22" t="s">
        <v>122</v>
      </c>
      <c r="M51" s="40" t="s">
        <v>3</v>
      </c>
      <c r="N51" s="42"/>
      <c r="O51" s="40" t="s">
        <v>3</v>
      </c>
    </row>
    <row r="52" spans="1:15" s="11" customFormat="1" ht="12.75" customHeight="1" x14ac:dyDescent="0.2">
      <c r="A52" s="14" t="s">
        <v>75</v>
      </c>
      <c r="B52" s="15" t="s">
        <v>63</v>
      </c>
      <c r="C52" s="29"/>
      <c r="D52" s="14" t="s">
        <v>407</v>
      </c>
      <c r="E52" s="14" t="s">
        <v>34</v>
      </c>
      <c r="F52" s="25" t="s">
        <v>32</v>
      </c>
      <c r="G52" s="20" t="s">
        <v>368</v>
      </c>
      <c r="H52" s="21" t="s">
        <v>408</v>
      </c>
      <c r="I52" s="20" t="s">
        <v>49</v>
      </c>
      <c r="J52" s="20" t="s">
        <v>39</v>
      </c>
      <c r="K52" s="31">
        <v>97205</v>
      </c>
      <c r="L52" s="22">
        <v>44581</v>
      </c>
      <c r="M52" s="40">
        <v>47625</v>
      </c>
      <c r="N52" s="42"/>
      <c r="O52" s="40">
        <f>M52</f>
        <v>47625</v>
      </c>
    </row>
    <row r="53" spans="1:15" s="11" customFormat="1" x14ac:dyDescent="0.25">
      <c r="A53" s="3" t="s">
        <v>75</v>
      </c>
      <c r="B53" s="15" t="s">
        <v>63</v>
      </c>
      <c r="C53" s="30"/>
      <c r="D53" s="16" t="s">
        <v>183</v>
      </c>
      <c r="E53" s="16" t="s">
        <v>183</v>
      </c>
      <c r="F53" s="26" t="s">
        <v>32</v>
      </c>
      <c r="G53" s="15" t="s">
        <v>226</v>
      </c>
      <c r="H53" s="15" t="s">
        <v>227</v>
      </c>
      <c r="I53" s="15" t="s">
        <v>228</v>
      </c>
      <c r="J53" s="15" t="s">
        <v>39</v>
      </c>
      <c r="K53" s="10">
        <v>97820</v>
      </c>
      <c r="L53" s="10" t="s">
        <v>229</v>
      </c>
      <c r="M53" s="48" t="s">
        <v>315</v>
      </c>
      <c r="N53" s="36"/>
      <c r="O53" s="48" t="s">
        <v>230</v>
      </c>
    </row>
    <row r="54" spans="1:15" s="11" customFormat="1" ht="12.75" x14ac:dyDescent="0.2">
      <c r="A54" s="14" t="s">
        <v>75</v>
      </c>
      <c r="B54" s="15" t="s">
        <v>63</v>
      </c>
      <c r="C54" s="29"/>
      <c r="D54" s="16" t="s">
        <v>15</v>
      </c>
      <c r="E54" s="16" t="s">
        <v>24</v>
      </c>
      <c r="F54" s="26" t="s">
        <v>24</v>
      </c>
      <c r="G54" s="15" t="s">
        <v>11</v>
      </c>
      <c r="H54" s="17" t="s">
        <v>45</v>
      </c>
      <c r="I54" s="17" t="s">
        <v>46</v>
      </c>
      <c r="J54" s="15" t="s">
        <v>39</v>
      </c>
      <c r="K54" s="32">
        <v>97321</v>
      </c>
      <c r="L54" s="23" t="s">
        <v>281</v>
      </c>
      <c r="M54" s="46">
        <v>8000</v>
      </c>
      <c r="N54" s="19"/>
      <c r="O54" s="46">
        <v>8000</v>
      </c>
    </row>
    <row r="55" spans="1:15" s="11" customFormat="1" ht="12.75" x14ac:dyDescent="0.2">
      <c r="A55" s="14">
        <v>2200</v>
      </c>
      <c r="B55" s="15" t="s">
        <v>63</v>
      </c>
      <c r="C55" s="29"/>
      <c r="D55" s="14" t="s">
        <v>47</v>
      </c>
      <c r="E55" s="14" t="s">
        <v>24</v>
      </c>
      <c r="F55" s="25" t="s">
        <v>24</v>
      </c>
      <c r="G55" s="20" t="s">
        <v>11</v>
      </c>
      <c r="H55" s="17" t="s">
        <v>45</v>
      </c>
      <c r="I55" s="17" t="s">
        <v>46</v>
      </c>
      <c r="J55" s="15" t="s">
        <v>39</v>
      </c>
      <c r="K55" s="32">
        <v>97918</v>
      </c>
      <c r="L55" s="22" t="s">
        <v>242</v>
      </c>
      <c r="M55" s="45">
        <v>1666167.57</v>
      </c>
      <c r="N55" s="36"/>
      <c r="O55" s="45">
        <v>1554628.2</v>
      </c>
    </row>
    <row r="56" spans="1:15" s="11" customFormat="1" ht="12.75" x14ac:dyDescent="0.2">
      <c r="A56" s="14" t="s">
        <v>75</v>
      </c>
      <c r="B56" s="15" t="s">
        <v>63</v>
      </c>
      <c r="C56" s="29"/>
      <c r="D56" s="14" t="s">
        <v>36</v>
      </c>
      <c r="E56" s="14" t="s">
        <v>34</v>
      </c>
      <c r="F56" s="25" t="s">
        <v>32</v>
      </c>
      <c r="G56" s="20" t="s">
        <v>305</v>
      </c>
      <c r="H56" s="17" t="s">
        <v>306</v>
      </c>
      <c r="I56" s="17" t="s">
        <v>307</v>
      </c>
      <c r="J56" s="15" t="s">
        <v>39</v>
      </c>
      <c r="K56" s="32">
        <v>97058</v>
      </c>
      <c r="L56" s="22" t="s">
        <v>272</v>
      </c>
      <c r="M56" s="45">
        <v>7600</v>
      </c>
      <c r="N56" s="36"/>
      <c r="O56" s="45">
        <f>M56</f>
        <v>7600</v>
      </c>
    </row>
    <row r="57" spans="1:15" s="11" customFormat="1" ht="12.75" x14ac:dyDescent="0.2">
      <c r="A57" s="14" t="s">
        <v>75</v>
      </c>
      <c r="B57" s="15" t="s">
        <v>63</v>
      </c>
      <c r="C57" s="29"/>
      <c r="D57" s="16" t="s">
        <v>108</v>
      </c>
      <c r="E57" s="16" t="s">
        <v>37</v>
      </c>
      <c r="F57" s="26" t="s">
        <v>32</v>
      </c>
      <c r="G57" s="15" t="s">
        <v>81</v>
      </c>
      <c r="H57" s="17" t="s">
        <v>82</v>
      </c>
      <c r="I57" s="17" t="s">
        <v>83</v>
      </c>
      <c r="J57" s="15" t="s">
        <v>39</v>
      </c>
      <c r="K57" s="32">
        <v>97862</v>
      </c>
      <c r="L57" s="23" t="s">
        <v>282</v>
      </c>
      <c r="M57" s="46" t="s">
        <v>265</v>
      </c>
      <c r="N57" s="39"/>
      <c r="O57" s="46" t="s">
        <v>265</v>
      </c>
    </row>
    <row r="58" spans="1:15" s="11" customFormat="1" ht="12.75" x14ac:dyDescent="0.2">
      <c r="A58" s="14" t="s">
        <v>75</v>
      </c>
      <c r="B58" s="15" t="s">
        <v>63</v>
      </c>
      <c r="C58" s="29"/>
      <c r="D58" s="16" t="s">
        <v>182</v>
      </c>
      <c r="E58" s="16" t="s">
        <v>24</v>
      </c>
      <c r="F58" s="26" t="s">
        <v>24</v>
      </c>
      <c r="G58" s="15" t="s">
        <v>300</v>
      </c>
      <c r="H58" s="17" t="s">
        <v>340</v>
      </c>
      <c r="I58" s="17" t="s">
        <v>341</v>
      </c>
      <c r="J58" s="15" t="s">
        <v>39</v>
      </c>
      <c r="K58" s="32">
        <v>97702</v>
      </c>
      <c r="L58" s="23">
        <v>44842</v>
      </c>
      <c r="M58" s="46">
        <v>8500</v>
      </c>
      <c r="N58" s="39"/>
      <c r="O58" s="46">
        <f>M58</f>
        <v>8500</v>
      </c>
    </row>
    <row r="59" spans="1:15" s="11" customFormat="1" ht="12.75" x14ac:dyDescent="0.2">
      <c r="A59" s="14" t="s">
        <v>75</v>
      </c>
      <c r="B59" s="15" t="s">
        <v>63</v>
      </c>
      <c r="C59" s="29"/>
      <c r="D59" s="16" t="s">
        <v>334</v>
      </c>
      <c r="E59" s="16" t="s">
        <v>34</v>
      </c>
      <c r="F59" s="26" t="s">
        <v>32</v>
      </c>
      <c r="G59" s="15" t="s">
        <v>335</v>
      </c>
      <c r="H59" s="17" t="s">
        <v>336</v>
      </c>
      <c r="I59" s="17" t="s">
        <v>38</v>
      </c>
      <c r="J59" s="15" t="s">
        <v>39</v>
      </c>
      <c r="K59" s="32">
        <v>97850</v>
      </c>
      <c r="L59" s="23">
        <v>44691</v>
      </c>
      <c r="M59" s="46">
        <v>6800</v>
      </c>
      <c r="N59" s="39"/>
      <c r="O59" s="46">
        <f>M59</f>
        <v>6800</v>
      </c>
    </row>
    <row r="60" spans="1:15" s="11" customFormat="1" ht="14.25" customHeight="1" x14ac:dyDescent="0.2">
      <c r="A60" s="14">
        <v>2200</v>
      </c>
      <c r="B60" s="15" t="s">
        <v>63</v>
      </c>
      <c r="C60" s="27"/>
      <c r="D60" s="14" t="s">
        <v>68</v>
      </c>
      <c r="E60" s="14" t="s">
        <v>37</v>
      </c>
      <c r="F60" s="25" t="s">
        <v>24</v>
      </c>
      <c r="G60" s="20" t="s">
        <v>12</v>
      </c>
      <c r="H60" s="21" t="s">
        <v>48</v>
      </c>
      <c r="I60" s="21" t="s">
        <v>49</v>
      </c>
      <c r="J60" s="20" t="s">
        <v>39</v>
      </c>
      <c r="K60" s="31">
        <v>97220</v>
      </c>
      <c r="L60" s="22">
        <v>44742</v>
      </c>
      <c r="M60" s="45" t="s">
        <v>73</v>
      </c>
      <c r="N60" s="38"/>
      <c r="O60" s="45" t="s">
        <v>73</v>
      </c>
    </row>
    <row r="61" spans="1:15" s="11" customFormat="1" ht="15" customHeight="1" x14ac:dyDescent="0.2">
      <c r="A61" s="14">
        <v>2200</v>
      </c>
      <c r="B61" s="15" t="s">
        <v>63</v>
      </c>
      <c r="C61" s="27"/>
      <c r="D61" s="14" t="s">
        <v>66</v>
      </c>
      <c r="E61" s="14" t="s">
        <v>37</v>
      </c>
      <c r="F61" s="25" t="s">
        <v>24</v>
      </c>
      <c r="G61" s="20" t="s">
        <v>12</v>
      </c>
      <c r="H61" s="17" t="s">
        <v>48</v>
      </c>
      <c r="I61" s="21" t="s">
        <v>49</v>
      </c>
      <c r="J61" s="20" t="s">
        <v>39</v>
      </c>
      <c r="K61" s="31">
        <v>97220</v>
      </c>
      <c r="L61" s="22">
        <v>44742</v>
      </c>
      <c r="M61" s="45" t="s">
        <v>73</v>
      </c>
      <c r="N61" s="39"/>
      <c r="O61" s="45" t="s">
        <v>73</v>
      </c>
    </row>
    <row r="62" spans="1:15" s="11" customFormat="1" ht="14.25" customHeight="1" x14ac:dyDescent="0.2">
      <c r="A62" s="14" t="s">
        <v>75</v>
      </c>
      <c r="B62" s="15" t="s">
        <v>63</v>
      </c>
      <c r="C62" s="27"/>
      <c r="D62" s="14" t="s">
        <v>67</v>
      </c>
      <c r="E62" s="14" t="s">
        <v>37</v>
      </c>
      <c r="F62" s="25" t="s">
        <v>24</v>
      </c>
      <c r="G62" s="20" t="s">
        <v>12</v>
      </c>
      <c r="H62" s="17" t="s">
        <v>48</v>
      </c>
      <c r="I62" s="21" t="s">
        <v>49</v>
      </c>
      <c r="J62" s="20" t="s">
        <v>39</v>
      </c>
      <c r="K62" s="31">
        <v>97220</v>
      </c>
      <c r="L62" s="22">
        <v>44742</v>
      </c>
      <c r="M62" s="45" t="s">
        <v>73</v>
      </c>
      <c r="N62" s="44"/>
      <c r="O62" s="45" t="s">
        <v>73</v>
      </c>
    </row>
    <row r="63" spans="1:15" s="11" customFormat="1" ht="14.25" customHeight="1" x14ac:dyDescent="0.2">
      <c r="A63" s="14" t="s">
        <v>75</v>
      </c>
      <c r="B63" s="15" t="s">
        <v>63</v>
      </c>
      <c r="C63" s="27"/>
      <c r="D63" s="14" t="s">
        <v>320</v>
      </c>
      <c r="E63" s="14" t="s">
        <v>34</v>
      </c>
      <c r="F63" s="25" t="s">
        <v>32</v>
      </c>
      <c r="G63" s="20" t="s">
        <v>320</v>
      </c>
      <c r="H63" s="17" t="s">
        <v>321</v>
      </c>
      <c r="I63" s="21" t="s">
        <v>322</v>
      </c>
      <c r="J63" s="20" t="s">
        <v>59</v>
      </c>
      <c r="K63" s="31">
        <v>92121</v>
      </c>
      <c r="L63" s="22">
        <v>44742</v>
      </c>
      <c r="M63" s="45">
        <v>4910</v>
      </c>
      <c r="N63" s="44"/>
      <c r="O63" s="45">
        <f>M63</f>
        <v>4910</v>
      </c>
    </row>
    <row r="64" spans="1:15" s="11" customFormat="1" ht="12.75" x14ac:dyDescent="0.2">
      <c r="A64" s="14">
        <v>2200</v>
      </c>
      <c r="B64" s="15" t="s">
        <v>63</v>
      </c>
      <c r="C64" s="29"/>
      <c r="D64" s="14" t="s">
        <v>6</v>
      </c>
      <c r="E64" s="14" t="s">
        <v>37</v>
      </c>
      <c r="F64" s="25" t="s">
        <v>24</v>
      </c>
      <c r="G64" s="20" t="s">
        <v>12</v>
      </c>
      <c r="H64" s="21" t="s">
        <v>48</v>
      </c>
      <c r="I64" s="21" t="s">
        <v>49</v>
      </c>
      <c r="J64" s="20" t="s">
        <v>39</v>
      </c>
      <c r="K64" s="31">
        <v>97220</v>
      </c>
      <c r="L64" s="22">
        <v>44742</v>
      </c>
      <c r="M64" s="45" t="s">
        <v>74</v>
      </c>
      <c r="N64" s="39"/>
      <c r="O64" s="45" t="s">
        <v>74</v>
      </c>
    </row>
    <row r="65" spans="1:15" x14ac:dyDescent="0.25">
      <c r="A65" s="14">
        <v>2200</v>
      </c>
      <c r="B65" s="15" t="s">
        <v>63</v>
      </c>
      <c r="C65" s="29"/>
      <c r="D65" s="16" t="s">
        <v>13</v>
      </c>
      <c r="E65" s="16" t="s">
        <v>24</v>
      </c>
      <c r="F65" s="26" t="s">
        <v>24</v>
      </c>
      <c r="G65" s="15" t="s">
        <v>60</v>
      </c>
      <c r="H65" s="17" t="s">
        <v>50</v>
      </c>
      <c r="I65" s="17" t="s">
        <v>51</v>
      </c>
      <c r="J65" s="15" t="s">
        <v>39</v>
      </c>
      <c r="K65" s="32">
        <v>97124</v>
      </c>
      <c r="L65" s="23" t="s">
        <v>283</v>
      </c>
      <c r="M65" s="46" t="s">
        <v>284</v>
      </c>
      <c r="N65" s="19"/>
      <c r="O65" s="46" t="s">
        <v>266</v>
      </c>
    </row>
    <row r="66" spans="1:15" x14ac:dyDescent="0.25">
      <c r="A66" s="14" t="s">
        <v>75</v>
      </c>
      <c r="B66" s="15" t="s">
        <v>63</v>
      </c>
      <c r="C66" s="29"/>
      <c r="D66" s="16" t="s">
        <v>308</v>
      </c>
      <c r="E66" s="16" t="s">
        <v>34</v>
      </c>
      <c r="F66" s="26" t="s">
        <v>24</v>
      </c>
      <c r="G66" s="15" t="s">
        <v>309</v>
      </c>
      <c r="H66" s="17" t="s">
        <v>311</v>
      </c>
      <c r="I66" s="17" t="s">
        <v>310</v>
      </c>
      <c r="J66" s="15" t="s">
        <v>101</v>
      </c>
      <c r="K66" s="32">
        <v>99362</v>
      </c>
      <c r="L66" s="23">
        <v>44660</v>
      </c>
      <c r="M66" s="46">
        <v>2000</v>
      </c>
      <c r="N66" s="19"/>
      <c r="O66" s="46">
        <f>M66</f>
        <v>2000</v>
      </c>
    </row>
    <row r="67" spans="1:15" x14ac:dyDescent="0.25">
      <c r="A67" s="7">
        <v>2200</v>
      </c>
      <c r="B67" s="11" t="s">
        <v>63</v>
      </c>
      <c r="C67" s="27"/>
      <c r="D67" s="10" t="s">
        <v>25</v>
      </c>
      <c r="E67" s="10" t="s">
        <v>34</v>
      </c>
      <c r="F67" s="9" t="s">
        <v>32</v>
      </c>
      <c r="G67" s="11" t="s">
        <v>61</v>
      </c>
      <c r="H67" s="11" t="s">
        <v>70</v>
      </c>
      <c r="I67" s="11" t="s">
        <v>57</v>
      </c>
      <c r="J67" s="11" t="s">
        <v>39</v>
      </c>
      <c r="K67" s="10">
        <v>97301</v>
      </c>
      <c r="L67" s="23">
        <v>42675</v>
      </c>
      <c r="M67" s="46" t="s">
        <v>3</v>
      </c>
      <c r="N67" s="39"/>
      <c r="O67" s="46" t="s">
        <v>3</v>
      </c>
    </row>
    <row r="68" spans="1:15" x14ac:dyDescent="0.25">
      <c r="A68" s="7">
        <v>2200</v>
      </c>
      <c r="B68" s="11" t="s">
        <v>63</v>
      </c>
      <c r="C68" s="27"/>
      <c r="D68" s="10" t="s">
        <v>353</v>
      </c>
      <c r="E68" s="10" t="s">
        <v>34</v>
      </c>
      <c r="F68" s="9" t="s">
        <v>32</v>
      </c>
      <c r="G68" s="11" t="s">
        <v>354</v>
      </c>
      <c r="H68" s="11" t="s">
        <v>355</v>
      </c>
      <c r="I68" s="11" t="s">
        <v>356</v>
      </c>
      <c r="J68" s="11" t="s">
        <v>241</v>
      </c>
      <c r="K68" s="10">
        <v>37122</v>
      </c>
      <c r="L68" s="23" t="s">
        <v>357</v>
      </c>
      <c r="M68" s="46">
        <v>1385</v>
      </c>
      <c r="N68" s="39"/>
      <c r="O68" s="46">
        <f>M68</f>
        <v>1385</v>
      </c>
    </row>
    <row r="69" spans="1:15" x14ac:dyDescent="0.25">
      <c r="A69" s="7">
        <v>2200</v>
      </c>
      <c r="B69" s="8" t="s">
        <v>63</v>
      </c>
      <c r="C69" s="27"/>
      <c r="D69" s="10" t="s">
        <v>72</v>
      </c>
      <c r="E69" s="10" t="s">
        <v>37</v>
      </c>
      <c r="F69" s="9" t="s">
        <v>33</v>
      </c>
      <c r="G69" s="8" t="s">
        <v>123</v>
      </c>
      <c r="H69" s="11" t="s">
        <v>124</v>
      </c>
      <c r="I69" s="11" t="s">
        <v>125</v>
      </c>
      <c r="J69" s="11" t="s">
        <v>59</v>
      </c>
      <c r="K69" s="10">
        <v>90051</v>
      </c>
      <c r="L69" s="23" t="s">
        <v>191</v>
      </c>
      <c r="M69" s="46" t="s">
        <v>199</v>
      </c>
      <c r="N69" s="19"/>
      <c r="O69" s="46" t="s">
        <v>199</v>
      </c>
    </row>
    <row r="70" spans="1:15" x14ac:dyDescent="0.25">
      <c r="A70" s="7">
        <v>2200</v>
      </c>
      <c r="B70" s="11" t="s">
        <v>63</v>
      </c>
      <c r="C70" s="27"/>
      <c r="D70" s="10" t="s">
        <v>84</v>
      </c>
      <c r="E70" s="10" t="s">
        <v>34</v>
      </c>
      <c r="F70" s="9" t="s">
        <v>32</v>
      </c>
      <c r="G70" s="11" t="s">
        <v>85</v>
      </c>
      <c r="H70" s="11" t="s">
        <v>87</v>
      </c>
      <c r="I70" s="11" t="s">
        <v>88</v>
      </c>
      <c r="J70" s="11" t="s">
        <v>39</v>
      </c>
      <c r="K70" s="10">
        <v>97475</v>
      </c>
      <c r="L70" s="23">
        <v>42082</v>
      </c>
      <c r="M70" s="46" t="s">
        <v>86</v>
      </c>
      <c r="N70" s="19"/>
      <c r="O70" s="46" t="s">
        <v>86</v>
      </c>
    </row>
    <row r="71" spans="1:15" x14ac:dyDescent="0.25">
      <c r="A71" s="16" t="s">
        <v>75</v>
      </c>
      <c r="B71" s="15" t="s">
        <v>63</v>
      </c>
      <c r="C71" s="29"/>
      <c r="D71" s="16" t="s">
        <v>108</v>
      </c>
      <c r="E71" s="16" t="s">
        <v>37</v>
      </c>
      <c r="F71" s="26" t="s">
        <v>32</v>
      </c>
      <c r="G71" s="15" t="s">
        <v>167</v>
      </c>
      <c r="H71" s="15" t="s">
        <v>168</v>
      </c>
      <c r="I71" s="15" t="s">
        <v>41</v>
      </c>
      <c r="J71" s="15" t="s">
        <v>39</v>
      </c>
      <c r="K71" s="10">
        <v>97801</v>
      </c>
      <c r="L71" s="10" t="s">
        <v>122</v>
      </c>
      <c r="M71" s="47" t="s">
        <v>3</v>
      </c>
      <c r="N71" s="19"/>
      <c r="O71" s="47" t="s">
        <v>3</v>
      </c>
    </row>
    <row r="72" spans="1:15" x14ac:dyDescent="0.25">
      <c r="A72" s="7">
        <v>2200</v>
      </c>
      <c r="B72" s="11" t="s">
        <v>63</v>
      </c>
      <c r="C72" s="27"/>
      <c r="D72" s="10" t="s">
        <v>103</v>
      </c>
      <c r="E72" s="10" t="s">
        <v>37</v>
      </c>
      <c r="F72" s="9" t="s">
        <v>32</v>
      </c>
      <c r="G72" s="11" t="s">
        <v>62</v>
      </c>
      <c r="H72" s="11" t="s">
        <v>71</v>
      </c>
      <c r="I72" s="11" t="s">
        <v>41</v>
      </c>
      <c r="J72" s="11" t="s">
        <v>39</v>
      </c>
      <c r="K72" s="10">
        <v>97801</v>
      </c>
      <c r="L72" s="23" t="s">
        <v>195</v>
      </c>
      <c r="M72" s="46">
        <v>1821</v>
      </c>
      <c r="N72" s="19"/>
      <c r="O72" s="46">
        <v>1821</v>
      </c>
    </row>
    <row r="73" spans="1:15" x14ac:dyDescent="0.25">
      <c r="A73" s="14" t="s">
        <v>75</v>
      </c>
      <c r="B73" s="15" t="s">
        <v>63</v>
      </c>
      <c r="C73" s="29"/>
      <c r="D73" s="14" t="s">
        <v>2</v>
      </c>
      <c r="E73" s="14" t="s">
        <v>34</v>
      </c>
      <c r="F73" s="25" t="s">
        <v>32</v>
      </c>
      <c r="G73" s="20" t="s">
        <v>147</v>
      </c>
      <c r="H73" s="21" t="s">
        <v>148</v>
      </c>
      <c r="I73" s="21" t="s">
        <v>149</v>
      </c>
      <c r="J73" s="20" t="s">
        <v>39</v>
      </c>
      <c r="K73" s="31">
        <v>97836</v>
      </c>
      <c r="L73" s="24" t="s">
        <v>196</v>
      </c>
      <c r="M73" s="45" t="s">
        <v>150</v>
      </c>
      <c r="N73" s="19"/>
      <c r="O73" s="45" t="s">
        <v>150</v>
      </c>
    </row>
    <row r="74" spans="1:15" x14ac:dyDescent="0.25">
      <c r="A74" s="7">
        <v>2200</v>
      </c>
      <c r="B74" s="8" t="s">
        <v>63</v>
      </c>
      <c r="C74" s="27"/>
      <c r="D74" s="10" t="s">
        <v>155</v>
      </c>
      <c r="E74" s="10" t="s">
        <v>37</v>
      </c>
      <c r="F74" s="9" t="s">
        <v>33</v>
      </c>
      <c r="G74" s="8" t="s">
        <v>156</v>
      </c>
      <c r="H74" s="11" t="s">
        <v>162</v>
      </c>
      <c r="I74" s="11" t="s">
        <v>163</v>
      </c>
      <c r="J74" s="11" t="s">
        <v>164</v>
      </c>
      <c r="K74" s="10">
        <v>6905</v>
      </c>
      <c r="L74" s="23" t="s">
        <v>285</v>
      </c>
      <c r="M74" s="46" t="s">
        <v>190</v>
      </c>
      <c r="N74" s="19"/>
      <c r="O74" s="46" t="s">
        <v>190</v>
      </c>
    </row>
    <row r="75" spans="1:15" x14ac:dyDescent="0.25">
      <c r="A75" s="3" t="s">
        <v>75</v>
      </c>
      <c r="B75" s="15" t="s">
        <v>63</v>
      </c>
      <c r="D75" s="16" t="s">
        <v>183</v>
      </c>
      <c r="E75" s="16" t="s">
        <v>183</v>
      </c>
      <c r="F75" s="26" t="s">
        <v>32</v>
      </c>
      <c r="G75" s="15" t="s">
        <v>217</v>
      </c>
      <c r="H75" s="15" t="s">
        <v>259</v>
      </c>
      <c r="I75" s="15" t="s">
        <v>178</v>
      </c>
      <c r="J75" s="15" t="s">
        <v>39</v>
      </c>
      <c r="K75" s="10">
        <v>97838</v>
      </c>
      <c r="L75" s="10" t="s">
        <v>218</v>
      </c>
      <c r="M75" s="46">
        <v>24000</v>
      </c>
      <c r="N75" s="19"/>
      <c r="O75" s="46">
        <v>24000</v>
      </c>
    </row>
    <row r="76" spans="1:15" x14ac:dyDescent="0.25">
      <c r="A76" s="3" t="s">
        <v>75</v>
      </c>
      <c r="B76" s="15" t="s">
        <v>63</v>
      </c>
      <c r="D76" s="16" t="s">
        <v>187</v>
      </c>
      <c r="E76" s="16" t="s">
        <v>24</v>
      </c>
      <c r="F76" s="26" t="s">
        <v>32</v>
      </c>
      <c r="G76" s="15" t="s">
        <v>249</v>
      </c>
      <c r="H76" s="15" t="s">
        <v>250</v>
      </c>
      <c r="I76" s="15" t="s">
        <v>251</v>
      </c>
      <c r="J76" s="15" t="s">
        <v>252</v>
      </c>
      <c r="K76" s="10">
        <v>30084</v>
      </c>
      <c r="L76" s="10" t="s">
        <v>286</v>
      </c>
      <c r="M76" s="46" t="s">
        <v>253</v>
      </c>
      <c r="N76" s="19"/>
      <c r="O76" s="46" t="s">
        <v>253</v>
      </c>
    </row>
    <row r="77" spans="1:15" x14ac:dyDescent="0.25">
      <c r="A77" s="7">
        <v>2200</v>
      </c>
      <c r="B77" s="8" t="s">
        <v>63</v>
      </c>
      <c r="C77" s="27"/>
      <c r="D77" s="10" t="s">
        <v>72</v>
      </c>
      <c r="E77" s="10" t="s">
        <v>37</v>
      </c>
      <c r="F77" s="9" t="s">
        <v>33</v>
      </c>
      <c r="G77" s="8" t="s">
        <v>151</v>
      </c>
      <c r="H77" s="11" t="s">
        <v>157</v>
      </c>
      <c r="I77" s="11" t="s">
        <v>158</v>
      </c>
      <c r="J77" s="11" t="s">
        <v>159</v>
      </c>
      <c r="K77" s="10">
        <v>98902</v>
      </c>
      <c r="L77" s="23" t="s">
        <v>200</v>
      </c>
      <c r="M77" s="46" t="s">
        <v>152</v>
      </c>
      <c r="N77" s="19"/>
      <c r="O77" s="46" t="s">
        <v>152</v>
      </c>
    </row>
    <row r="78" spans="1:15" x14ac:dyDescent="0.25">
      <c r="A78" s="7">
        <v>2200</v>
      </c>
      <c r="B78" s="8" t="s">
        <v>63</v>
      </c>
      <c r="C78" s="27"/>
      <c r="D78" s="10" t="s">
        <v>342</v>
      </c>
      <c r="E78" s="10" t="s">
        <v>183</v>
      </c>
      <c r="F78" s="9" t="s">
        <v>32</v>
      </c>
      <c r="G78" s="8" t="s">
        <v>343</v>
      </c>
      <c r="H78" s="11" t="s">
        <v>344</v>
      </c>
      <c r="I78" s="11" t="s">
        <v>345</v>
      </c>
      <c r="J78" s="11" t="s">
        <v>39</v>
      </c>
      <c r="K78" s="10">
        <v>97801</v>
      </c>
      <c r="L78" s="23" t="s">
        <v>346</v>
      </c>
      <c r="M78" s="46">
        <v>67200</v>
      </c>
      <c r="N78" s="19"/>
      <c r="O78" s="46">
        <f>M78</f>
        <v>67200</v>
      </c>
    </row>
    <row r="79" spans="1:15" x14ac:dyDescent="0.25">
      <c r="A79" s="3" t="s">
        <v>233</v>
      </c>
      <c r="B79" s="15" t="s">
        <v>63</v>
      </c>
      <c r="D79" s="16" t="s">
        <v>260</v>
      </c>
      <c r="E79" s="16" t="s">
        <v>34</v>
      </c>
      <c r="F79" s="26" t="s">
        <v>24</v>
      </c>
      <c r="G79" s="15" t="s">
        <v>234</v>
      </c>
      <c r="H79" s="15" t="s">
        <v>235</v>
      </c>
      <c r="I79" s="15" t="s">
        <v>236</v>
      </c>
      <c r="J79" s="15" t="s">
        <v>101</v>
      </c>
      <c r="K79" s="10">
        <v>99301</v>
      </c>
      <c r="L79" s="23">
        <v>37482</v>
      </c>
      <c r="M79" s="47" t="s">
        <v>237</v>
      </c>
      <c r="N79" s="19"/>
      <c r="O79" s="47" t="s">
        <v>237</v>
      </c>
    </row>
    <row r="80" spans="1:15" x14ac:dyDescent="0.25">
      <c r="A80" s="3" t="s">
        <v>75</v>
      </c>
      <c r="B80" s="15" t="s">
        <v>63</v>
      </c>
      <c r="D80" s="16" t="s">
        <v>347</v>
      </c>
      <c r="E80" s="16" t="s">
        <v>34</v>
      </c>
      <c r="F80" s="26" t="s">
        <v>32</v>
      </c>
      <c r="G80" s="15" t="s">
        <v>348</v>
      </c>
      <c r="H80" s="15" t="s">
        <v>349</v>
      </c>
      <c r="I80" s="15" t="s">
        <v>178</v>
      </c>
      <c r="J80" s="15" t="s">
        <v>39</v>
      </c>
      <c r="K80" s="10">
        <v>97838</v>
      </c>
      <c r="L80" s="23" t="s">
        <v>272</v>
      </c>
      <c r="M80" s="47">
        <v>40</v>
      </c>
      <c r="N80" s="19"/>
      <c r="O80" s="47">
        <f>M80</f>
        <v>40</v>
      </c>
    </row>
    <row r="81" spans="1:15" x14ac:dyDescent="0.25">
      <c r="A81" s="3" t="s">
        <v>75</v>
      </c>
      <c r="B81" s="15" t="s">
        <v>63</v>
      </c>
      <c r="D81" s="16" t="s">
        <v>261</v>
      </c>
      <c r="E81" s="16" t="s">
        <v>34</v>
      </c>
      <c r="F81" s="26" t="s">
        <v>24</v>
      </c>
      <c r="G81" s="15" t="s">
        <v>246</v>
      </c>
      <c r="H81" s="15" t="s">
        <v>247</v>
      </c>
      <c r="I81" s="15" t="s">
        <v>248</v>
      </c>
      <c r="J81" s="15" t="s">
        <v>101</v>
      </c>
      <c r="K81" s="10">
        <v>99001</v>
      </c>
      <c r="L81" s="23">
        <v>44605</v>
      </c>
      <c r="M81" s="46">
        <v>1440</v>
      </c>
      <c r="N81" s="19"/>
      <c r="O81" s="46">
        <v>1290</v>
      </c>
    </row>
    <row r="82" spans="1:15" x14ac:dyDescent="0.25">
      <c r="A82" s="3" t="s">
        <v>75</v>
      </c>
      <c r="B82" s="15" t="s">
        <v>63</v>
      </c>
      <c r="D82" s="16" t="s">
        <v>187</v>
      </c>
      <c r="E82" s="16" t="s">
        <v>130</v>
      </c>
      <c r="F82" s="26" t="s">
        <v>32</v>
      </c>
      <c r="G82" s="15" t="s">
        <v>337</v>
      </c>
      <c r="H82" s="15" t="s">
        <v>338</v>
      </c>
      <c r="I82" s="15" t="s">
        <v>339</v>
      </c>
      <c r="J82" s="15" t="s">
        <v>252</v>
      </c>
      <c r="K82" s="10">
        <v>30092</v>
      </c>
      <c r="L82" s="23" t="s">
        <v>272</v>
      </c>
      <c r="M82" s="46" t="s">
        <v>86</v>
      </c>
      <c r="N82" s="19"/>
      <c r="O82" s="46" t="str">
        <f>M82</f>
        <v>varies</v>
      </c>
    </row>
    <row r="83" spans="1:15" x14ac:dyDescent="0.25">
      <c r="A83" s="3" t="s">
        <v>75</v>
      </c>
      <c r="B83" s="15" t="s">
        <v>63</v>
      </c>
      <c r="D83" s="16" t="s">
        <v>183</v>
      </c>
      <c r="E83" s="16" t="s">
        <v>183</v>
      </c>
      <c r="F83" s="26" t="s">
        <v>32</v>
      </c>
      <c r="G83" s="15" t="s">
        <v>222</v>
      </c>
      <c r="H83" s="15" t="s">
        <v>220</v>
      </c>
      <c r="I83" s="15" t="s">
        <v>221</v>
      </c>
      <c r="J83" s="15" t="s">
        <v>39</v>
      </c>
      <c r="K83" s="10">
        <v>97638</v>
      </c>
      <c r="L83" s="10" t="s">
        <v>219</v>
      </c>
      <c r="M83" s="46">
        <v>48000</v>
      </c>
      <c r="N83" s="19"/>
      <c r="O83" s="46">
        <v>48000</v>
      </c>
    </row>
    <row r="84" spans="1:15" x14ac:dyDescent="0.25">
      <c r="A84" s="3" t="s">
        <v>75</v>
      </c>
      <c r="B84" s="15" t="s">
        <v>63</v>
      </c>
      <c r="D84" s="16" t="s">
        <v>25</v>
      </c>
      <c r="E84" s="16" t="s">
        <v>379</v>
      </c>
      <c r="F84" s="26" t="s">
        <v>32</v>
      </c>
      <c r="G84" s="15" t="s">
        <v>395</v>
      </c>
      <c r="H84" s="15" t="s">
        <v>397</v>
      </c>
      <c r="I84" s="15" t="s">
        <v>49</v>
      </c>
      <c r="J84" s="15" t="s">
        <v>39</v>
      </c>
      <c r="K84" s="10">
        <v>97206</v>
      </c>
      <c r="L84" s="10" t="s">
        <v>396</v>
      </c>
      <c r="M84" s="46">
        <v>12500</v>
      </c>
      <c r="N84" s="19"/>
      <c r="O84" s="46">
        <f>M84</f>
        <v>12500</v>
      </c>
    </row>
    <row r="85" spans="1:15" x14ac:dyDescent="0.25">
      <c r="A85" s="14" t="s">
        <v>75</v>
      </c>
      <c r="B85" s="15" t="s">
        <v>63</v>
      </c>
      <c r="C85" s="29"/>
      <c r="D85" s="16" t="s">
        <v>141</v>
      </c>
      <c r="E85" s="16" t="s">
        <v>24</v>
      </c>
      <c r="F85" s="26" t="s">
        <v>32</v>
      </c>
      <c r="G85" s="15" t="s">
        <v>142</v>
      </c>
      <c r="H85" s="17" t="s">
        <v>143</v>
      </c>
      <c r="I85" s="17" t="s">
        <v>144</v>
      </c>
      <c r="J85" s="15" t="s">
        <v>145</v>
      </c>
      <c r="K85" s="32">
        <v>60661</v>
      </c>
      <c r="L85" s="18">
        <v>43290</v>
      </c>
      <c r="M85" s="46" t="s">
        <v>146</v>
      </c>
      <c r="N85" s="19"/>
      <c r="O85" s="46" t="s">
        <v>146</v>
      </c>
    </row>
    <row r="86" spans="1:15" x14ac:dyDescent="0.25">
      <c r="A86" s="3" t="s">
        <v>75</v>
      </c>
      <c r="B86" s="15" t="s">
        <v>63</v>
      </c>
      <c r="D86" s="16" t="s">
        <v>183</v>
      </c>
      <c r="E86" s="16" t="s">
        <v>183</v>
      </c>
      <c r="F86" s="26" t="s">
        <v>32</v>
      </c>
      <c r="G86" s="15" t="s">
        <v>231</v>
      </c>
      <c r="H86" s="15" t="s">
        <v>232</v>
      </c>
      <c r="I86" s="15" t="s">
        <v>178</v>
      </c>
      <c r="J86" s="15" t="s">
        <v>39</v>
      </c>
      <c r="K86" s="10">
        <v>97838</v>
      </c>
      <c r="L86" s="10" t="s">
        <v>288</v>
      </c>
      <c r="M86" s="47" t="s">
        <v>287</v>
      </c>
      <c r="N86" s="19"/>
      <c r="O86" s="47" t="s">
        <v>267</v>
      </c>
    </row>
    <row r="87" spans="1:15" x14ac:dyDescent="0.25">
      <c r="A87" s="14">
        <v>2200</v>
      </c>
      <c r="B87" s="15" t="s">
        <v>63</v>
      </c>
      <c r="C87" s="29"/>
      <c r="D87" s="16" t="s">
        <v>0</v>
      </c>
      <c r="E87" s="16" t="s">
        <v>37</v>
      </c>
      <c r="F87" s="26" t="s">
        <v>32</v>
      </c>
      <c r="G87" s="15" t="s">
        <v>10</v>
      </c>
      <c r="H87" s="17" t="s">
        <v>52</v>
      </c>
      <c r="I87" s="17" t="s">
        <v>38</v>
      </c>
      <c r="J87" s="15" t="s">
        <v>39</v>
      </c>
      <c r="K87" s="32">
        <v>97850</v>
      </c>
      <c r="L87" s="18" t="s">
        <v>289</v>
      </c>
      <c r="M87" s="46">
        <v>13457.88</v>
      </c>
      <c r="N87" s="19"/>
      <c r="O87" s="46">
        <v>13457.88</v>
      </c>
    </row>
    <row r="88" spans="1:15" x14ac:dyDescent="0.25">
      <c r="A88" s="14" t="s">
        <v>75</v>
      </c>
      <c r="B88" s="15" t="s">
        <v>63</v>
      </c>
      <c r="C88" s="29"/>
      <c r="D88" s="16" t="s">
        <v>25</v>
      </c>
      <c r="E88" s="16" t="s">
        <v>130</v>
      </c>
      <c r="F88" s="26" t="s">
        <v>32</v>
      </c>
      <c r="G88" s="15" t="s">
        <v>398</v>
      </c>
      <c r="H88" s="17" t="s">
        <v>399</v>
      </c>
      <c r="I88" s="17" t="s">
        <v>166</v>
      </c>
      <c r="J88" s="15" t="s">
        <v>39</v>
      </c>
      <c r="K88" s="32">
        <v>97403</v>
      </c>
      <c r="L88" s="18" t="s">
        <v>400</v>
      </c>
      <c r="M88" s="46">
        <v>90000</v>
      </c>
      <c r="N88" s="19"/>
      <c r="O88" s="46">
        <f>M88</f>
        <v>90000</v>
      </c>
    </row>
    <row r="89" spans="1:15" x14ac:dyDescent="0.25">
      <c r="A89" s="14" t="s">
        <v>75</v>
      </c>
      <c r="B89" s="15" t="s">
        <v>63</v>
      </c>
      <c r="C89" s="29"/>
      <c r="D89" s="14" t="s">
        <v>2</v>
      </c>
      <c r="E89" s="14" t="s">
        <v>34</v>
      </c>
      <c r="F89" s="25" t="s">
        <v>32</v>
      </c>
      <c r="G89" s="20" t="s">
        <v>1</v>
      </c>
      <c r="H89" s="21" t="s">
        <v>53</v>
      </c>
      <c r="I89" s="21" t="s">
        <v>54</v>
      </c>
      <c r="J89" s="20" t="s">
        <v>39</v>
      </c>
      <c r="K89" s="31">
        <v>97828</v>
      </c>
      <c r="L89" s="24" t="s">
        <v>290</v>
      </c>
      <c r="M89" s="45" t="s">
        <v>291</v>
      </c>
      <c r="N89" s="19"/>
      <c r="O89" s="45" t="s">
        <v>197</v>
      </c>
    </row>
    <row r="90" spans="1:15" x14ac:dyDescent="0.25">
      <c r="A90" s="14">
        <v>2200</v>
      </c>
      <c r="B90" s="15" t="s">
        <v>63</v>
      </c>
      <c r="C90" s="29"/>
      <c r="D90" s="16" t="s">
        <v>16</v>
      </c>
      <c r="E90" s="16" t="s">
        <v>24</v>
      </c>
      <c r="F90" s="26" t="s">
        <v>24</v>
      </c>
      <c r="G90" s="15" t="s">
        <v>4</v>
      </c>
      <c r="H90" s="17" t="s">
        <v>55</v>
      </c>
      <c r="I90" s="17" t="s">
        <v>54</v>
      </c>
      <c r="J90" s="15" t="s">
        <v>39</v>
      </c>
      <c r="K90" s="32">
        <v>97828</v>
      </c>
      <c r="L90" s="18" t="s">
        <v>292</v>
      </c>
      <c r="M90" s="46">
        <v>6000</v>
      </c>
      <c r="N90" s="19"/>
      <c r="O90" s="46">
        <v>6000</v>
      </c>
    </row>
    <row r="91" spans="1:15" x14ac:dyDescent="0.25">
      <c r="A91" s="14" t="s">
        <v>75</v>
      </c>
      <c r="B91" s="15" t="s">
        <v>63</v>
      </c>
      <c r="C91" s="29"/>
      <c r="D91" s="16" t="s">
        <v>183</v>
      </c>
      <c r="E91" s="16" t="s">
        <v>183</v>
      </c>
      <c r="F91" s="26" t="s">
        <v>32</v>
      </c>
      <c r="G91" s="15" t="s">
        <v>4</v>
      </c>
      <c r="H91" s="17" t="s">
        <v>55</v>
      </c>
      <c r="I91" s="17" t="s">
        <v>54</v>
      </c>
      <c r="J91" s="15" t="s">
        <v>39</v>
      </c>
      <c r="K91" s="32">
        <v>97828</v>
      </c>
      <c r="L91" s="18" t="s">
        <v>272</v>
      </c>
      <c r="M91" s="46">
        <v>3600</v>
      </c>
      <c r="N91" s="19"/>
      <c r="O91" s="46">
        <f>M91</f>
        <v>3600</v>
      </c>
    </row>
    <row r="92" spans="1:15" x14ac:dyDescent="0.25">
      <c r="A92" s="3" t="s">
        <v>75</v>
      </c>
      <c r="B92" s="15" t="s">
        <v>63</v>
      </c>
      <c r="D92" s="16" t="s">
        <v>25</v>
      </c>
      <c r="E92" s="16" t="s">
        <v>24</v>
      </c>
      <c r="F92" s="26" t="s">
        <v>32</v>
      </c>
      <c r="G92" s="15" t="s">
        <v>238</v>
      </c>
      <c r="H92" s="15" t="s">
        <v>239</v>
      </c>
      <c r="I92" s="15" t="s">
        <v>54</v>
      </c>
      <c r="J92" s="15" t="s">
        <v>39</v>
      </c>
      <c r="K92" s="10">
        <v>97828</v>
      </c>
      <c r="L92" s="10" t="s">
        <v>240</v>
      </c>
      <c r="M92" s="46">
        <v>16200</v>
      </c>
      <c r="N92" s="19"/>
      <c r="O92" s="46">
        <v>16200</v>
      </c>
    </row>
    <row r="93" spans="1:15" x14ac:dyDescent="0.25">
      <c r="A93" s="7">
        <v>2200</v>
      </c>
      <c r="B93" s="8" t="s">
        <v>63</v>
      </c>
      <c r="C93" s="27"/>
      <c r="D93" s="10" t="s">
        <v>72</v>
      </c>
      <c r="E93" s="10" t="s">
        <v>37</v>
      </c>
      <c r="F93" s="9" t="s">
        <v>33</v>
      </c>
      <c r="G93" s="8" t="s">
        <v>126</v>
      </c>
      <c r="H93" s="11" t="s">
        <v>124</v>
      </c>
      <c r="I93" s="11" t="s">
        <v>125</v>
      </c>
      <c r="J93" s="11" t="s">
        <v>59</v>
      </c>
      <c r="K93" s="10">
        <v>90051</v>
      </c>
      <c r="L93" s="23" t="s">
        <v>127</v>
      </c>
      <c r="M93" s="46" t="s">
        <v>421</v>
      </c>
      <c r="N93" s="19"/>
      <c r="O93" s="46" t="s">
        <v>201</v>
      </c>
    </row>
    <row r="94" spans="1:15" x14ac:dyDescent="0.25">
      <c r="A94" s="14">
        <v>2200</v>
      </c>
      <c r="B94" s="15" t="s">
        <v>63</v>
      </c>
      <c r="C94" s="29"/>
      <c r="D94" s="16" t="s">
        <v>16</v>
      </c>
      <c r="E94" s="16" t="s">
        <v>24</v>
      </c>
      <c r="F94" s="26" t="s">
        <v>24</v>
      </c>
      <c r="G94" s="15" t="s">
        <v>7</v>
      </c>
      <c r="H94" s="17" t="s">
        <v>56</v>
      </c>
      <c r="I94" s="17" t="s">
        <v>57</v>
      </c>
      <c r="J94" s="15" t="s">
        <v>39</v>
      </c>
      <c r="K94" s="32">
        <v>97302</v>
      </c>
      <c r="L94" s="18" t="s">
        <v>242</v>
      </c>
      <c r="M94" s="46">
        <v>71316</v>
      </c>
      <c r="N94" s="19"/>
      <c r="O94" s="46">
        <v>69275</v>
      </c>
    </row>
    <row r="95" spans="1:15" x14ac:dyDescent="0.25">
      <c r="A95" s="14">
        <v>2200</v>
      </c>
      <c r="B95" s="15" t="s">
        <v>63</v>
      </c>
      <c r="C95" s="29"/>
      <c r="D95" s="16" t="s">
        <v>17</v>
      </c>
      <c r="E95" s="16" t="s">
        <v>24</v>
      </c>
      <c r="F95" s="26" t="s">
        <v>24</v>
      </c>
      <c r="G95" s="15" t="s">
        <v>7</v>
      </c>
      <c r="H95" s="17" t="s">
        <v>56</v>
      </c>
      <c r="I95" s="17" t="s">
        <v>57</v>
      </c>
      <c r="J95" s="15" t="s">
        <v>39</v>
      </c>
      <c r="K95" s="32">
        <v>97302</v>
      </c>
      <c r="L95" s="18" t="s">
        <v>422</v>
      </c>
      <c r="M95" s="46">
        <v>68190.61</v>
      </c>
      <c r="N95" s="19"/>
      <c r="O95" s="46">
        <v>67702.39</v>
      </c>
    </row>
    <row r="96" spans="1:15" x14ac:dyDescent="0.25">
      <c r="A96" s="14" t="s">
        <v>75</v>
      </c>
      <c r="B96" s="15" t="s">
        <v>63</v>
      </c>
      <c r="C96" s="29"/>
      <c r="D96" s="14" t="s">
        <v>104</v>
      </c>
      <c r="E96" s="14" t="s">
        <v>165</v>
      </c>
      <c r="F96" s="25" t="s">
        <v>24</v>
      </c>
      <c r="G96" s="20" t="s">
        <v>179</v>
      </c>
      <c r="H96" s="21" t="s">
        <v>181</v>
      </c>
      <c r="I96" s="20" t="s">
        <v>180</v>
      </c>
      <c r="J96" s="20" t="s">
        <v>101</v>
      </c>
      <c r="K96" s="31">
        <v>99019</v>
      </c>
      <c r="L96" s="22" t="s">
        <v>422</v>
      </c>
      <c r="M96" s="46">
        <v>43000</v>
      </c>
      <c r="N96" s="19"/>
      <c r="O96" s="46">
        <v>21000</v>
      </c>
    </row>
    <row r="97" spans="1:13" x14ac:dyDescent="0.25">
      <c r="A97" s="16" t="s">
        <v>75</v>
      </c>
      <c r="B97" s="15" t="s">
        <v>63</v>
      </c>
      <c r="C97" s="29"/>
      <c r="D97" s="16" t="s">
        <v>316</v>
      </c>
      <c r="E97" s="16" t="s">
        <v>24</v>
      </c>
      <c r="F97" s="26" t="s">
        <v>32</v>
      </c>
      <c r="G97" s="15" t="s">
        <v>317</v>
      </c>
      <c r="H97" s="15" t="s">
        <v>318</v>
      </c>
      <c r="I97" s="15" t="s">
        <v>319</v>
      </c>
      <c r="J97" s="15" t="s">
        <v>39</v>
      </c>
      <c r="K97" s="10">
        <v>97801</v>
      </c>
      <c r="L97" s="10" t="s">
        <v>272</v>
      </c>
      <c r="M97" s="19" t="s">
        <v>253</v>
      </c>
    </row>
    <row r="98" spans="1:13" x14ac:dyDescent="0.25">
      <c r="A98" s="16"/>
      <c r="B98" s="15"/>
      <c r="C98" s="29"/>
      <c r="D98" s="16"/>
      <c r="E98" s="16"/>
      <c r="F98" s="16"/>
      <c r="G98" s="15"/>
      <c r="H98" s="15"/>
      <c r="I98" s="15"/>
      <c r="J98" s="15"/>
      <c r="K98" s="10"/>
      <c r="L98" s="19"/>
      <c r="M98" s="19"/>
    </row>
    <row r="99" spans="1:13" x14ac:dyDescent="0.25">
      <c r="A99" s="16"/>
      <c r="B99" s="15"/>
      <c r="C99" s="29"/>
      <c r="D99" s="16"/>
      <c r="E99" s="16"/>
      <c r="F99" s="16"/>
      <c r="G99" s="15"/>
      <c r="H99" s="15"/>
      <c r="I99" s="15"/>
      <c r="J99" s="15"/>
      <c r="K99" s="10"/>
      <c r="L99" s="19"/>
      <c r="M99" s="19"/>
    </row>
    <row r="100" spans="1:13" x14ac:dyDescent="0.25">
      <c r="A100" s="16"/>
      <c r="B100" s="15"/>
      <c r="C100" s="29"/>
      <c r="D100" s="16"/>
      <c r="E100" s="16"/>
      <c r="F100" s="16"/>
      <c r="G100" s="15"/>
      <c r="H100" s="15"/>
      <c r="I100" s="15"/>
      <c r="J100" s="15"/>
      <c r="K100" s="10"/>
      <c r="L100" s="19"/>
      <c r="M100" s="19"/>
    </row>
    <row r="101" spans="1:13" x14ac:dyDescent="0.25">
      <c r="A101" s="16"/>
      <c r="B101" s="15"/>
      <c r="C101" s="29"/>
      <c r="D101" s="16"/>
      <c r="E101" s="16"/>
      <c r="F101" s="16"/>
      <c r="G101" s="15"/>
      <c r="H101" s="15"/>
      <c r="I101" s="15"/>
      <c r="J101" s="15"/>
      <c r="K101" s="10"/>
      <c r="L101" s="19"/>
      <c r="M101" s="19"/>
    </row>
    <row r="102" spans="1:13" x14ac:dyDescent="0.25">
      <c r="A102" s="16"/>
      <c r="B102" s="15"/>
      <c r="C102" s="29"/>
      <c r="D102" s="16"/>
      <c r="E102" s="16"/>
      <c r="F102" s="16"/>
      <c r="G102" s="15"/>
      <c r="H102" s="15"/>
      <c r="I102" s="15"/>
      <c r="J102" s="15"/>
      <c r="K102" s="10"/>
      <c r="L102" s="19"/>
      <c r="M102" s="19"/>
    </row>
    <row r="103" spans="1:13" x14ac:dyDescent="0.25">
      <c r="A103" s="16"/>
      <c r="B103" s="15"/>
      <c r="C103" s="29"/>
      <c r="D103" s="16"/>
      <c r="E103" s="16"/>
      <c r="F103" s="16"/>
      <c r="G103" s="15"/>
      <c r="H103" s="15"/>
      <c r="I103" s="15"/>
      <c r="J103" s="15"/>
      <c r="K103" s="10"/>
      <c r="L103" s="19"/>
      <c r="M103" s="19"/>
    </row>
    <row r="104" spans="1:13" x14ac:dyDescent="0.25">
      <c r="A104" s="16"/>
      <c r="B104" s="15"/>
      <c r="C104" s="29"/>
      <c r="D104" s="16"/>
      <c r="E104" s="16"/>
      <c r="F104" s="16"/>
      <c r="G104" s="15"/>
      <c r="H104" s="15"/>
      <c r="I104" s="15"/>
      <c r="J104" s="15"/>
      <c r="K104" s="10"/>
      <c r="L104" s="19"/>
      <c r="M104" s="19"/>
    </row>
    <row r="105" spans="1:13" x14ac:dyDescent="0.25">
      <c r="A105" s="16"/>
      <c r="B105" s="15"/>
      <c r="C105" s="29"/>
      <c r="D105" s="16"/>
      <c r="E105" s="16"/>
      <c r="F105" s="16"/>
      <c r="G105" s="15"/>
      <c r="H105" s="15"/>
      <c r="I105" s="15"/>
      <c r="J105" s="15"/>
      <c r="K105" s="10"/>
      <c r="L105" s="19"/>
      <c r="M105" s="19"/>
    </row>
    <row r="106" spans="1:13" x14ac:dyDescent="0.25">
      <c r="A106" s="16"/>
      <c r="B106" s="15"/>
      <c r="C106" s="29"/>
      <c r="D106" s="16"/>
      <c r="E106" s="16"/>
      <c r="F106" s="16"/>
      <c r="G106" s="15"/>
      <c r="H106" s="15"/>
      <c r="I106" s="15"/>
      <c r="J106" s="15"/>
      <c r="K106" s="10"/>
      <c r="L106" s="19"/>
      <c r="M106" s="19"/>
    </row>
    <row r="107" spans="1:13" x14ac:dyDescent="0.25">
      <c r="A107" s="16"/>
      <c r="B107" s="15"/>
      <c r="C107" s="29"/>
      <c r="D107" s="16"/>
      <c r="E107" s="16"/>
      <c r="F107" s="16"/>
      <c r="G107" s="15"/>
      <c r="H107" s="15"/>
      <c r="I107" s="15"/>
      <c r="J107" s="15"/>
      <c r="K107" s="10"/>
      <c r="L107" s="19"/>
      <c r="M107" s="19"/>
    </row>
    <row r="108" spans="1:13" x14ac:dyDescent="0.25">
      <c r="A108" s="16"/>
      <c r="B108" s="15"/>
      <c r="C108" s="29"/>
      <c r="D108" s="16"/>
      <c r="E108" s="16"/>
      <c r="F108" s="16"/>
      <c r="G108" s="15"/>
      <c r="H108" s="15"/>
      <c r="I108" s="15"/>
      <c r="J108" s="15"/>
      <c r="K108" s="10"/>
      <c r="L108" s="19"/>
      <c r="M108" s="19"/>
    </row>
    <row r="109" spans="1:13" x14ac:dyDescent="0.25">
      <c r="A109" s="16"/>
      <c r="B109" s="15"/>
      <c r="C109" s="29"/>
      <c r="D109" s="16"/>
      <c r="E109" s="16"/>
      <c r="F109" s="16"/>
      <c r="G109" s="15"/>
      <c r="H109" s="15"/>
      <c r="I109" s="15"/>
      <c r="J109" s="15"/>
      <c r="K109" s="10"/>
      <c r="L109" s="19"/>
      <c r="M109" s="19"/>
    </row>
    <row r="110" spans="1:13" x14ac:dyDescent="0.25">
      <c r="A110" s="16"/>
      <c r="B110" s="15"/>
      <c r="C110" s="29"/>
      <c r="D110" s="16"/>
      <c r="E110" s="16"/>
      <c r="F110" s="16"/>
      <c r="G110" s="15"/>
      <c r="H110" s="15"/>
      <c r="I110" s="15"/>
      <c r="J110" s="15"/>
      <c r="K110" s="10"/>
      <c r="L110" s="19"/>
      <c r="M110" s="19"/>
    </row>
    <row r="111" spans="1:13" x14ac:dyDescent="0.25">
      <c r="A111" s="16"/>
      <c r="B111" s="15"/>
      <c r="C111" s="29"/>
      <c r="D111" s="16"/>
      <c r="E111" s="16"/>
      <c r="F111" s="16"/>
      <c r="G111" s="15"/>
      <c r="H111" s="15"/>
      <c r="I111" s="15"/>
      <c r="J111" s="15"/>
      <c r="K111" s="10"/>
      <c r="L111" s="19"/>
      <c r="M111" s="19"/>
    </row>
    <row r="112" spans="1:13" x14ac:dyDescent="0.25">
      <c r="A112" s="16"/>
      <c r="B112" s="15"/>
      <c r="C112" s="29"/>
      <c r="D112" s="16"/>
      <c r="E112" s="16"/>
      <c r="F112" s="16"/>
      <c r="G112" s="15"/>
      <c r="H112" s="15"/>
      <c r="I112" s="15"/>
      <c r="J112" s="15"/>
      <c r="K112" s="10"/>
      <c r="L112" s="19"/>
      <c r="M112" s="19"/>
    </row>
    <row r="113" spans="1:13" x14ac:dyDescent="0.25">
      <c r="A113" s="16"/>
      <c r="B113" s="15"/>
      <c r="C113" s="29"/>
      <c r="D113" s="16"/>
      <c r="E113" s="16"/>
      <c r="F113" s="16"/>
      <c r="G113" s="15"/>
      <c r="H113" s="15"/>
      <c r="I113" s="15"/>
      <c r="J113" s="15"/>
      <c r="K113" s="10"/>
      <c r="L113" s="19"/>
      <c r="M113" s="19"/>
    </row>
    <row r="114" spans="1:13" x14ac:dyDescent="0.25">
      <c r="A114" s="16"/>
      <c r="B114" s="15"/>
      <c r="C114" s="29"/>
      <c r="D114" s="16"/>
      <c r="E114" s="16"/>
      <c r="F114" s="16"/>
      <c r="G114" s="15"/>
      <c r="H114" s="15"/>
      <c r="I114" s="15"/>
      <c r="J114" s="15"/>
      <c r="K114" s="10"/>
      <c r="L114" s="19"/>
      <c r="M114" s="19"/>
    </row>
    <row r="115" spans="1:13" x14ac:dyDescent="0.25">
      <c r="A115" s="16"/>
      <c r="B115" s="15"/>
      <c r="C115" s="29"/>
      <c r="D115" s="16"/>
      <c r="E115" s="16"/>
      <c r="F115" s="16"/>
      <c r="G115" s="15"/>
      <c r="H115" s="15"/>
      <c r="I115" s="15"/>
      <c r="J115" s="15"/>
      <c r="K115" s="10"/>
      <c r="L115" s="19"/>
      <c r="M115" s="19"/>
    </row>
    <row r="116" spans="1:13" x14ac:dyDescent="0.25">
      <c r="A116" s="16"/>
      <c r="B116" s="15"/>
      <c r="C116" s="29"/>
      <c r="D116" s="16"/>
      <c r="E116" s="16"/>
      <c r="F116" s="16"/>
      <c r="G116" s="15"/>
      <c r="H116" s="15"/>
      <c r="I116" s="15"/>
      <c r="J116" s="15"/>
      <c r="K116" s="10"/>
      <c r="L116" s="19"/>
      <c r="M116" s="19"/>
    </row>
    <row r="117" spans="1:13" x14ac:dyDescent="0.25">
      <c r="A117" s="16"/>
      <c r="B117" s="15"/>
      <c r="C117" s="29"/>
      <c r="D117" s="16"/>
      <c r="E117" s="16"/>
      <c r="F117" s="16"/>
      <c r="G117" s="15"/>
      <c r="H117" s="15"/>
      <c r="I117" s="15"/>
      <c r="J117" s="15"/>
      <c r="K117" s="10"/>
      <c r="L117" s="19"/>
      <c r="M117" s="19"/>
    </row>
    <row r="118" spans="1:13" x14ac:dyDescent="0.25">
      <c r="A118" s="16"/>
      <c r="B118" s="15"/>
      <c r="C118" s="29"/>
      <c r="D118" s="16"/>
      <c r="E118" s="16"/>
      <c r="F118" s="16"/>
      <c r="G118" s="15"/>
      <c r="H118" s="15"/>
      <c r="I118" s="15"/>
      <c r="J118" s="15"/>
      <c r="K118" s="10"/>
      <c r="L118" s="19"/>
      <c r="M118" s="19"/>
    </row>
  </sheetData>
  <sortState xmlns:xlrd2="http://schemas.microsoft.com/office/spreadsheetml/2017/richdata2" ref="A3:M96">
    <sortCondition ref="G3:G96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2022-11-14T20:46:09Z</dcterms:modified>
</cp:coreProperties>
</file>