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Excel\Transparency\State\2021-22\"/>
    </mc:Choice>
  </mc:AlternateContent>
  <xr:revisionPtr revIDLastSave="0" documentId="8_{99DA7A05-FDBE-4023-927D-D314EEDDC71D}" xr6:coauthVersionLast="47" xr6:coauthVersionMax="47" xr10:uidLastSave="{00000000-0000-0000-0000-000000000000}"/>
  <bookViews>
    <workbookView xWindow="-108" yWindow="-108" windowWidth="23256" windowHeight="12576" tabRatio="577" xr2:uid="{00000000-000D-0000-FFFF-FFFF00000000}"/>
  </bookViews>
  <sheets>
    <sheet name="Sheet1" sheetId="1" r:id="rId1"/>
  </sheets>
  <definedNames>
    <definedName name="_xlnm.Print_Area" localSheetId="0">Sheet1!$C$1:$O$19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1" l="1"/>
  <c r="O14" i="1"/>
  <c r="O15" i="1"/>
  <c r="O12" i="1"/>
  <c r="O13" i="1"/>
  <c r="O23" i="1" l="1"/>
  <c r="O17" i="1"/>
  <c r="O25" i="1"/>
  <c r="O26" i="1" l="1"/>
  <c r="O27" i="1"/>
  <c r="M28" i="1"/>
  <c r="O28" i="1" s="1"/>
  <c r="O24" i="1"/>
  <c r="O29" i="1"/>
  <c r="O30" i="1"/>
  <c r="O5" i="1" l="1"/>
  <c r="O19" i="1" l="1"/>
  <c r="O8" i="1"/>
  <c r="O10" i="1" l="1"/>
  <c r="O7" i="1" l="1"/>
  <c r="O9" i="1"/>
  <c r="O16" i="1"/>
  <c r="O18" i="1"/>
  <c r="O21" i="1"/>
  <c r="O3" i="1" l="1"/>
  <c r="O22" i="1" l="1"/>
  <c r="O11" i="1" l="1"/>
  <c r="O20" i="1"/>
  <c r="O4" i="1"/>
</calcChain>
</file>

<file path=xl/sharedStrings.xml><?xml version="1.0" encoding="utf-8"?>
<sst xmlns="http://schemas.openxmlformats.org/spreadsheetml/2006/main" count="343" uniqueCount="135">
  <si>
    <t>ESD#</t>
  </si>
  <si>
    <t>ESD Name</t>
  </si>
  <si>
    <t>2064</t>
  </si>
  <si>
    <t>LANE EDUCATION SERVICE DISTRICT</t>
  </si>
  <si>
    <t>Award #</t>
  </si>
  <si>
    <t>Award Title</t>
  </si>
  <si>
    <t>Award Type</t>
  </si>
  <si>
    <t>Financial software</t>
  </si>
  <si>
    <t>Financial audit</t>
  </si>
  <si>
    <t>Pauly, Rogers and Co., P.C.</t>
  </si>
  <si>
    <t>Eugene School District</t>
  </si>
  <si>
    <t>-</t>
  </si>
  <si>
    <t>Physical/Occupational therapy</t>
  </si>
  <si>
    <t>Willamette ESD</t>
  </si>
  <si>
    <t>Lane Council of Governments</t>
  </si>
  <si>
    <t>Direction Service</t>
  </si>
  <si>
    <t>District &amp; family support services</t>
  </si>
  <si>
    <t>Sub-Contract</t>
  </si>
  <si>
    <t>Type of Contract/ 
Subcontract</t>
  </si>
  <si>
    <t>Contractor Address</t>
  </si>
  <si>
    <t>Contractor City</t>
  </si>
  <si>
    <t>Contractor State</t>
  </si>
  <si>
    <t>Contractor Zip</t>
  </si>
  <si>
    <t>Original Start/Amended/
Expiration Date</t>
  </si>
  <si>
    <t>Original Award
Value</t>
  </si>
  <si>
    <t>Amendment
Value</t>
  </si>
  <si>
    <t>Total Award
Value</t>
  </si>
  <si>
    <t xml:space="preserve"> </t>
  </si>
  <si>
    <t>Eugene</t>
  </si>
  <si>
    <t>200 N Monroe Street</t>
  </si>
  <si>
    <t>OR</t>
  </si>
  <si>
    <t>12700 S.W. 72ND Avenue</t>
  </si>
  <si>
    <t>Tigard</t>
  </si>
  <si>
    <t>2611 Pringle Road NE</t>
  </si>
  <si>
    <t>Salem</t>
  </si>
  <si>
    <t>859 Willamette St. Suite 500</t>
  </si>
  <si>
    <t>Contract</t>
  </si>
  <si>
    <t>Springfield</t>
  </si>
  <si>
    <t>P.O. Box 51360</t>
  </si>
  <si>
    <t>EI/ECSE sub-contract</t>
  </si>
  <si>
    <t>University of Oregon-EC CARES</t>
  </si>
  <si>
    <t>PO Box 3237</t>
  </si>
  <si>
    <t>Contract for Services</t>
  </si>
  <si>
    <t>Grant writing/Project Evaluation</t>
  </si>
  <si>
    <t>Contractor Name</t>
  </si>
  <si>
    <t>NW Regional ESD</t>
  </si>
  <si>
    <t>5825 NE Ray Circle</t>
  </si>
  <si>
    <t>Hillsboro</t>
  </si>
  <si>
    <t>Streaming Media services</t>
  </si>
  <si>
    <t>Student software</t>
  </si>
  <si>
    <t>Carruth Consulting</t>
  </si>
  <si>
    <t>11515 SW Durham Road - E10</t>
  </si>
  <si>
    <t>97224</t>
  </si>
  <si>
    <t>403(b) Plan Administration</t>
  </si>
  <si>
    <t>25044</t>
  </si>
  <si>
    <t>52643</t>
  </si>
  <si>
    <t>Lane County</t>
  </si>
  <si>
    <t>151 W 7th Avenue S520</t>
  </si>
  <si>
    <t>97401</t>
  </si>
  <si>
    <t>United Way</t>
  </si>
  <si>
    <t>School readiness supports</t>
  </si>
  <si>
    <t>3171 Gateway Loop</t>
  </si>
  <si>
    <t>97477</t>
  </si>
  <si>
    <t>Portland</t>
  </si>
  <si>
    <t>97201</t>
  </si>
  <si>
    <t>1515 SW 5th Avenue #900</t>
  </si>
  <si>
    <t>Internet Transit Services</t>
  </si>
  <si>
    <t>Registrar Support Services</t>
  </si>
  <si>
    <t>eLuma</t>
  </si>
  <si>
    <t>2801 N Thanksgiving Way #170</t>
  </si>
  <si>
    <t>Lehi</t>
  </si>
  <si>
    <t>UT</t>
  </si>
  <si>
    <t>84043</t>
  </si>
  <si>
    <t>Orthopedic Impariment Services</t>
  </si>
  <si>
    <t>97302</t>
  </si>
  <si>
    <t>Link Oregon</t>
  </si>
  <si>
    <t>Speech Services</t>
  </si>
  <si>
    <t>07/01/21 -   /  /  - 06/30/22</t>
  </si>
  <si>
    <t>09/01/20 -   /  /  - 06/30/22</t>
  </si>
  <si>
    <t>HVAC Services</t>
  </si>
  <si>
    <t>Comfort Flow</t>
  </si>
  <si>
    <t>1951 Don Street</t>
  </si>
  <si>
    <t>Nursing Services</t>
  </si>
  <si>
    <t>Douglas ESD</t>
  </si>
  <si>
    <t>1409 NE Diamond Lake Blvd #110</t>
  </si>
  <si>
    <t>97470</t>
  </si>
  <si>
    <t>Roseburg</t>
  </si>
  <si>
    <t>Edustaff</t>
  </si>
  <si>
    <t>Erin Whitlock Consulting</t>
  </si>
  <si>
    <t>WREN Coaching</t>
  </si>
  <si>
    <t>825 SE Marion Street</t>
  </si>
  <si>
    <t xml:space="preserve">Portland </t>
  </si>
  <si>
    <t>97202</t>
  </si>
  <si>
    <t>4120 Brockton Dr #200</t>
  </si>
  <si>
    <t>Grand Rapids</t>
  </si>
  <si>
    <t>MI</t>
  </si>
  <si>
    <t>49512</t>
  </si>
  <si>
    <t>Substitute Services</t>
  </si>
  <si>
    <t>MEP Summer Transportation</t>
  </si>
  <si>
    <t>97402</t>
  </si>
  <si>
    <t>Inflexion</t>
  </si>
  <si>
    <t>360 E Tenth Ave #300</t>
  </si>
  <si>
    <t>Rural Schools Network</t>
  </si>
  <si>
    <t>Westmoreland Landscaping</t>
  </si>
  <si>
    <t>07/01/21 -   /  /  - 06/30/23</t>
  </si>
  <si>
    <t>Strategic Plan Facilitation</t>
  </si>
  <si>
    <t>University of Oregon</t>
  </si>
  <si>
    <t>08/31/21 -   /  /  - 12/31/21</t>
  </si>
  <si>
    <t>5219 University of Oregon</t>
  </si>
  <si>
    <t>97403</t>
  </si>
  <si>
    <t>Willamette Promise</t>
  </si>
  <si>
    <t>Sealcoat project</t>
  </si>
  <si>
    <t>Western Asphalt</t>
  </si>
  <si>
    <t>PO Box 1970</t>
  </si>
  <si>
    <t>Wilsonville</t>
  </si>
  <si>
    <t>97070</t>
  </si>
  <si>
    <t>Westmoreland Bathroom Remodel</t>
  </si>
  <si>
    <t>BBL Architects</t>
  </si>
  <si>
    <t>200 North State Street</t>
  </si>
  <si>
    <t>Lake Oswego</t>
  </si>
  <si>
    <t>97034</t>
  </si>
  <si>
    <t>ATSR Training</t>
  </si>
  <si>
    <t>Research for Better Teaching</t>
  </si>
  <si>
    <t>One Acton Place</t>
  </si>
  <si>
    <t>Acton</t>
  </si>
  <si>
    <t>MA</t>
  </si>
  <si>
    <t>01720</t>
  </si>
  <si>
    <t>Executive Search</t>
  </si>
  <si>
    <t>Human Capital Enterprises</t>
  </si>
  <si>
    <t>401 S El Cielo, #173</t>
  </si>
  <si>
    <t>Palm Springs</t>
  </si>
  <si>
    <t>92262</t>
  </si>
  <si>
    <t>22-258</t>
  </si>
  <si>
    <t>09/01/21-   /  /  - 06/30/22</t>
  </si>
  <si>
    <t>Psychologist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</si>
</sst>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rgb="FFFFFF0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99"/>
        <bgColor indexed="8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49" fontId="3" fillId="2" borderId="2" xfId="1" applyNumberFormat="1" applyFont="1" applyFill="1" applyBorder="1" applyAlignment="1">
      <alignment horizontal="center"/>
    </xf>
    <xf numFmtId="43" fontId="3" fillId="2" borderId="2" xfId="1" applyFont="1" applyFill="1" applyBorder="1" applyAlignment="1">
      <alignment horizontal="center"/>
    </xf>
    <xf numFmtId="43" fontId="3" fillId="2" borderId="2" xfId="1" applyFont="1" applyFill="1" applyBorder="1" applyAlignment="1"/>
    <xf numFmtId="41" fontId="4" fillId="0" borderId="0" xfId="1" applyNumberFormat="1" applyFont="1" applyFill="1" applyAlignment="1">
      <alignment horizontal="center"/>
    </xf>
    <xf numFmtId="49" fontId="3" fillId="3" borderId="3" xfId="0" applyNumberFormat="1" applyFont="1" applyFill="1" applyBorder="1" applyAlignment="1" applyProtection="1">
      <alignment horizontal="center"/>
      <protection locked="0"/>
    </xf>
    <xf numFmtId="0" fontId="3" fillId="3" borderId="3" xfId="0" applyFont="1" applyFill="1" applyBorder="1" applyAlignment="1" applyProtection="1">
      <alignment horizontal="center"/>
      <protection locked="0"/>
    </xf>
    <xf numFmtId="43" fontId="3" fillId="3" borderId="3" xfId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vertical="center"/>
    </xf>
    <xf numFmtId="49" fontId="6" fillId="0" borderId="1" xfId="1" applyNumberFormat="1" applyFont="1" applyFill="1" applyBorder="1" applyAlignment="1" applyProtection="1">
      <alignment horizontal="center"/>
      <protection locked="0"/>
    </xf>
    <xf numFmtId="43" fontId="6" fillId="0" borderId="1" xfId="1" applyFont="1" applyFill="1" applyBorder="1" applyAlignment="1" applyProtection="1">
      <alignment horizontal="left"/>
      <protection locked="0"/>
    </xf>
    <xf numFmtId="43" fontId="6" fillId="0" borderId="1" xfId="1" applyFont="1" applyFill="1" applyBorder="1" applyAlignment="1" applyProtection="1">
      <protection locked="0"/>
    </xf>
    <xf numFmtId="44" fontId="6" fillId="0" borderId="1" xfId="3" applyFont="1" applyFill="1" applyBorder="1" applyAlignment="1" applyProtection="1">
      <alignment horizontal="right"/>
      <protection locked="0"/>
    </xf>
    <xf numFmtId="44" fontId="6" fillId="0" borderId="1" xfId="3" applyFont="1" applyFill="1" applyBorder="1" applyAlignment="1" applyProtection="1">
      <alignment horizontal="left"/>
      <protection locked="0"/>
    </xf>
    <xf numFmtId="41" fontId="5" fillId="0" borderId="0" xfId="1" applyNumberFormat="1" applyFont="1"/>
    <xf numFmtId="41" fontId="5" fillId="0" borderId="0" xfId="1" applyNumberFormat="1" applyFont="1" applyAlignment="1">
      <alignment horizontal="center"/>
    </xf>
    <xf numFmtId="49" fontId="5" fillId="0" borderId="0" xfId="1" applyNumberFormat="1" applyFont="1"/>
    <xf numFmtId="43" fontId="5" fillId="0" borderId="0" xfId="1" applyFont="1" applyAlignment="1">
      <alignment horizontal="left"/>
    </xf>
    <xf numFmtId="43" fontId="5" fillId="0" borderId="0" xfId="1" applyFont="1" applyAlignment="1"/>
    <xf numFmtId="43" fontId="5" fillId="0" borderId="0" xfId="1" applyFont="1"/>
    <xf numFmtId="49" fontId="5" fillId="0" borderId="0" xfId="1" applyNumberFormat="1" applyFont="1" applyAlignment="1">
      <alignment horizontal="center"/>
    </xf>
    <xf numFmtId="0" fontId="3" fillId="3" borderId="3" xfId="0" applyFont="1" applyFill="1" applyBorder="1" applyAlignment="1" applyProtection="1">
      <alignment horizontal="center" wrapText="1"/>
      <protection locked="0"/>
    </xf>
    <xf numFmtId="41" fontId="3" fillId="2" borderId="2" xfId="1" applyNumberFormat="1" applyFont="1" applyFill="1" applyBorder="1" applyAlignment="1">
      <alignment horizontal="center"/>
    </xf>
    <xf numFmtId="41" fontId="5" fillId="0" borderId="0" xfId="1" applyNumberFormat="1" applyFont="1" applyFill="1"/>
    <xf numFmtId="0" fontId="3" fillId="3" borderId="2" xfId="0" applyFont="1" applyFill="1" applyBorder="1" applyAlignment="1" applyProtection="1">
      <alignment horizontal="center" wrapText="1"/>
      <protection locked="0"/>
    </xf>
    <xf numFmtId="0" fontId="3" fillId="3" borderId="3" xfId="0" applyFont="1" applyFill="1" applyBorder="1" applyAlignment="1" applyProtection="1">
      <alignment horizontal="center" wrapText="1"/>
      <protection locked="0"/>
    </xf>
    <xf numFmtId="41" fontId="3" fillId="2" borderId="2" xfId="1" applyNumberFormat="1" applyFont="1" applyFill="1" applyBorder="1" applyAlignment="1">
      <alignment horizontal="center"/>
    </xf>
    <xf numFmtId="41" fontId="3" fillId="2" borderId="3" xfId="1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horizontal="left"/>
      <protection locked="0"/>
    </xf>
    <xf numFmtId="0" fontId="5" fillId="0" borderId="0" xfId="0" applyFont="1" applyFill="1"/>
  </cellXfs>
  <cellStyles count="4">
    <cellStyle name="Comma" xfId="1" builtinId="3"/>
    <cellStyle name="Comma 2" xfId="2" xr:uid="{00000000-0005-0000-0000-000001000000}"/>
    <cellStyle name="Currency" xfId="3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0"/>
  <sheetViews>
    <sheetView tabSelected="1" zoomScaleNormal="100" workbookViewId="0">
      <pane xSplit="4" ySplit="2" topLeftCell="H3" activePane="bottomRight" state="frozen"/>
      <selection pane="topRight" activeCell="E1" sqref="E1"/>
      <selection pane="bottomLeft" activeCell="A3" sqref="A3"/>
      <selection pane="bottomRight" activeCell="D13" sqref="D13"/>
    </sheetView>
  </sheetViews>
  <sheetFormatPr defaultColWidth="11.453125" defaultRowHeight="13.8" x14ac:dyDescent="0.3"/>
  <cols>
    <col min="1" max="1" width="5.81640625" style="14" customWidth="1"/>
    <col min="2" max="2" width="25.26953125" style="15" customWidth="1"/>
    <col min="3" max="3" width="8.26953125" style="16" customWidth="1"/>
    <col min="4" max="4" width="22.36328125" style="17" customWidth="1"/>
    <col min="5" max="5" width="14.36328125" style="18" customWidth="1"/>
    <col min="6" max="6" width="13.08984375" style="15" customWidth="1"/>
    <col min="7" max="7" width="26.36328125" style="19" customWidth="1"/>
    <col min="8" max="8" width="21.90625" style="15" customWidth="1"/>
    <col min="9" max="9" width="12.36328125" style="15" customWidth="1"/>
    <col min="10" max="10" width="11.08984375" style="15" customWidth="1"/>
    <col min="11" max="11" width="11.6328125" style="20" customWidth="1"/>
    <col min="12" max="12" width="23.1796875" style="14" customWidth="1"/>
    <col min="13" max="13" width="13.453125" style="14" customWidth="1"/>
    <col min="14" max="14" width="11.453125" style="14"/>
    <col min="15" max="15" width="12.90625" style="14" customWidth="1"/>
    <col min="16" max="16384" width="11.453125" style="14"/>
  </cols>
  <sheetData>
    <row r="1" spans="1:15" s="4" customFormat="1" ht="15" customHeight="1" x14ac:dyDescent="0.3">
      <c r="A1" s="22" t="s">
        <v>27</v>
      </c>
      <c r="B1" s="22"/>
      <c r="C1" s="1"/>
      <c r="D1" s="2"/>
      <c r="E1" s="3"/>
      <c r="F1" s="24" t="s">
        <v>18</v>
      </c>
      <c r="G1" s="2"/>
      <c r="H1" s="26" t="s">
        <v>19</v>
      </c>
      <c r="I1" s="22"/>
      <c r="J1" s="22"/>
      <c r="K1" s="1"/>
      <c r="L1" s="22"/>
      <c r="M1" s="22"/>
      <c r="N1" s="22"/>
      <c r="O1" s="22"/>
    </row>
    <row r="2" spans="1:15" s="8" customFormat="1" ht="28.2" customHeight="1" x14ac:dyDescent="0.3">
      <c r="A2" s="5" t="s">
        <v>0</v>
      </c>
      <c r="B2" s="6" t="s">
        <v>1</v>
      </c>
      <c r="C2" s="5" t="s">
        <v>4</v>
      </c>
      <c r="D2" s="7" t="s">
        <v>5</v>
      </c>
      <c r="E2" s="7" t="s">
        <v>6</v>
      </c>
      <c r="F2" s="25"/>
      <c r="G2" s="7" t="s">
        <v>44</v>
      </c>
      <c r="H2" s="27"/>
      <c r="I2" s="6" t="s">
        <v>20</v>
      </c>
      <c r="J2" s="6" t="s">
        <v>21</v>
      </c>
      <c r="K2" s="5" t="s">
        <v>22</v>
      </c>
      <c r="L2" s="21" t="s">
        <v>23</v>
      </c>
      <c r="M2" s="21" t="s">
        <v>24</v>
      </c>
      <c r="N2" s="21" t="s">
        <v>25</v>
      </c>
      <c r="O2" s="21" t="s">
        <v>26</v>
      </c>
    </row>
    <row r="3" spans="1:15" s="31" customFormat="1" ht="15.9" customHeight="1" x14ac:dyDescent="0.3">
      <c r="A3" s="28" t="s">
        <v>2</v>
      </c>
      <c r="B3" s="29" t="s">
        <v>3</v>
      </c>
      <c r="C3" s="9" t="s">
        <v>11</v>
      </c>
      <c r="D3" s="10" t="s">
        <v>53</v>
      </c>
      <c r="E3" s="11" t="s">
        <v>42</v>
      </c>
      <c r="F3" s="29" t="s">
        <v>36</v>
      </c>
      <c r="G3" s="10" t="s">
        <v>50</v>
      </c>
      <c r="H3" s="30" t="s">
        <v>51</v>
      </c>
      <c r="I3" s="30" t="s">
        <v>32</v>
      </c>
      <c r="J3" s="29" t="s">
        <v>30</v>
      </c>
      <c r="K3" s="28" t="s">
        <v>52</v>
      </c>
      <c r="L3" s="29" t="s">
        <v>77</v>
      </c>
      <c r="M3" s="13">
        <v>2561</v>
      </c>
      <c r="N3" s="13">
        <v>0</v>
      </c>
      <c r="O3" s="12">
        <f t="shared" ref="O3:O29" si="0">SUM(M3:N3)</f>
        <v>2561</v>
      </c>
    </row>
    <row r="4" spans="1:15" s="31" customFormat="1" ht="15.9" customHeight="1" x14ac:dyDescent="0.3">
      <c r="A4" s="28" t="s">
        <v>2</v>
      </c>
      <c r="B4" s="29" t="s">
        <v>3</v>
      </c>
      <c r="C4" s="9" t="s">
        <v>11</v>
      </c>
      <c r="D4" s="10" t="s">
        <v>16</v>
      </c>
      <c r="E4" s="11" t="s">
        <v>42</v>
      </c>
      <c r="F4" s="29" t="s">
        <v>36</v>
      </c>
      <c r="G4" s="10" t="s">
        <v>15</v>
      </c>
      <c r="H4" s="30" t="s">
        <v>38</v>
      </c>
      <c r="I4" s="30" t="s">
        <v>28</v>
      </c>
      <c r="J4" s="29" t="s">
        <v>30</v>
      </c>
      <c r="K4" s="28">
        <v>97405</v>
      </c>
      <c r="L4" s="29" t="s">
        <v>77</v>
      </c>
      <c r="M4" s="13">
        <v>80428</v>
      </c>
      <c r="N4" s="13">
        <v>0</v>
      </c>
      <c r="O4" s="12">
        <f t="shared" si="0"/>
        <v>80428</v>
      </c>
    </row>
    <row r="5" spans="1:15" s="31" customFormat="1" ht="15.9" customHeight="1" x14ac:dyDescent="0.3">
      <c r="A5" s="28" t="s">
        <v>2</v>
      </c>
      <c r="B5" s="29" t="s">
        <v>3</v>
      </c>
      <c r="C5" s="9" t="s">
        <v>11</v>
      </c>
      <c r="D5" s="10" t="s">
        <v>76</v>
      </c>
      <c r="E5" s="11" t="s">
        <v>42</v>
      </c>
      <c r="F5" s="29" t="s">
        <v>36</v>
      </c>
      <c r="G5" s="10" t="s">
        <v>68</v>
      </c>
      <c r="H5" s="30" t="s">
        <v>69</v>
      </c>
      <c r="I5" s="30" t="s">
        <v>70</v>
      </c>
      <c r="J5" s="29" t="s">
        <v>71</v>
      </c>
      <c r="K5" s="28" t="s">
        <v>72</v>
      </c>
      <c r="L5" s="29" t="s">
        <v>78</v>
      </c>
      <c r="M5" s="13">
        <v>100169</v>
      </c>
      <c r="N5" s="13">
        <v>0</v>
      </c>
      <c r="O5" s="12">
        <f t="shared" si="0"/>
        <v>100169</v>
      </c>
    </row>
    <row r="6" spans="1:15" s="31" customFormat="1" ht="15.9" customHeight="1" x14ac:dyDescent="0.3">
      <c r="A6" s="28" t="s">
        <v>2</v>
      </c>
      <c r="B6" s="29" t="s">
        <v>3</v>
      </c>
      <c r="C6" s="9" t="s">
        <v>11</v>
      </c>
      <c r="D6" s="10" t="s">
        <v>134</v>
      </c>
      <c r="E6" s="11" t="s">
        <v>42</v>
      </c>
      <c r="F6" s="29" t="s">
        <v>36</v>
      </c>
      <c r="G6" s="10" t="s">
        <v>68</v>
      </c>
      <c r="H6" s="30" t="s">
        <v>69</v>
      </c>
      <c r="I6" s="30" t="s">
        <v>70</v>
      </c>
      <c r="J6" s="29" t="s">
        <v>71</v>
      </c>
      <c r="K6" s="28" t="s">
        <v>72</v>
      </c>
      <c r="L6" s="29" t="s">
        <v>78</v>
      </c>
      <c r="M6" s="13">
        <v>126225</v>
      </c>
      <c r="N6" s="13">
        <v>0</v>
      </c>
      <c r="O6" s="12">
        <f t="shared" ref="O6" si="1">SUM(M6:N6)</f>
        <v>126225</v>
      </c>
    </row>
    <row r="7" spans="1:15" s="31" customFormat="1" ht="15.9" customHeight="1" x14ac:dyDescent="0.3">
      <c r="A7" s="28" t="s">
        <v>2</v>
      </c>
      <c r="B7" s="29" t="s">
        <v>3</v>
      </c>
      <c r="C7" s="9" t="s">
        <v>132</v>
      </c>
      <c r="D7" s="10" t="s">
        <v>12</v>
      </c>
      <c r="E7" s="11" t="s">
        <v>42</v>
      </c>
      <c r="F7" s="29" t="s">
        <v>36</v>
      </c>
      <c r="G7" s="10" t="s">
        <v>10</v>
      </c>
      <c r="H7" s="30" t="s">
        <v>29</v>
      </c>
      <c r="I7" s="30" t="s">
        <v>28</v>
      </c>
      <c r="J7" s="29" t="s">
        <v>30</v>
      </c>
      <c r="K7" s="28">
        <v>97402</v>
      </c>
      <c r="L7" s="29" t="s">
        <v>133</v>
      </c>
      <c r="M7" s="13">
        <v>182801</v>
      </c>
      <c r="N7" s="13">
        <v>0</v>
      </c>
      <c r="O7" s="12">
        <f t="shared" si="0"/>
        <v>182801</v>
      </c>
    </row>
    <row r="8" spans="1:15" s="31" customFormat="1" ht="15.9" customHeight="1" x14ac:dyDescent="0.3">
      <c r="A8" s="28" t="s">
        <v>2</v>
      </c>
      <c r="B8" s="29" t="s">
        <v>3</v>
      </c>
      <c r="C8" s="9" t="s">
        <v>11</v>
      </c>
      <c r="D8" s="10" t="s">
        <v>73</v>
      </c>
      <c r="E8" s="11" t="s">
        <v>42</v>
      </c>
      <c r="F8" s="29" t="s">
        <v>36</v>
      </c>
      <c r="G8" s="10" t="s">
        <v>10</v>
      </c>
      <c r="H8" s="30" t="s">
        <v>29</v>
      </c>
      <c r="I8" s="30" t="s">
        <v>28</v>
      </c>
      <c r="J8" s="29" t="s">
        <v>30</v>
      </c>
      <c r="K8" s="28">
        <v>97402</v>
      </c>
      <c r="L8" s="29" t="s">
        <v>78</v>
      </c>
      <c r="M8" s="13">
        <v>13604</v>
      </c>
      <c r="N8" s="13">
        <v>0</v>
      </c>
      <c r="O8" s="12">
        <f t="shared" si="0"/>
        <v>13604</v>
      </c>
    </row>
    <row r="9" spans="1:15" s="31" customFormat="1" ht="15.9" customHeight="1" x14ac:dyDescent="0.3">
      <c r="A9" s="28" t="s">
        <v>2</v>
      </c>
      <c r="B9" s="29" t="s">
        <v>3</v>
      </c>
      <c r="C9" s="9" t="s">
        <v>11</v>
      </c>
      <c r="D9" s="10" t="s">
        <v>43</v>
      </c>
      <c r="E9" s="11" t="s">
        <v>42</v>
      </c>
      <c r="F9" s="29" t="s">
        <v>36</v>
      </c>
      <c r="G9" s="10" t="s">
        <v>14</v>
      </c>
      <c r="H9" s="30" t="s">
        <v>35</v>
      </c>
      <c r="I9" s="30" t="s">
        <v>28</v>
      </c>
      <c r="J9" s="29" t="s">
        <v>30</v>
      </c>
      <c r="K9" s="28">
        <v>97401</v>
      </c>
      <c r="L9" s="29" t="s">
        <v>77</v>
      </c>
      <c r="M9" s="13">
        <v>53271</v>
      </c>
      <c r="N9" s="13">
        <v>0</v>
      </c>
      <c r="O9" s="12">
        <f t="shared" si="0"/>
        <v>53271</v>
      </c>
    </row>
    <row r="10" spans="1:15" s="31" customFormat="1" ht="15.9" customHeight="1" x14ac:dyDescent="0.3">
      <c r="A10" s="28" t="s">
        <v>2</v>
      </c>
      <c r="B10" s="29" t="s">
        <v>3</v>
      </c>
      <c r="C10" s="9" t="s">
        <v>55</v>
      </c>
      <c r="D10" s="10" t="s">
        <v>67</v>
      </c>
      <c r="E10" s="11" t="s">
        <v>42</v>
      </c>
      <c r="F10" s="29" t="s">
        <v>36</v>
      </c>
      <c r="G10" s="10" t="s">
        <v>56</v>
      </c>
      <c r="H10" s="30" t="s">
        <v>57</v>
      </c>
      <c r="I10" s="30" t="s">
        <v>28</v>
      </c>
      <c r="J10" s="29" t="s">
        <v>30</v>
      </c>
      <c r="K10" s="28" t="s">
        <v>58</v>
      </c>
      <c r="L10" s="29" t="s">
        <v>77</v>
      </c>
      <c r="M10" s="13">
        <v>13080</v>
      </c>
      <c r="N10" s="13">
        <v>0</v>
      </c>
      <c r="O10" s="12">
        <f t="shared" si="0"/>
        <v>13080</v>
      </c>
    </row>
    <row r="11" spans="1:15" s="31" customFormat="1" ht="15.9" customHeight="1" x14ac:dyDescent="0.3">
      <c r="A11" s="28" t="s">
        <v>2</v>
      </c>
      <c r="B11" s="29" t="s">
        <v>3</v>
      </c>
      <c r="C11" s="9" t="s">
        <v>11</v>
      </c>
      <c r="D11" s="10" t="s">
        <v>66</v>
      </c>
      <c r="E11" s="11" t="s">
        <v>42</v>
      </c>
      <c r="F11" s="29" t="s">
        <v>36</v>
      </c>
      <c r="G11" s="10" t="s">
        <v>75</v>
      </c>
      <c r="H11" s="30" t="s">
        <v>65</v>
      </c>
      <c r="I11" s="30" t="s">
        <v>63</v>
      </c>
      <c r="J11" s="29" t="s">
        <v>30</v>
      </c>
      <c r="K11" s="28" t="s">
        <v>64</v>
      </c>
      <c r="L11" s="29" t="s">
        <v>77</v>
      </c>
      <c r="M11" s="13">
        <v>90000</v>
      </c>
      <c r="N11" s="13">
        <v>0</v>
      </c>
      <c r="O11" s="12">
        <f t="shared" si="0"/>
        <v>90000</v>
      </c>
    </row>
    <row r="12" spans="1:15" s="31" customFormat="1" ht="15.9" customHeight="1" x14ac:dyDescent="0.3">
      <c r="A12" s="28" t="s">
        <v>2</v>
      </c>
      <c r="B12" s="29" t="s">
        <v>3</v>
      </c>
      <c r="C12" s="9" t="s">
        <v>11</v>
      </c>
      <c r="D12" s="10" t="s">
        <v>116</v>
      </c>
      <c r="E12" s="11" t="s">
        <v>42</v>
      </c>
      <c r="F12" s="29" t="s">
        <v>36</v>
      </c>
      <c r="G12" s="10" t="s">
        <v>117</v>
      </c>
      <c r="H12" s="30" t="s">
        <v>118</v>
      </c>
      <c r="I12" s="30" t="s">
        <v>119</v>
      </c>
      <c r="J12" s="29" t="s">
        <v>30</v>
      </c>
      <c r="K12" s="28" t="s">
        <v>120</v>
      </c>
      <c r="L12" s="29" t="s">
        <v>77</v>
      </c>
      <c r="M12" s="13">
        <v>76683</v>
      </c>
      <c r="N12" s="13">
        <v>0</v>
      </c>
      <c r="O12" s="12">
        <f t="shared" ref="O12" si="2">SUM(M12:N12)</f>
        <v>76683</v>
      </c>
    </row>
    <row r="13" spans="1:15" s="31" customFormat="1" ht="15.9" customHeight="1" x14ac:dyDescent="0.3">
      <c r="A13" s="28" t="s">
        <v>2</v>
      </c>
      <c r="B13" s="29" t="s">
        <v>3</v>
      </c>
      <c r="C13" s="9" t="s">
        <v>11</v>
      </c>
      <c r="D13" s="10" t="s">
        <v>111</v>
      </c>
      <c r="E13" s="11" t="s">
        <v>42</v>
      </c>
      <c r="F13" s="29" t="s">
        <v>36</v>
      </c>
      <c r="G13" s="10" t="s">
        <v>112</v>
      </c>
      <c r="H13" s="30" t="s">
        <v>113</v>
      </c>
      <c r="I13" s="30" t="s">
        <v>114</v>
      </c>
      <c r="J13" s="29" t="s">
        <v>30</v>
      </c>
      <c r="K13" s="28" t="s">
        <v>115</v>
      </c>
      <c r="L13" s="29" t="s">
        <v>77</v>
      </c>
      <c r="M13" s="13">
        <v>16610</v>
      </c>
      <c r="N13" s="13">
        <v>0</v>
      </c>
      <c r="O13" s="12">
        <f t="shared" ref="O13" si="3">SUM(M13:N13)</f>
        <v>16610</v>
      </c>
    </row>
    <row r="14" spans="1:15" s="31" customFormat="1" ht="15.9" customHeight="1" x14ac:dyDescent="0.3">
      <c r="A14" s="28" t="s">
        <v>2</v>
      </c>
      <c r="B14" s="29" t="s">
        <v>3</v>
      </c>
      <c r="C14" s="9" t="s">
        <v>11</v>
      </c>
      <c r="D14" s="10" t="s">
        <v>127</v>
      </c>
      <c r="E14" s="11" t="s">
        <v>42</v>
      </c>
      <c r="F14" s="29" t="s">
        <v>36</v>
      </c>
      <c r="G14" s="10" t="s">
        <v>128</v>
      </c>
      <c r="H14" s="30" t="s">
        <v>129</v>
      </c>
      <c r="I14" s="30" t="s">
        <v>130</v>
      </c>
      <c r="J14" s="29" t="s">
        <v>30</v>
      </c>
      <c r="K14" s="28" t="s">
        <v>131</v>
      </c>
      <c r="L14" s="29" t="s">
        <v>77</v>
      </c>
      <c r="M14" s="13">
        <v>16500</v>
      </c>
      <c r="N14" s="13">
        <v>0</v>
      </c>
      <c r="O14" s="12">
        <f t="shared" ref="O14" si="4">SUM(M14:N14)</f>
        <v>16500</v>
      </c>
    </row>
    <row r="15" spans="1:15" s="31" customFormat="1" ht="15.9" customHeight="1" x14ac:dyDescent="0.3">
      <c r="A15" s="28" t="s">
        <v>2</v>
      </c>
      <c r="B15" s="29" t="s">
        <v>3</v>
      </c>
      <c r="C15" s="9" t="s">
        <v>11</v>
      </c>
      <c r="D15" s="10" t="s">
        <v>121</v>
      </c>
      <c r="E15" s="11" t="s">
        <v>42</v>
      </c>
      <c r="F15" s="29" t="s">
        <v>36</v>
      </c>
      <c r="G15" s="10" t="s">
        <v>122</v>
      </c>
      <c r="H15" s="30" t="s">
        <v>123</v>
      </c>
      <c r="I15" s="30" t="s">
        <v>124</v>
      </c>
      <c r="J15" s="29" t="s">
        <v>125</v>
      </c>
      <c r="K15" s="28" t="s">
        <v>126</v>
      </c>
      <c r="L15" s="29" t="s">
        <v>77</v>
      </c>
      <c r="M15" s="13">
        <v>79000</v>
      </c>
      <c r="N15" s="13">
        <v>0</v>
      </c>
      <c r="O15" s="12">
        <f t="shared" ref="O15" si="5">SUM(M15:N15)</f>
        <v>79000</v>
      </c>
    </row>
    <row r="16" spans="1:15" s="31" customFormat="1" ht="15.9" customHeight="1" x14ac:dyDescent="0.3">
      <c r="A16" s="28" t="s">
        <v>2</v>
      </c>
      <c r="B16" s="29" t="s">
        <v>3</v>
      </c>
      <c r="C16" s="9" t="s">
        <v>11</v>
      </c>
      <c r="D16" s="10" t="s">
        <v>48</v>
      </c>
      <c r="E16" s="11" t="s">
        <v>42</v>
      </c>
      <c r="F16" s="29" t="s">
        <v>36</v>
      </c>
      <c r="G16" s="10" t="s">
        <v>45</v>
      </c>
      <c r="H16" s="30" t="s">
        <v>46</v>
      </c>
      <c r="I16" s="30" t="s">
        <v>47</v>
      </c>
      <c r="J16" s="29" t="s">
        <v>30</v>
      </c>
      <c r="K16" s="28">
        <v>97124</v>
      </c>
      <c r="L16" s="29" t="s">
        <v>77</v>
      </c>
      <c r="M16" s="13">
        <v>13961</v>
      </c>
      <c r="N16" s="13">
        <v>0</v>
      </c>
      <c r="O16" s="12">
        <f t="shared" si="0"/>
        <v>13961</v>
      </c>
    </row>
    <row r="17" spans="1:15" s="31" customFormat="1" ht="15.9" customHeight="1" x14ac:dyDescent="0.3">
      <c r="A17" s="28" t="s">
        <v>2</v>
      </c>
      <c r="B17" s="29" t="s">
        <v>3</v>
      </c>
      <c r="C17" s="9" t="s">
        <v>11</v>
      </c>
      <c r="D17" s="10" t="s">
        <v>105</v>
      </c>
      <c r="E17" s="11" t="s">
        <v>42</v>
      </c>
      <c r="F17" s="29" t="s">
        <v>36</v>
      </c>
      <c r="G17" s="10" t="s">
        <v>106</v>
      </c>
      <c r="H17" s="30" t="s">
        <v>108</v>
      </c>
      <c r="I17" s="30" t="s">
        <v>28</v>
      </c>
      <c r="J17" s="29" t="s">
        <v>30</v>
      </c>
      <c r="K17" s="28" t="s">
        <v>109</v>
      </c>
      <c r="L17" s="29" t="s">
        <v>107</v>
      </c>
      <c r="M17" s="13">
        <v>15000</v>
      </c>
      <c r="N17" s="13">
        <v>0</v>
      </c>
      <c r="O17" s="12">
        <f t="shared" ref="O17" si="6">SUM(M17:N17)</f>
        <v>15000</v>
      </c>
    </row>
    <row r="18" spans="1:15" s="31" customFormat="1" ht="15.9" customHeight="1" x14ac:dyDescent="0.3">
      <c r="A18" s="28" t="s">
        <v>2</v>
      </c>
      <c r="B18" s="29" t="s">
        <v>3</v>
      </c>
      <c r="C18" s="9" t="s">
        <v>11</v>
      </c>
      <c r="D18" s="10" t="s">
        <v>8</v>
      </c>
      <c r="E18" s="11" t="s">
        <v>42</v>
      </c>
      <c r="F18" s="29" t="s">
        <v>36</v>
      </c>
      <c r="G18" s="10" t="s">
        <v>9</v>
      </c>
      <c r="H18" s="30" t="s">
        <v>31</v>
      </c>
      <c r="I18" s="30" t="s">
        <v>32</v>
      </c>
      <c r="J18" s="29" t="s">
        <v>30</v>
      </c>
      <c r="K18" s="28">
        <v>97223</v>
      </c>
      <c r="L18" s="29" t="s">
        <v>77</v>
      </c>
      <c r="M18" s="13">
        <v>50850</v>
      </c>
      <c r="N18" s="13">
        <v>0</v>
      </c>
      <c r="O18" s="12">
        <f t="shared" si="0"/>
        <v>50850</v>
      </c>
    </row>
    <row r="19" spans="1:15" s="31" customFormat="1" ht="15.9" customHeight="1" x14ac:dyDescent="0.3">
      <c r="A19" s="28" t="s">
        <v>2</v>
      </c>
      <c r="B19" s="29" t="s">
        <v>3</v>
      </c>
      <c r="C19" s="9" t="s">
        <v>11</v>
      </c>
      <c r="D19" s="10" t="s">
        <v>60</v>
      </c>
      <c r="E19" s="11" t="s">
        <v>42</v>
      </c>
      <c r="F19" s="29" t="s">
        <v>36</v>
      </c>
      <c r="G19" s="10" t="s">
        <v>59</v>
      </c>
      <c r="H19" s="30" t="s">
        <v>61</v>
      </c>
      <c r="I19" s="30" t="s">
        <v>37</v>
      </c>
      <c r="J19" s="29" t="s">
        <v>30</v>
      </c>
      <c r="K19" s="28" t="s">
        <v>62</v>
      </c>
      <c r="L19" s="29" t="s">
        <v>104</v>
      </c>
      <c r="M19" s="13">
        <v>150000</v>
      </c>
      <c r="N19" s="13">
        <v>0</v>
      </c>
      <c r="O19" s="12">
        <f t="shared" si="0"/>
        <v>150000</v>
      </c>
    </row>
    <row r="20" spans="1:15" s="23" customFormat="1" x14ac:dyDescent="0.3">
      <c r="A20" s="28" t="s">
        <v>2</v>
      </c>
      <c r="B20" s="29" t="s">
        <v>3</v>
      </c>
      <c r="C20" s="9" t="s">
        <v>54</v>
      </c>
      <c r="D20" s="10" t="s">
        <v>39</v>
      </c>
      <c r="E20" s="11" t="s">
        <v>17</v>
      </c>
      <c r="F20" s="29" t="s">
        <v>17</v>
      </c>
      <c r="G20" s="10" t="s">
        <v>40</v>
      </c>
      <c r="H20" s="30" t="s">
        <v>41</v>
      </c>
      <c r="I20" s="30" t="s">
        <v>28</v>
      </c>
      <c r="J20" s="29" t="s">
        <v>30</v>
      </c>
      <c r="K20" s="28">
        <v>97403</v>
      </c>
      <c r="L20" s="29" t="s">
        <v>77</v>
      </c>
      <c r="M20" s="13">
        <v>18652871</v>
      </c>
      <c r="N20" s="13">
        <v>0</v>
      </c>
      <c r="O20" s="12">
        <f t="shared" si="0"/>
        <v>18652871</v>
      </c>
    </row>
    <row r="21" spans="1:15" s="23" customFormat="1" x14ac:dyDescent="0.3">
      <c r="A21" s="28" t="s">
        <v>2</v>
      </c>
      <c r="B21" s="29" t="s">
        <v>3</v>
      </c>
      <c r="C21" s="9" t="s">
        <v>11</v>
      </c>
      <c r="D21" s="10" t="s">
        <v>7</v>
      </c>
      <c r="E21" s="11" t="s">
        <v>42</v>
      </c>
      <c r="F21" s="29" t="s">
        <v>36</v>
      </c>
      <c r="G21" s="10" t="s">
        <v>13</v>
      </c>
      <c r="H21" s="30" t="s">
        <v>33</v>
      </c>
      <c r="I21" s="30" t="s">
        <v>34</v>
      </c>
      <c r="J21" s="29" t="s">
        <v>30</v>
      </c>
      <c r="K21" s="28" t="s">
        <v>74</v>
      </c>
      <c r="L21" s="29" t="s">
        <v>77</v>
      </c>
      <c r="M21" s="13">
        <v>4986</v>
      </c>
      <c r="N21" s="13">
        <v>0</v>
      </c>
      <c r="O21" s="12">
        <f t="shared" si="0"/>
        <v>4986</v>
      </c>
    </row>
    <row r="22" spans="1:15" s="23" customFormat="1" x14ac:dyDescent="0.3">
      <c r="A22" s="28" t="s">
        <v>2</v>
      </c>
      <c r="B22" s="29" t="s">
        <v>3</v>
      </c>
      <c r="C22" s="9" t="s">
        <v>11</v>
      </c>
      <c r="D22" s="10" t="s">
        <v>49</v>
      </c>
      <c r="E22" s="11" t="s">
        <v>42</v>
      </c>
      <c r="F22" s="29" t="s">
        <v>36</v>
      </c>
      <c r="G22" s="10" t="s">
        <v>13</v>
      </c>
      <c r="H22" s="30" t="s">
        <v>33</v>
      </c>
      <c r="I22" s="30" t="s">
        <v>34</v>
      </c>
      <c r="J22" s="29" t="s">
        <v>30</v>
      </c>
      <c r="K22" s="28">
        <v>97302</v>
      </c>
      <c r="L22" s="29" t="s">
        <v>77</v>
      </c>
      <c r="M22" s="13">
        <v>1245</v>
      </c>
      <c r="N22" s="13">
        <v>0</v>
      </c>
      <c r="O22" s="12">
        <f t="shared" si="0"/>
        <v>1245</v>
      </c>
    </row>
    <row r="23" spans="1:15" s="23" customFormat="1" x14ac:dyDescent="0.3">
      <c r="A23" s="28" t="s">
        <v>2</v>
      </c>
      <c r="B23" s="29" t="s">
        <v>3</v>
      </c>
      <c r="C23" s="9" t="s">
        <v>11</v>
      </c>
      <c r="D23" s="10" t="s">
        <v>110</v>
      </c>
      <c r="E23" s="11" t="s">
        <v>42</v>
      </c>
      <c r="F23" s="29" t="s">
        <v>36</v>
      </c>
      <c r="G23" s="10" t="s">
        <v>13</v>
      </c>
      <c r="H23" s="30" t="s">
        <v>33</v>
      </c>
      <c r="I23" s="30" t="s">
        <v>34</v>
      </c>
      <c r="J23" s="29" t="s">
        <v>30</v>
      </c>
      <c r="K23" s="28">
        <v>97302</v>
      </c>
      <c r="L23" s="29" t="s">
        <v>77</v>
      </c>
      <c r="M23" s="13">
        <v>30129</v>
      </c>
      <c r="N23" s="13">
        <v>0</v>
      </c>
      <c r="O23" s="12">
        <f t="shared" ref="O23" si="7">SUM(M23:N23)</f>
        <v>30129</v>
      </c>
    </row>
    <row r="24" spans="1:15" s="23" customFormat="1" x14ac:dyDescent="0.3">
      <c r="A24" s="28" t="s">
        <v>2</v>
      </c>
      <c r="B24" s="29" t="s">
        <v>3</v>
      </c>
      <c r="C24" s="9" t="s">
        <v>11</v>
      </c>
      <c r="D24" s="10" t="s">
        <v>89</v>
      </c>
      <c r="E24" s="11" t="s">
        <v>42</v>
      </c>
      <c r="F24" s="29" t="s">
        <v>36</v>
      </c>
      <c r="G24" s="10" t="s">
        <v>88</v>
      </c>
      <c r="H24" s="30" t="s">
        <v>90</v>
      </c>
      <c r="I24" s="30" t="s">
        <v>91</v>
      </c>
      <c r="J24" s="29" t="s">
        <v>30</v>
      </c>
      <c r="K24" s="28" t="s">
        <v>92</v>
      </c>
      <c r="L24" s="29" t="s">
        <v>77</v>
      </c>
      <c r="M24" s="13">
        <v>60000</v>
      </c>
      <c r="N24" s="13">
        <v>0</v>
      </c>
      <c r="O24" s="12">
        <f t="shared" si="0"/>
        <v>60000</v>
      </c>
    </row>
    <row r="25" spans="1:15" s="23" customFormat="1" x14ac:dyDescent="0.3">
      <c r="A25" s="28" t="s">
        <v>2</v>
      </c>
      <c r="B25" s="29" t="s">
        <v>3</v>
      </c>
      <c r="C25" s="9" t="s">
        <v>11</v>
      </c>
      <c r="D25" s="10" t="s">
        <v>103</v>
      </c>
      <c r="E25" s="11" t="s">
        <v>42</v>
      </c>
      <c r="F25" s="29" t="s">
        <v>36</v>
      </c>
      <c r="G25" s="10" t="s">
        <v>56</v>
      </c>
      <c r="H25" s="30" t="s">
        <v>57</v>
      </c>
      <c r="I25" s="30" t="s">
        <v>28</v>
      </c>
      <c r="J25" s="29" t="s">
        <v>30</v>
      </c>
      <c r="K25" s="28" t="s">
        <v>58</v>
      </c>
      <c r="L25" s="29" t="s">
        <v>77</v>
      </c>
      <c r="M25" s="13">
        <v>3000</v>
      </c>
      <c r="N25" s="13">
        <v>0</v>
      </c>
      <c r="O25" s="12">
        <f t="shared" ref="O25" si="8">SUM(M25:N25)</f>
        <v>3000</v>
      </c>
    </row>
    <row r="26" spans="1:15" s="23" customFormat="1" x14ac:dyDescent="0.3">
      <c r="A26" s="28" t="s">
        <v>2</v>
      </c>
      <c r="B26" s="29" t="s">
        <v>3</v>
      </c>
      <c r="C26" s="9" t="s">
        <v>11</v>
      </c>
      <c r="D26" s="10" t="s">
        <v>102</v>
      </c>
      <c r="E26" s="11" t="s">
        <v>42</v>
      </c>
      <c r="F26" s="29" t="s">
        <v>36</v>
      </c>
      <c r="G26" s="10" t="s">
        <v>100</v>
      </c>
      <c r="H26" s="30" t="s">
        <v>101</v>
      </c>
      <c r="I26" s="30" t="s">
        <v>28</v>
      </c>
      <c r="J26" s="29" t="s">
        <v>30</v>
      </c>
      <c r="K26" s="28" t="s">
        <v>58</v>
      </c>
      <c r="L26" s="29" t="s">
        <v>77</v>
      </c>
      <c r="M26" s="13">
        <v>129200</v>
      </c>
      <c r="N26" s="13">
        <v>0</v>
      </c>
      <c r="O26" s="12">
        <f t="shared" ref="O26" si="9">SUM(M26:N26)</f>
        <v>129200</v>
      </c>
    </row>
    <row r="27" spans="1:15" s="23" customFormat="1" x14ac:dyDescent="0.3">
      <c r="A27" s="28" t="s">
        <v>2</v>
      </c>
      <c r="B27" s="29" t="s">
        <v>3</v>
      </c>
      <c r="C27" s="9" t="s">
        <v>11</v>
      </c>
      <c r="D27" s="10" t="s">
        <v>98</v>
      </c>
      <c r="E27" s="11" t="s">
        <v>42</v>
      </c>
      <c r="F27" s="29" t="s">
        <v>36</v>
      </c>
      <c r="G27" s="10" t="s">
        <v>10</v>
      </c>
      <c r="H27" s="30" t="s">
        <v>29</v>
      </c>
      <c r="I27" s="30" t="s">
        <v>28</v>
      </c>
      <c r="J27" s="29" t="s">
        <v>30</v>
      </c>
      <c r="K27" s="28" t="s">
        <v>99</v>
      </c>
      <c r="L27" s="29" t="s">
        <v>77</v>
      </c>
      <c r="M27" s="13">
        <v>48705</v>
      </c>
      <c r="N27" s="13">
        <v>0</v>
      </c>
      <c r="O27" s="12">
        <f t="shared" ref="O27" si="10">SUM(M27:N27)</f>
        <v>48705</v>
      </c>
    </row>
    <row r="28" spans="1:15" s="23" customFormat="1" x14ac:dyDescent="0.3">
      <c r="A28" s="28" t="s">
        <v>2</v>
      </c>
      <c r="B28" s="29" t="s">
        <v>3</v>
      </c>
      <c r="C28" s="9" t="s">
        <v>11</v>
      </c>
      <c r="D28" s="10" t="s">
        <v>97</v>
      </c>
      <c r="E28" s="11" t="s">
        <v>42</v>
      </c>
      <c r="F28" s="29" t="s">
        <v>36</v>
      </c>
      <c r="G28" s="10" t="s">
        <v>87</v>
      </c>
      <c r="H28" s="30" t="s">
        <v>93</v>
      </c>
      <c r="I28" s="30" t="s">
        <v>94</v>
      </c>
      <c r="J28" s="29" t="s">
        <v>95</v>
      </c>
      <c r="K28" s="28" t="s">
        <v>96</v>
      </c>
      <c r="L28" s="29" t="s">
        <v>77</v>
      </c>
      <c r="M28" s="13">
        <f>47993+19054</f>
        <v>67047</v>
      </c>
      <c r="N28" s="13">
        <v>0</v>
      </c>
      <c r="O28" s="12">
        <f t="shared" si="0"/>
        <v>67047</v>
      </c>
    </row>
    <row r="29" spans="1:15" s="23" customFormat="1" x14ac:dyDescent="0.3">
      <c r="A29" s="28" t="s">
        <v>2</v>
      </c>
      <c r="B29" s="29" t="s">
        <v>3</v>
      </c>
      <c r="C29" s="9" t="s">
        <v>11</v>
      </c>
      <c r="D29" s="10" t="s">
        <v>82</v>
      </c>
      <c r="E29" s="11" t="s">
        <v>42</v>
      </c>
      <c r="F29" s="29" t="s">
        <v>36</v>
      </c>
      <c r="G29" s="10" t="s">
        <v>83</v>
      </c>
      <c r="H29" s="30" t="s">
        <v>84</v>
      </c>
      <c r="I29" s="30" t="s">
        <v>86</v>
      </c>
      <c r="J29" s="29" t="s">
        <v>30</v>
      </c>
      <c r="K29" s="28" t="s">
        <v>85</v>
      </c>
      <c r="L29" s="29" t="s">
        <v>77</v>
      </c>
      <c r="M29" s="13">
        <v>125000</v>
      </c>
      <c r="N29" s="13">
        <v>0</v>
      </c>
      <c r="O29" s="12">
        <f t="shared" si="0"/>
        <v>125000</v>
      </c>
    </row>
    <row r="30" spans="1:15" s="23" customFormat="1" x14ac:dyDescent="0.3">
      <c r="A30" s="28" t="s">
        <v>2</v>
      </c>
      <c r="B30" s="29" t="s">
        <v>3</v>
      </c>
      <c r="C30" s="9" t="s">
        <v>11</v>
      </c>
      <c r="D30" s="10" t="s">
        <v>79</v>
      </c>
      <c r="E30" s="11" t="s">
        <v>42</v>
      </c>
      <c r="F30" s="29" t="s">
        <v>36</v>
      </c>
      <c r="G30" s="10" t="s">
        <v>80</v>
      </c>
      <c r="H30" s="30" t="s">
        <v>81</v>
      </c>
      <c r="I30" s="30" t="s">
        <v>37</v>
      </c>
      <c r="J30" s="29" t="s">
        <v>30</v>
      </c>
      <c r="K30" s="28" t="s">
        <v>62</v>
      </c>
      <c r="L30" s="29" t="s">
        <v>77</v>
      </c>
      <c r="M30" s="13">
        <v>8772</v>
      </c>
      <c r="N30" s="13">
        <v>0</v>
      </c>
      <c r="O30" s="12">
        <f t="shared" ref="O30" si="11">SUM(M30:N30)</f>
        <v>8772</v>
      </c>
    </row>
  </sheetData>
  <sortState xmlns:xlrd2="http://schemas.microsoft.com/office/spreadsheetml/2017/richdata2" ref="A3:O23">
    <sortCondition ref="G3:G23"/>
  </sortState>
  <mergeCells count="2">
    <mergeCell ref="F1:F2"/>
    <mergeCell ref="H1:H2"/>
  </mergeCells>
  <phoneticPr fontId="0" type="noConversion"/>
  <pageMargins left="0.25" right="0.25" top="0.5" bottom="0.25" header="0.5" footer="0.5"/>
  <pageSetup paperSize="5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Lane Education Service Dist.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Standridge</dc:creator>
  <cp:lastModifiedBy>David Standridge</cp:lastModifiedBy>
  <cp:lastPrinted>2019-11-08T19:26:34Z</cp:lastPrinted>
  <dcterms:created xsi:type="dcterms:W3CDTF">2001-01-27T00:19:42Z</dcterms:created>
  <dcterms:modified xsi:type="dcterms:W3CDTF">2022-11-14T23:31:47Z</dcterms:modified>
</cp:coreProperties>
</file>