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\\wesd.org\dfs\netshare\Fiscal\Budgets &amp; Expenditure Reports\2022-2023 Fiscal Year\Reports\Transparency\"/>
    </mc:Choice>
  </mc:AlternateContent>
  <xr:revisionPtr revIDLastSave="0" documentId="8_{45BBC2D8-116B-4DD5-8EE5-1BA5034F0823}" xr6:coauthVersionLast="47" xr6:coauthVersionMax="47" xr10:uidLastSave="{00000000-0000-0000-0000-000000000000}"/>
  <bookViews>
    <workbookView xWindow="1100" yWindow="1100" windowWidth="17550" windowHeight="11640" xr2:uid="{00000000-000D-0000-FFFF-FFFF00000000}"/>
  </bookViews>
  <sheets>
    <sheet name="Sheet1" sheetId="1" r:id="rId1"/>
  </sheets>
  <definedNames>
    <definedName name="_xlnm._FilterDatabase" localSheetId="0" hidden="1">Sheet1!$A$1:$O$69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5QT2pySHaR6Nb5/c9C6YXh/G3nw=="/>
    </ext>
  </extLst>
</workbook>
</file>

<file path=xl/calcChain.xml><?xml version="1.0" encoding="utf-8"?>
<calcChain xmlns="http://schemas.openxmlformats.org/spreadsheetml/2006/main">
  <c r="O71" i="1" l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</calcChain>
</file>

<file path=xl/sharedStrings.xml><?xml version="1.0" encoding="utf-8"?>
<sst xmlns="http://schemas.openxmlformats.org/spreadsheetml/2006/main" count="680" uniqueCount="294">
  <si>
    <t>ESD #</t>
  </si>
  <si>
    <t>ESD Name</t>
  </si>
  <si>
    <t xml:space="preserve">Award Number   w/Amendments
</t>
  </si>
  <si>
    <t>Award Title</t>
  </si>
  <si>
    <t>Award Type</t>
  </si>
  <si>
    <t>Type of Contract/ 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</si>
  <si>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</si>
  <si>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</si>
  <si>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</si>
  <si>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</si>
  <si>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</si>
  <si>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</si>
  <si>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</si>
  <si>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</si>
  <si>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</si>
  <si>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Willamette Education Service District</t>
  </si>
  <si>
    <t>Therapy</t>
  </si>
  <si>
    <t>Price Agreement</t>
  </si>
  <si>
    <t>Professional</t>
  </si>
  <si>
    <t>3 Chords/DBA Therapy Travelers</t>
  </si>
  <si>
    <t>355 Redondo Ave</t>
  </si>
  <si>
    <t>Long Beach</t>
  </si>
  <si>
    <t>CA</t>
  </si>
  <si>
    <t>7/1/22-6/30/22</t>
  </si>
  <si>
    <t>Professional Services</t>
  </si>
  <si>
    <t>Adams, Myra</t>
  </si>
  <si>
    <t>PO Box 982</t>
  </si>
  <si>
    <t>Newberg</t>
  </si>
  <si>
    <t>OR</t>
  </si>
  <si>
    <t>AMN Healthcare</t>
  </si>
  <si>
    <t>12400 High Bluff Dr</t>
  </si>
  <si>
    <t>San Diego</t>
  </si>
  <si>
    <t>6/2/21-6/30/23</t>
  </si>
  <si>
    <t>1,000,000.00/3,000.00</t>
  </si>
  <si>
    <t>1,000,000.00/3,000.02</t>
  </si>
  <si>
    <t>Aperture Education</t>
  </si>
  <si>
    <t>100 MAIN ST #201</t>
  </si>
  <si>
    <t>Fort Mill</t>
  </si>
  <si>
    <t>SC</t>
  </si>
  <si>
    <t>10/7/22-9/28/24</t>
  </si>
  <si>
    <t>N/A</t>
  </si>
  <si>
    <t>Atomic Jolt</t>
  </si>
  <si>
    <t>PO Box 529</t>
  </si>
  <si>
    <t>Millville</t>
  </si>
  <si>
    <t>UT</t>
  </si>
  <si>
    <t>7/8/21-6/30/22</t>
  </si>
  <si>
    <t>Be Gr8rr</t>
  </si>
  <si>
    <t>2318 N Lenox Ct</t>
  </si>
  <si>
    <t>Round Beach Lake</t>
  </si>
  <si>
    <t>IL</t>
  </si>
  <si>
    <t>10/1/22-6/30/23</t>
  </si>
  <si>
    <t>Careerstaff Unlimited</t>
  </si>
  <si>
    <t>101 Sun Avenue NE</t>
  </si>
  <si>
    <t>Albuquerque</t>
  </si>
  <si>
    <t>MN</t>
  </si>
  <si>
    <t>7/5/22-6/30/23</t>
  </si>
  <si>
    <t>Carnegie Foundation</t>
  </si>
  <si>
    <t>51 Vista Lane</t>
  </si>
  <si>
    <t>Stanford</t>
  </si>
  <si>
    <t>1/14/21-1/13/22</t>
  </si>
  <si>
    <t>Cascade Employers Association</t>
  </si>
  <si>
    <t>4068 HUDSON AVE NE</t>
  </si>
  <si>
    <t>Salem</t>
  </si>
  <si>
    <t>8/1/22-7/31/23</t>
  </si>
  <si>
    <t>8/1/23-7/31/24</t>
  </si>
  <si>
    <t>CHG Medical Staffing</t>
  </si>
  <si>
    <t>5557 28th Street Ste B PMB 318</t>
  </si>
  <si>
    <t>Grand Rapids</t>
  </si>
  <si>
    <t>MI</t>
  </si>
  <si>
    <t>49512</t>
  </si>
  <si>
    <t>7/1/21-6/30/22</t>
  </si>
  <si>
    <t>Cross Country Education</t>
  </si>
  <si>
    <t>5201 Congress Ave Suite 100B</t>
  </si>
  <si>
    <t>Boca Raton</t>
  </si>
  <si>
    <t>FL</t>
  </si>
  <si>
    <t>6/21/22-6/30/23</t>
  </si>
  <si>
    <t>Destination Events</t>
  </si>
  <si>
    <t>PO BOX 1608</t>
  </si>
  <si>
    <t>Springfield</t>
  </si>
  <si>
    <t>8/4/21-8/30/21</t>
  </si>
  <si>
    <t>Distance Learning Solutions Inc. dba Fossil Distance Learning Program</t>
  </si>
  <si>
    <t>PO BOX 2790</t>
  </si>
  <si>
    <t>Albany</t>
  </si>
  <si>
    <t>6/28/21-6/30/22</t>
  </si>
  <si>
    <t>EBS Healthcare Staffing Services</t>
  </si>
  <si>
    <t>200 SKILES BLVD</t>
  </si>
  <si>
    <t>West Chester</t>
  </si>
  <si>
    <t>PA</t>
  </si>
  <si>
    <t>Portland</t>
  </si>
  <si>
    <t>Education Week</t>
  </si>
  <si>
    <t>6935 ARLINGTON RD #100</t>
  </si>
  <si>
    <t>Bethesda</t>
  </si>
  <si>
    <t>MD</t>
  </si>
  <si>
    <t>2/5/21-2/4/22</t>
  </si>
  <si>
    <t xml:space="preserve">only one account </t>
  </si>
  <si>
    <t>AUTO</t>
  </si>
  <si>
    <t>EDUstaff</t>
  </si>
  <si>
    <t>4120 Brockton Dr SE, Suite 200</t>
  </si>
  <si>
    <t>5/24/17-6/30/23</t>
  </si>
  <si>
    <t>?</t>
  </si>
  <si>
    <t>Fertig, Elizabeth</t>
  </si>
  <si>
    <t>7150 Corvallis Road</t>
  </si>
  <si>
    <t>Independence</t>
  </si>
  <si>
    <t>6/20/22-6/30/23</t>
  </si>
  <si>
    <t>Fleck, Donald dba Safety &amp; Compliance</t>
  </si>
  <si>
    <t>565 ALDER ST</t>
  </si>
  <si>
    <t>Mt. Angel</t>
  </si>
  <si>
    <t>Fox Hire</t>
  </si>
  <si>
    <t>4883 Dressler Road NW Suite 103</t>
  </si>
  <si>
    <t>Canton</t>
  </si>
  <si>
    <t>OH</t>
  </si>
  <si>
    <t>Grammarly</t>
  </si>
  <si>
    <t>548 Market Street #35410</t>
  </si>
  <si>
    <t>San Francisco</t>
  </si>
  <si>
    <t>11/13/21-11/13/22</t>
  </si>
  <si>
    <t>Hi-School Pharmacy</t>
  </si>
  <si>
    <t>406 MCCLAINE STREET</t>
  </si>
  <si>
    <t>Silverton</t>
  </si>
  <si>
    <t>9/1/22-6/30/23</t>
  </si>
  <si>
    <t>Incite Agency for Change</t>
  </si>
  <si>
    <t>1884 NW Sunview Dr</t>
  </si>
  <si>
    <t>Corvallis</t>
  </si>
  <si>
    <t>5/26/21-6/12/22</t>
  </si>
  <si>
    <t>Linguava</t>
  </si>
  <si>
    <t>6305 SW Rosewood St</t>
  </si>
  <si>
    <t>Lake Oswego</t>
  </si>
  <si>
    <t>2/16/21- auto renew</t>
  </si>
  <si>
    <t xml:space="preserve">see contract </t>
  </si>
  <si>
    <t>MA General Physicians Org. dba Think:Kids</t>
  </si>
  <si>
    <t>55 FRUIT STREET</t>
  </si>
  <si>
    <t>Boston</t>
  </si>
  <si>
    <t>MA</t>
  </si>
  <si>
    <t>02114</t>
  </si>
  <si>
    <t>autorenew</t>
  </si>
  <si>
    <t>Marshall, Elizabeth dba Bloom Physical Therapy</t>
  </si>
  <si>
    <t>5620 CINNAMON TEAL ST SE</t>
  </si>
  <si>
    <t>Maxim Healthcare Services</t>
  </si>
  <si>
    <t>12558 COLLECTION CENTER DR</t>
  </si>
  <si>
    <t>Chicago</t>
  </si>
  <si>
    <t>7/6/22-6/30/23</t>
  </si>
  <si>
    <t>Natus Otometrics</t>
  </si>
  <si>
    <t>50 COMMERCE DRIVE, SUITE 180</t>
  </si>
  <si>
    <t>Schaumburg</t>
  </si>
  <si>
    <t>5/20/22-3/25/23</t>
  </si>
  <si>
    <t>New Directions Solutions dba ProCare Therapy Inc</t>
  </si>
  <si>
    <t>10151 Deerwood Park Blvd Building 200 Ste 400</t>
  </si>
  <si>
    <t>Jacksonville</t>
  </si>
  <si>
    <t>Tigard</t>
  </si>
  <si>
    <t>Objective Ed</t>
  </si>
  <si>
    <t>177 Huntington Ave Suite 1700</t>
  </si>
  <si>
    <t>02115</t>
  </si>
  <si>
    <t>Oregon Certified Interpreters Network</t>
  </si>
  <si>
    <t>680 NW Altishin Pl</t>
  </si>
  <si>
    <t>Beaverton</t>
  </si>
  <si>
    <t>01318</t>
  </si>
  <si>
    <t>Oregon School Boards Association</t>
  </si>
  <si>
    <t>PO Box 1068</t>
  </si>
  <si>
    <t>5/14/19-6/30/24</t>
  </si>
  <si>
    <t>15000/mth</t>
  </si>
  <si>
    <t>Oregon Tech Foundation DBA: OUS Oregon Institue of Technology</t>
  </si>
  <si>
    <t>3201 CAMPUS DRIVE</t>
  </si>
  <si>
    <t>Klamath Falls</t>
  </si>
  <si>
    <t>6/1/22-12/30/22</t>
  </si>
  <si>
    <t>Pacific Landscape Services</t>
  </si>
  <si>
    <t>PO Box 821903</t>
  </si>
  <si>
    <t>Vancouver</t>
  </si>
  <si>
    <t>WA</t>
  </si>
  <si>
    <t>Pauly, Rogers &amp; Co. P.C.</t>
  </si>
  <si>
    <t>PO Box 23684</t>
  </si>
  <si>
    <t>PointNorth Consulting Inc.</t>
  </si>
  <si>
    <t>19215 SE 34TH STREET SUITE 106-353</t>
  </si>
  <si>
    <t>Camas</t>
  </si>
  <si>
    <t>9/27/22-12/31/22</t>
  </si>
  <si>
    <t>Power School (Severin Intermediate Holdings)</t>
  </si>
  <si>
    <t>3 WEST BROAD ST</t>
  </si>
  <si>
    <t>BETHLEHEM</t>
  </si>
  <si>
    <t>11/17/17-ongoing</t>
  </si>
  <si>
    <t>Profectus, Inc dba Jani-King of Eugene/Salem</t>
  </si>
  <si>
    <t>8338 NE Alderwood Rd, Ste 130</t>
  </si>
  <si>
    <t>9/13/13-N/A</t>
  </si>
  <si>
    <t>Professional Interpreters</t>
  </si>
  <si>
    <t>PO BOX 7578</t>
  </si>
  <si>
    <t>Puth, Savonn dba Every Season Janitor Service</t>
  </si>
  <si>
    <t>2651 EMILY AVE NW</t>
  </si>
  <si>
    <t>Richardson, Reginald</t>
  </si>
  <si>
    <t>3714 Tayside St S</t>
  </si>
  <si>
    <t>4/14/21-8/31/21</t>
  </si>
  <si>
    <t>Riedman Lawn Stewardship</t>
  </si>
  <si>
    <t>16220 MUDDY VALLEY ROAD</t>
  </si>
  <si>
    <t>McMinnville</t>
  </si>
  <si>
    <t>11/8/19-6/30/23</t>
  </si>
  <si>
    <t>SHC Services Inc dba Supplemental Health Care</t>
  </si>
  <si>
    <t>7320 SW Hunziker Rd, Suite 203</t>
  </si>
  <si>
    <t>6/6/22-6/30/23</t>
  </si>
  <si>
    <t>Silke Communications/Fleetnet</t>
  </si>
  <si>
    <t>680 Tyler Street</t>
  </si>
  <si>
    <t>Eugene</t>
  </si>
  <si>
    <t>7/1/22-6/30/23</t>
  </si>
  <si>
    <t>Simply Pest Management</t>
  </si>
  <si>
    <t>930 Heather Turn</t>
  </si>
  <si>
    <t>Harrisburg</t>
  </si>
  <si>
    <t xml:space="preserve">4/12/17-N/A </t>
  </si>
  <si>
    <t xml:space="preserve">1,029 initial fee/714 month </t>
  </si>
  <si>
    <t>02089</t>
  </si>
  <si>
    <t>SODEXO</t>
  </si>
  <si>
    <t>3625 Fairview Industrial Drive SE</t>
  </si>
  <si>
    <t>7/1/22-auto renewal</t>
  </si>
  <si>
    <t>Soliant Health</t>
  </si>
  <si>
    <t>1979 Lakeside Parkway Suite 800</t>
  </si>
  <si>
    <t>Tucker</t>
  </si>
  <si>
    <t>GA</t>
  </si>
  <si>
    <t>Speech Hub Services</t>
  </si>
  <si>
    <t>3259 Livingston Street NE</t>
  </si>
  <si>
    <t>Sunbelt Staffing</t>
  </si>
  <si>
    <t>3687 Tampa Rd Suite</t>
  </si>
  <si>
    <t>Oldsmar</t>
  </si>
  <si>
    <t>Therapy Travelers</t>
  </si>
  <si>
    <t>PO BOX 28870</t>
  </si>
  <si>
    <t>ANAHEIM</t>
  </si>
  <si>
    <t>7/7/22-6/30/23</t>
  </si>
  <si>
    <t>00094</t>
  </si>
  <si>
    <t xml:space="preserve">Tyco DBA: Johnson Controls Security </t>
  </si>
  <si>
    <t>P O BOX 371967</t>
  </si>
  <si>
    <t>Pittsburgh</t>
  </si>
  <si>
    <t>6/14/19-N/A</t>
  </si>
  <si>
    <t>University of Oregon</t>
  </si>
  <si>
    <t>1277 UNIVERSITY OF OREGON</t>
  </si>
  <si>
    <t>6/6/19-6/30/23</t>
  </si>
  <si>
    <t>Willamette Sign Language Interpreting Services</t>
  </si>
  <si>
    <t>PO Box 8069</t>
  </si>
  <si>
    <t>Wolters Kluwer Health Inc</t>
  </si>
  <si>
    <t>Two Commerce Squart 2001 Market Street</t>
  </si>
  <si>
    <t>Philadelphia</t>
  </si>
  <si>
    <t xml:space="preserve">3/29/21-auto renewal </t>
  </si>
  <si>
    <t>Yepes, Jacqueline dba Linguistic Services</t>
  </si>
  <si>
    <t>PO Box 56666</t>
  </si>
  <si>
    <t>6/23/22-6/30/23</t>
  </si>
  <si>
    <t>Property Lease</t>
  </si>
  <si>
    <t>Lease Agreement</t>
  </si>
  <si>
    <t>Material</t>
  </si>
  <si>
    <t>Catholic Community Services Foundation</t>
  </si>
  <si>
    <t>3737 Portland Road NE</t>
  </si>
  <si>
    <t>8/19/19-8/18/22</t>
  </si>
  <si>
    <t>$7,929.66/mo</t>
  </si>
  <si>
    <t>2</t>
  </si>
  <si>
    <t>Dalke Property Management</t>
  </si>
  <si>
    <t>PO Box 4082</t>
  </si>
  <si>
    <t>7/1/21-6/30/23</t>
  </si>
  <si>
    <t>$4,135.68/mo</t>
  </si>
  <si>
    <t>8/1/20-7/31/22</t>
  </si>
  <si>
    <t>$764.91/mo</t>
  </si>
  <si>
    <t>Nathan Levin C0.</t>
  </si>
  <si>
    <t>PO Box 4174</t>
  </si>
  <si>
    <t>8/16/20-9/30/22</t>
  </si>
  <si>
    <t>$2,161/mo</t>
  </si>
  <si>
    <t>6/16/16-8/31/23</t>
  </si>
  <si>
    <t>$20,100/mo</t>
  </si>
  <si>
    <t>3/1/22-2/28/25</t>
  </si>
  <si>
    <t>$1,420/mo</t>
  </si>
  <si>
    <t>$2,235/mo</t>
  </si>
  <si>
    <t>Marion County Housing Authority</t>
  </si>
  <si>
    <t>2645 Portland Road NE</t>
  </si>
  <si>
    <t>7/1/20-6/30/22</t>
  </si>
  <si>
    <t>$1,439/mo</t>
  </si>
  <si>
    <t>Schwab Dallas LLC</t>
  </si>
  <si>
    <t>16365 Boones Ferry Road</t>
  </si>
  <si>
    <t>4/1/21-3/31/24</t>
  </si>
  <si>
    <t>$3,659,52/mo</t>
  </si>
  <si>
    <t>Kochergina, Lyubov</t>
  </si>
  <si>
    <t>4410 Sweet Lane S</t>
  </si>
  <si>
    <t>$3,500.00/mo</t>
  </si>
  <si>
    <t>MWIC Toys LLC</t>
  </si>
  <si>
    <t>201 Ferry St SE #400</t>
  </si>
  <si>
    <t>12/16/20-12/15/25</t>
  </si>
  <si>
    <t>$19,971/mo</t>
  </si>
  <si>
    <t>Torsk Properties LLC</t>
  </si>
  <si>
    <t>372 Tukwila Drive</t>
  </si>
  <si>
    <t>Woodburn</t>
  </si>
  <si>
    <t>6/1/22-5/31/24</t>
  </si>
  <si>
    <t>$4,395/mo</t>
  </si>
  <si>
    <t>001-0754746</t>
  </si>
  <si>
    <t>Copier Leases</t>
  </si>
  <si>
    <t>Canon Financial Services</t>
  </si>
  <si>
    <t>14904 Collections Center Dr</t>
  </si>
  <si>
    <t>60693-0149</t>
  </si>
  <si>
    <t>11/20/20-10/30/25</t>
  </si>
  <si>
    <t>$41,721.60/yr</t>
  </si>
  <si>
    <t>Copier Lease</t>
  </si>
  <si>
    <t>Xerox Financial Services</t>
  </si>
  <si>
    <t xml:space="preserve">PO Box 101235 </t>
  </si>
  <si>
    <t>Pasadena</t>
  </si>
  <si>
    <t>91189-0005</t>
  </si>
  <si>
    <t>7/23/2018-7/31/2022</t>
  </si>
  <si>
    <t>5912.28/yr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</si>
</sst>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Arial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FFCCFF"/>
        <bgColor rgb="FFFFCC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3" borderId="2" xfId="0" applyFont="1" applyFill="1" applyBorder="1" applyAlignment="1">
      <alignment horizontal="left"/>
    </xf>
    <xf numFmtId="0" fontId="3" fillId="3" borderId="2" xfId="0" applyFont="1" applyFill="1" applyBorder="1"/>
    <xf numFmtId="0" fontId="3" fillId="3" borderId="2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0" fontId="3" fillId="4" borderId="2" xfId="0" applyFont="1" applyFill="1" applyBorder="1" applyAlignment="1">
      <alignment horizontal="left" vertical="top"/>
    </xf>
    <xf numFmtId="164" fontId="3" fillId="4" borderId="2" xfId="0" applyNumberFormat="1" applyFont="1" applyFill="1" applyBorder="1" applyAlignment="1">
      <alignment horizontal="right" vertical="top"/>
    </xf>
    <xf numFmtId="164" fontId="3" fillId="4" borderId="2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/>
    <xf numFmtId="49" fontId="3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right" vertical="top"/>
    </xf>
    <xf numFmtId="49" fontId="3" fillId="3" borderId="2" xfId="0" applyNumberFormat="1" applyFont="1" applyFill="1" applyBorder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164" fontId="3" fillId="3" borderId="0" xfId="0" applyNumberFormat="1" applyFont="1" applyFill="1" applyAlignment="1">
      <alignment horizontal="right" vertical="top"/>
    </xf>
    <xf numFmtId="0" fontId="3" fillId="0" borderId="0" xfId="0" quotePrefix="1" applyFo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 vertical="top"/>
    </xf>
    <xf numFmtId="0" fontId="3" fillId="5" borderId="2" xfId="0" applyFont="1" applyFill="1" applyBorder="1" applyAlignment="1">
      <alignment horizontal="left" vertical="top"/>
    </xf>
    <xf numFmtId="0" fontId="3" fillId="5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51"/>
  <sheetViews>
    <sheetView tabSelected="1" workbookViewId="0">
      <pane xSplit="4" ySplit="1" topLeftCell="G27" activePane="bottomRight" state="frozen"/>
      <selection pane="topRight" activeCell="E1" sqref="E1"/>
      <selection pane="bottomLeft" activeCell="A2" sqref="A2"/>
      <selection pane="bottomRight" activeCell="G39" sqref="G39"/>
    </sheetView>
  </sheetViews>
  <sheetFormatPr defaultColWidth="12.58203125" defaultRowHeight="15" customHeight="1" x14ac:dyDescent="0.3"/>
  <cols>
    <col min="1" max="1" width="7.75" customWidth="1"/>
    <col min="2" max="2" width="16.33203125" customWidth="1"/>
    <col min="3" max="3" width="9.33203125" customWidth="1"/>
    <col min="4" max="4" width="18.75" customWidth="1"/>
    <col min="5" max="6" width="16.33203125" hidden="1" customWidth="1"/>
    <col min="7" max="7" width="39.33203125" customWidth="1"/>
    <col min="8" max="8" width="36.75" customWidth="1"/>
    <col min="9" max="9" width="15.33203125" customWidth="1"/>
    <col min="10" max="10" width="7.58203125" customWidth="1"/>
    <col min="11" max="11" width="10.5" customWidth="1"/>
    <col min="12" max="12" width="18.08203125" customWidth="1"/>
    <col min="13" max="13" width="13.25" customWidth="1"/>
    <col min="14" max="14" width="11" customWidth="1"/>
    <col min="15" max="15" width="13.5" customWidth="1"/>
    <col min="16" max="26" width="7.58203125" customWidth="1"/>
  </cols>
  <sheetData>
    <row r="1" spans="1:26" ht="5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 x14ac:dyDescent="0.35">
      <c r="A2" s="4">
        <v>2117</v>
      </c>
      <c r="B2" s="5" t="s">
        <v>15</v>
      </c>
      <c r="C2" s="6">
        <v>109666</v>
      </c>
      <c r="D2" s="6" t="s">
        <v>16</v>
      </c>
      <c r="E2" s="7" t="s">
        <v>17</v>
      </c>
      <c r="F2" s="7" t="s">
        <v>18</v>
      </c>
      <c r="G2" s="7" t="s">
        <v>19</v>
      </c>
      <c r="H2" s="7" t="s">
        <v>20</v>
      </c>
      <c r="I2" s="7" t="s">
        <v>21</v>
      </c>
      <c r="J2" s="8" t="s">
        <v>22</v>
      </c>
      <c r="K2" s="8">
        <v>90814</v>
      </c>
      <c r="L2" s="7" t="s">
        <v>23</v>
      </c>
      <c r="M2" s="9">
        <v>149000</v>
      </c>
      <c r="N2" s="9"/>
      <c r="O2" s="9">
        <v>149000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4.25" customHeight="1" x14ac:dyDescent="0.35">
      <c r="A3" s="4">
        <v>2117</v>
      </c>
      <c r="B3" s="5" t="s">
        <v>15</v>
      </c>
      <c r="C3" s="6">
        <v>109895</v>
      </c>
      <c r="D3" s="6" t="s">
        <v>24</v>
      </c>
      <c r="E3" s="7" t="s">
        <v>17</v>
      </c>
      <c r="F3" s="7" t="s">
        <v>18</v>
      </c>
      <c r="G3" s="7" t="s">
        <v>25</v>
      </c>
      <c r="H3" s="7" t="s">
        <v>26</v>
      </c>
      <c r="I3" s="7" t="s">
        <v>27</v>
      </c>
      <c r="J3" s="8" t="s">
        <v>28</v>
      </c>
      <c r="K3" s="8">
        <v>97132</v>
      </c>
      <c r="L3" s="10">
        <v>44648</v>
      </c>
      <c r="M3" s="9">
        <v>2500</v>
      </c>
      <c r="N3" s="9"/>
      <c r="O3" s="9">
        <v>2500</v>
      </c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4.25" customHeight="1" x14ac:dyDescent="0.35">
      <c r="A4" s="4">
        <v>2117</v>
      </c>
      <c r="B4" s="5" t="s">
        <v>15</v>
      </c>
      <c r="C4" s="6">
        <v>108380</v>
      </c>
      <c r="D4" s="6" t="s">
        <v>16</v>
      </c>
      <c r="E4" s="7" t="s">
        <v>17</v>
      </c>
      <c r="F4" s="7" t="s">
        <v>18</v>
      </c>
      <c r="G4" s="7" t="s">
        <v>29</v>
      </c>
      <c r="H4" s="7" t="s">
        <v>30</v>
      </c>
      <c r="I4" s="7" t="s">
        <v>31</v>
      </c>
      <c r="J4" s="8" t="s">
        <v>22</v>
      </c>
      <c r="K4" s="8">
        <v>32128</v>
      </c>
      <c r="L4" s="7" t="s">
        <v>32</v>
      </c>
      <c r="M4" s="9" t="s">
        <v>33</v>
      </c>
      <c r="N4" s="9"/>
      <c r="O4" s="9" t="s">
        <v>34</v>
      </c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4.25" customHeight="1" x14ac:dyDescent="0.35">
      <c r="A5" s="4">
        <v>2117</v>
      </c>
      <c r="B5" s="5" t="s">
        <v>15</v>
      </c>
      <c r="C5" s="6">
        <v>108785</v>
      </c>
      <c r="D5" s="6" t="s">
        <v>24</v>
      </c>
      <c r="E5" s="7" t="s">
        <v>17</v>
      </c>
      <c r="F5" s="7" t="s">
        <v>18</v>
      </c>
      <c r="G5" s="7" t="s">
        <v>35</v>
      </c>
      <c r="H5" s="7" t="s">
        <v>36</v>
      </c>
      <c r="I5" s="7" t="s">
        <v>37</v>
      </c>
      <c r="J5" s="8" t="s">
        <v>38</v>
      </c>
      <c r="K5" s="8">
        <v>29715</v>
      </c>
      <c r="L5" s="11" t="s">
        <v>39</v>
      </c>
      <c r="M5" s="12" t="s">
        <v>40</v>
      </c>
      <c r="N5" s="13"/>
      <c r="O5" s="12" t="s">
        <v>40</v>
      </c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35">
      <c r="A6" s="4">
        <v>2117</v>
      </c>
      <c r="B6" s="5" t="s">
        <v>15</v>
      </c>
      <c r="C6" s="6">
        <v>109746</v>
      </c>
      <c r="D6" s="6" t="s">
        <v>24</v>
      </c>
      <c r="E6" s="7" t="s">
        <v>17</v>
      </c>
      <c r="F6" s="7" t="s">
        <v>18</v>
      </c>
      <c r="G6" s="7" t="s">
        <v>41</v>
      </c>
      <c r="H6" s="7" t="s">
        <v>42</v>
      </c>
      <c r="I6" s="7" t="s">
        <v>43</v>
      </c>
      <c r="J6" s="8" t="s">
        <v>44</v>
      </c>
      <c r="K6" s="8">
        <v>84326</v>
      </c>
      <c r="L6" s="7" t="s">
        <v>45</v>
      </c>
      <c r="M6" s="9">
        <v>10300</v>
      </c>
      <c r="N6" s="9"/>
      <c r="O6" s="9">
        <v>10300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4.25" customHeight="1" x14ac:dyDescent="0.35">
      <c r="A7" s="4">
        <v>2117</v>
      </c>
      <c r="B7" s="5" t="s">
        <v>15</v>
      </c>
      <c r="C7" s="6">
        <v>109822</v>
      </c>
      <c r="D7" s="6" t="s">
        <v>24</v>
      </c>
      <c r="E7" s="7" t="s">
        <v>17</v>
      </c>
      <c r="F7" s="7" t="s">
        <v>18</v>
      </c>
      <c r="G7" s="7" t="s">
        <v>46</v>
      </c>
      <c r="H7" s="7" t="s">
        <v>47</v>
      </c>
      <c r="I7" s="7" t="s">
        <v>48</v>
      </c>
      <c r="J7" s="8" t="s">
        <v>49</v>
      </c>
      <c r="K7" s="8">
        <v>60073</v>
      </c>
      <c r="L7" s="7" t="s">
        <v>50</v>
      </c>
      <c r="M7" s="9">
        <v>158000</v>
      </c>
      <c r="N7" s="9"/>
      <c r="O7" s="9">
        <v>158000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4.25" customHeight="1" x14ac:dyDescent="0.35">
      <c r="A8" s="4">
        <v>2117</v>
      </c>
      <c r="B8" s="5" t="s">
        <v>15</v>
      </c>
      <c r="C8" s="6">
        <v>107948</v>
      </c>
      <c r="D8" s="6" t="s">
        <v>16</v>
      </c>
      <c r="E8" s="7" t="s">
        <v>17</v>
      </c>
      <c r="F8" s="7" t="s">
        <v>18</v>
      </c>
      <c r="G8" s="7" t="s">
        <v>51</v>
      </c>
      <c r="H8" s="7" t="s">
        <v>52</v>
      </c>
      <c r="I8" s="7" t="s">
        <v>53</v>
      </c>
      <c r="J8" s="8" t="s">
        <v>54</v>
      </c>
      <c r="K8" s="8">
        <v>87109</v>
      </c>
      <c r="L8" s="14" t="s">
        <v>55</v>
      </c>
      <c r="M8" s="15">
        <v>149</v>
      </c>
      <c r="N8" s="9"/>
      <c r="O8" s="15">
        <v>149</v>
      </c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4.25" customHeight="1" x14ac:dyDescent="0.35">
      <c r="A9" s="4">
        <v>2117</v>
      </c>
      <c r="B9" s="5" t="s">
        <v>15</v>
      </c>
      <c r="C9" s="6">
        <v>109628</v>
      </c>
      <c r="D9" s="6" t="s">
        <v>24</v>
      </c>
      <c r="E9" s="7" t="s">
        <v>17</v>
      </c>
      <c r="F9" s="7" t="s">
        <v>18</v>
      </c>
      <c r="G9" s="7" t="s">
        <v>56</v>
      </c>
      <c r="H9" s="7" t="s">
        <v>57</v>
      </c>
      <c r="I9" s="7" t="s">
        <v>58</v>
      </c>
      <c r="J9" s="8" t="s">
        <v>22</v>
      </c>
      <c r="K9" s="8">
        <v>97305</v>
      </c>
      <c r="L9" s="7" t="s">
        <v>59</v>
      </c>
      <c r="M9" s="9">
        <v>13760</v>
      </c>
      <c r="N9" s="9"/>
      <c r="O9" s="9">
        <v>13760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4.25" customHeight="1" x14ac:dyDescent="0.35">
      <c r="A10" s="4">
        <v>2117</v>
      </c>
      <c r="B10" s="5" t="s">
        <v>15</v>
      </c>
      <c r="C10" s="6">
        <v>109620</v>
      </c>
      <c r="D10" s="6" t="s">
        <v>24</v>
      </c>
      <c r="E10" s="7" t="s">
        <v>17</v>
      </c>
      <c r="F10" s="7" t="s">
        <v>18</v>
      </c>
      <c r="G10" s="7" t="s">
        <v>60</v>
      </c>
      <c r="H10" s="7" t="s">
        <v>61</v>
      </c>
      <c r="I10" s="7" t="s">
        <v>62</v>
      </c>
      <c r="J10" s="8" t="s">
        <v>28</v>
      </c>
      <c r="K10" s="8">
        <v>97301</v>
      </c>
      <c r="L10" s="10" t="s">
        <v>63</v>
      </c>
      <c r="M10" s="9">
        <v>787.86</v>
      </c>
      <c r="N10" s="9"/>
      <c r="O10" s="9">
        <v>787.86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4.25" customHeight="1" x14ac:dyDescent="0.35">
      <c r="A11" s="4">
        <v>2117</v>
      </c>
      <c r="B11" s="5" t="s">
        <v>15</v>
      </c>
      <c r="C11" s="6">
        <v>109620</v>
      </c>
      <c r="D11" s="6" t="s">
        <v>24</v>
      </c>
      <c r="E11" s="7" t="s">
        <v>17</v>
      </c>
      <c r="F11" s="7" t="s">
        <v>18</v>
      </c>
      <c r="G11" s="7" t="s">
        <v>60</v>
      </c>
      <c r="H11" s="7" t="s">
        <v>61</v>
      </c>
      <c r="I11" s="7" t="s">
        <v>62</v>
      </c>
      <c r="J11" s="8" t="s">
        <v>28</v>
      </c>
      <c r="K11" s="8">
        <v>97301</v>
      </c>
      <c r="L11" s="7" t="s">
        <v>64</v>
      </c>
      <c r="M11" s="9">
        <v>811.49</v>
      </c>
      <c r="N11" s="9"/>
      <c r="O11" s="9">
        <v>811.49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4.25" customHeight="1" x14ac:dyDescent="0.35">
      <c r="A12" s="16">
        <v>2117</v>
      </c>
      <c r="B12" s="17" t="s">
        <v>15</v>
      </c>
      <c r="C12" s="7">
        <v>109551</v>
      </c>
      <c r="D12" s="7" t="s">
        <v>16</v>
      </c>
      <c r="E12" s="7" t="s">
        <v>17</v>
      </c>
      <c r="F12" s="7" t="s">
        <v>18</v>
      </c>
      <c r="G12" s="7" t="s">
        <v>65</v>
      </c>
      <c r="H12" s="7" t="s">
        <v>66</v>
      </c>
      <c r="I12" s="7" t="s">
        <v>67</v>
      </c>
      <c r="J12" s="8" t="s">
        <v>68</v>
      </c>
      <c r="K12" s="18" t="s">
        <v>69</v>
      </c>
      <c r="L12" s="14" t="s">
        <v>70</v>
      </c>
      <c r="M12" s="15">
        <v>149000</v>
      </c>
      <c r="N12" s="9"/>
      <c r="O12" s="15">
        <v>149000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4.25" customHeight="1" x14ac:dyDescent="0.35">
      <c r="A13" s="4">
        <v>2117</v>
      </c>
      <c r="B13" s="5" t="s">
        <v>15</v>
      </c>
      <c r="C13" s="6">
        <v>109796</v>
      </c>
      <c r="D13" s="6" t="s">
        <v>24</v>
      </c>
      <c r="E13" s="7" t="s">
        <v>17</v>
      </c>
      <c r="F13" s="7" t="s">
        <v>18</v>
      </c>
      <c r="G13" s="7" t="s">
        <v>71</v>
      </c>
      <c r="H13" s="7" t="s">
        <v>72</v>
      </c>
      <c r="I13" s="7" t="s">
        <v>73</v>
      </c>
      <c r="J13" s="8" t="s">
        <v>74</v>
      </c>
      <c r="K13" s="8">
        <v>33487</v>
      </c>
      <c r="L13" s="7" t="s">
        <v>75</v>
      </c>
      <c r="M13" s="9">
        <v>250000</v>
      </c>
      <c r="N13" s="9"/>
      <c r="O13" s="9">
        <v>250000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4.25" customHeight="1" x14ac:dyDescent="0.35">
      <c r="A14" s="4">
        <v>2117</v>
      </c>
      <c r="B14" s="5" t="s">
        <v>15</v>
      </c>
      <c r="C14" s="6">
        <v>109640</v>
      </c>
      <c r="D14" s="6" t="s">
        <v>24</v>
      </c>
      <c r="E14" s="7" t="s">
        <v>17</v>
      </c>
      <c r="F14" s="7" t="s">
        <v>18</v>
      </c>
      <c r="G14" s="7" t="s">
        <v>76</v>
      </c>
      <c r="H14" s="7" t="s">
        <v>77</v>
      </c>
      <c r="I14" s="7" t="s">
        <v>78</v>
      </c>
      <c r="J14" s="8" t="s">
        <v>28</v>
      </c>
      <c r="K14" s="8">
        <v>97477</v>
      </c>
      <c r="L14" s="29" t="s">
        <v>79</v>
      </c>
      <c r="M14" s="12">
        <v>1800</v>
      </c>
      <c r="N14" s="13"/>
      <c r="O14" s="12">
        <v>1800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4.25" customHeight="1" x14ac:dyDescent="0.35">
      <c r="A15" s="4">
        <v>2117</v>
      </c>
      <c r="B15" s="5" t="s">
        <v>15</v>
      </c>
      <c r="C15" s="6">
        <v>109626</v>
      </c>
      <c r="D15" s="6" t="s">
        <v>24</v>
      </c>
      <c r="E15" s="7" t="s">
        <v>17</v>
      </c>
      <c r="F15" s="7" t="s">
        <v>18</v>
      </c>
      <c r="G15" s="7" t="s">
        <v>80</v>
      </c>
      <c r="H15" s="7" t="s">
        <v>81</v>
      </c>
      <c r="I15" s="7" t="s">
        <v>82</v>
      </c>
      <c r="J15" s="8" t="s">
        <v>28</v>
      </c>
      <c r="K15" s="8">
        <v>97321</v>
      </c>
      <c r="L15" s="7" t="s">
        <v>83</v>
      </c>
      <c r="M15" s="9">
        <v>5000</v>
      </c>
      <c r="N15" s="9"/>
      <c r="O15" s="9">
        <v>5000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4.25" customHeight="1" x14ac:dyDescent="0.35">
      <c r="A16" s="4">
        <v>2117</v>
      </c>
      <c r="B16" s="5" t="s">
        <v>15</v>
      </c>
      <c r="C16" s="6">
        <v>101015</v>
      </c>
      <c r="D16" s="6" t="s">
        <v>16</v>
      </c>
      <c r="E16" s="7" t="s">
        <v>17</v>
      </c>
      <c r="F16" s="7" t="s">
        <v>18</v>
      </c>
      <c r="G16" s="7" t="s">
        <v>84</v>
      </c>
      <c r="H16" s="7" t="s">
        <v>85</v>
      </c>
      <c r="I16" s="7" t="s">
        <v>86</v>
      </c>
      <c r="J16" s="8" t="s">
        <v>87</v>
      </c>
      <c r="K16" s="8">
        <v>19382</v>
      </c>
      <c r="L16" s="7" t="s">
        <v>70</v>
      </c>
      <c r="M16" s="9">
        <v>500000</v>
      </c>
      <c r="N16" s="9"/>
      <c r="O16" s="9">
        <v>500000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4.25" customHeight="1" x14ac:dyDescent="0.35">
      <c r="A17" s="4">
        <v>2117</v>
      </c>
      <c r="B17" s="5" t="s">
        <v>15</v>
      </c>
      <c r="C17" s="6">
        <v>103839</v>
      </c>
      <c r="D17" s="6" t="s">
        <v>24</v>
      </c>
      <c r="E17" s="7" t="s">
        <v>17</v>
      </c>
      <c r="F17" s="7" t="s">
        <v>18</v>
      </c>
      <c r="G17" s="7" t="s">
        <v>89</v>
      </c>
      <c r="H17" s="7" t="s">
        <v>90</v>
      </c>
      <c r="I17" s="7" t="s">
        <v>91</v>
      </c>
      <c r="J17" s="8" t="s">
        <v>92</v>
      </c>
      <c r="K17" s="8">
        <v>20814</v>
      </c>
      <c r="L17" s="7" t="s">
        <v>93</v>
      </c>
      <c r="M17" s="9">
        <v>3500</v>
      </c>
      <c r="N17" s="9"/>
      <c r="O17" s="9">
        <v>3500</v>
      </c>
      <c r="P17" s="7" t="s">
        <v>94</v>
      </c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4.25" customHeight="1" x14ac:dyDescent="0.35">
      <c r="A18" s="16">
        <v>2117</v>
      </c>
      <c r="B18" s="17" t="s">
        <v>15</v>
      </c>
      <c r="C18" s="7">
        <v>103839</v>
      </c>
      <c r="D18" s="7" t="s">
        <v>24</v>
      </c>
      <c r="E18" s="7" t="s">
        <v>17</v>
      </c>
      <c r="F18" s="7" t="s">
        <v>18</v>
      </c>
      <c r="G18" s="7" t="s">
        <v>89</v>
      </c>
      <c r="H18" s="7" t="s">
        <v>90</v>
      </c>
      <c r="I18" s="7" t="s">
        <v>91</v>
      </c>
      <c r="J18" s="8" t="s">
        <v>92</v>
      </c>
      <c r="K18" s="8">
        <v>20814</v>
      </c>
      <c r="L18" s="11" t="s">
        <v>93</v>
      </c>
      <c r="M18" s="12">
        <v>3500</v>
      </c>
      <c r="N18" s="13"/>
      <c r="O18" s="12">
        <v>3500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4.25" customHeight="1" x14ac:dyDescent="0.35">
      <c r="A19" s="4">
        <v>2117</v>
      </c>
      <c r="B19" s="5" t="s">
        <v>15</v>
      </c>
      <c r="C19" s="6" t="s">
        <v>95</v>
      </c>
      <c r="D19" s="6" t="s">
        <v>24</v>
      </c>
      <c r="E19" s="7" t="s">
        <v>17</v>
      </c>
      <c r="F19" s="7" t="s">
        <v>18</v>
      </c>
      <c r="G19" s="7" t="s">
        <v>96</v>
      </c>
      <c r="H19" s="7" t="s">
        <v>97</v>
      </c>
      <c r="I19" s="7" t="s">
        <v>67</v>
      </c>
      <c r="J19" s="8" t="s">
        <v>68</v>
      </c>
      <c r="K19" s="8">
        <v>49512</v>
      </c>
      <c r="L19" s="7" t="s">
        <v>98</v>
      </c>
      <c r="M19" s="9" t="s">
        <v>99</v>
      </c>
      <c r="N19" s="9"/>
      <c r="O19" s="9" t="s">
        <v>99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4.25" customHeight="1" x14ac:dyDescent="0.35">
      <c r="A20" s="4">
        <v>2117</v>
      </c>
      <c r="B20" s="5" t="s">
        <v>15</v>
      </c>
      <c r="C20" s="6">
        <v>105404</v>
      </c>
      <c r="D20" s="6" t="s">
        <v>16</v>
      </c>
      <c r="E20" s="7" t="s">
        <v>17</v>
      </c>
      <c r="F20" s="7" t="s">
        <v>18</v>
      </c>
      <c r="G20" s="7" t="s">
        <v>100</v>
      </c>
      <c r="H20" s="7" t="s">
        <v>101</v>
      </c>
      <c r="I20" s="7" t="s">
        <v>102</v>
      </c>
      <c r="J20" s="8" t="s">
        <v>28</v>
      </c>
      <c r="K20" s="8">
        <v>97351</v>
      </c>
      <c r="L20" s="7" t="s">
        <v>103</v>
      </c>
      <c r="M20" s="9">
        <v>85000</v>
      </c>
      <c r="N20" s="9"/>
      <c r="O20" s="9">
        <v>85000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4.25" customHeight="1" x14ac:dyDescent="0.35">
      <c r="A21" s="4">
        <v>2117</v>
      </c>
      <c r="B21" s="5" t="s">
        <v>15</v>
      </c>
      <c r="C21" s="6">
        <v>108163</v>
      </c>
      <c r="D21" s="6" t="s">
        <v>24</v>
      </c>
      <c r="E21" s="7" t="s">
        <v>17</v>
      </c>
      <c r="F21" s="7" t="s">
        <v>18</v>
      </c>
      <c r="G21" s="7" t="s">
        <v>104</v>
      </c>
      <c r="H21" s="7" t="s">
        <v>105</v>
      </c>
      <c r="I21" s="7" t="s">
        <v>106</v>
      </c>
      <c r="J21" s="8" t="s">
        <v>28</v>
      </c>
      <c r="K21" s="8">
        <v>97362</v>
      </c>
      <c r="L21" s="7" t="s">
        <v>23</v>
      </c>
      <c r="M21" s="9">
        <v>9999</v>
      </c>
      <c r="N21" s="9"/>
      <c r="O21" s="9">
        <v>9999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4.25" customHeight="1" x14ac:dyDescent="0.35">
      <c r="A22" s="4">
        <v>2117</v>
      </c>
      <c r="B22" s="5" t="s">
        <v>15</v>
      </c>
      <c r="C22" s="6">
        <v>109198</v>
      </c>
      <c r="D22" s="6" t="s">
        <v>24</v>
      </c>
      <c r="E22" s="7" t="s">
        <v>17</v>
      </c>
      <c r="F22" s="7" t="s">
        <v>18</v>
      </c>
      <c r="G22" s="7" t="s">
        <v>107</v>
      </c>
      <c r="H22" s="7" t="s">
        <v>108</v>
      </c>
      <c r="I22" s="7" t="s">
        <v>109</v>
      </c>
      <c r="J22" s="8" t="s">
        <v>110</v>
      </c>
      <c r="K22" s="8">
        <v>44718</v>
      </c>
      <c r="L22" s="7" t="s">
        <v>70</v>
      </c>
      <c r="M22" s="9">
        <v>149000</v>
      </c>
      <c r="N22" s="9"/>
      <c r="O22" s="9">
        <v>149000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4.25" customHeight="1" x14ac:dyDescent="0.35">
      <c r="A23" s="4">
        <v>2117</v>
      </c>
      <c r="B23" s="5" t="s">
        <v>15</v>
      </c>
      <c r="C23" s="6">
        <v>108868</v>
      </c>
      <c r="D23" s="6" t="s">
        <v>24</v>
      </c>
      <c r="E23" s="7" t="s">
        <v>17</v>
      </c>
      <c r="F23" s="7" t="s">
        <v>18</v>
      </c>
      <c r="G23" s="7" t="s">
        <v>111</v>
      </c>
      <c r="H23" s="7" t="s">
        <v>112</v>
      </c>
      <c r="I23" s="7" t="s">
        <v>113</v>
      </c>
      <c r="J23" s="8" t="s">
        <v>22</v>
      </c>
      <c r="K23" s="8">
        <v>94104</v>
      </c>
      <c r="L23" s="7" t="s">
        <v>114</v>
      </c>
      <c r="M23" s="9">
        <v>3040</v>
      </c>
      <c r="N23" s="9"/>
      <c r="O23" s="9">
        <v>3040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4.25" customHeight="1" x14ac:dyDescent="0.35">
      <c r="A24" s="16">
        <v>2117</v>
      </c>
      <c r="B24" s="17" t="s">
        <v>15</v>
      </c>
      <c r="C24" s="7">
        <v>103409</v>
      </c>
      <c r="D24" s="7" t="s">
        <v>24</v>
      </c>
      <c r="E24" s="7" t="s">
        <v>17</v>
      </c>
      <c r="F24" s="7" t="s">
        <v>18</v>
      </c>
      <c r="G24" s="7" t="s">
        <v>115</v>
      </c>
      <c r="H24" s="7" t="s">
        <v>116</v>
      </c>
      <c r="I24" s="7" t="s">
        <v>117</v>
      </c>
      <c r="J24" s="8" t="s">
        <v>28</v>
      </c>
      <c r="K24" s="8">
        <v>97381</v>
      </c>
      <c r="L24" s="14" t="s">
        <v>118</v>
      </c>
      <c r="M24" s="15">
        <v>3000</v>
      </c>
      <c r="N24" s="9"/>
      <c r="O24" s="15">
        <v>3000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35">
      <c r="A25" s="4">
        <v>2117</v>
      </c>
      <c r="B25" s="5" t="s">
        <v>15</v>
      </c>
      <c r="C25" s="6">
        <v>109868</v>
      </c>
      <c r="D25" s="6" t="s">
        <v>24</v>
      </c>
      <c r="E25" s="7" t="s">
        <v>17</v>
      </c>
      <c r="F25" s="7" t="s">
        <v>18</v>
      </c>
      <c r="G25" s="7" t="s">
        <v>119</v>
      </c>
      <c r="H25" s="7" t="s">
        <v>120</v>
      </c>
      <c r="I25" s="7" t="s">
        <v>121</v>
      </c>
      <c r="J25" s="8" t="s">
        <v>28</v>
      </c>
      <c r="K25" s="8">
        <v>97330</v>
      </c>
      <c r="L25" s="7" t="s">
        <v>122</v>
      </c>
      <c r="M25" s="9">
        <v>13500</v>
      </c>
      <c r="N25" s="9"/>
      <c r="O25" s="9">
        <v>13500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4.25" customHeight="1" x14ac:dyDescent="0.35">
      <c r="A26" s="4">
        <v>2117</v>
      </c>
      <c r="B26" s="5" t="s">
        <v>15</v>
      </c>
      <c r="C26" s="6">
        <v>109747</v>
      </c>
      <c r="D26" s="6" t="s">
        <v>24</v>
      </c>
      <c r="E26" s="7" t="s">
        <v>17</v>
      </c>
      <c r="F26" s="7" t="s">
        <v>18</v>
      </c>
      <c r="G26" s="7" t="s">
        <v>123</v>
      </c>
      <c r="H26" s="7" t="s">
        <v>124</v>
      </c>
      <c r="I26" s="7" t="s">
        <v>125</v>
      </c>
      <c r="J26" s="8" t="s">
        <v>28</v>
      </c>
      <c r="K26" s="8">
        <v>97035</v>
      </c>
      <c r="L26" s="10" t="s">
        <v>126</v>
      </c>
      <c r="M26" s="9" t="s">
        <v>127</v>
      </c>
      <c r="N26" s="9"/>
      <c r="O26" s="9" t="s">
        <v>127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4.25" customHeight="1" x14ac:dyDescent="0.35">
      <c r="A27" s="4">
        <v>2117</v>
      </c>
      <c r="B27" s="5" t="s">
        <v>15</v>
      </c>
      <c r="C27" s="6">
        <v>106945</v>
      </c>
      <c r="D27" s="6" t="s">
        <v>24</v>
      </c>
      <c r="E27" s="7" t="s">
        <v>17</v>
      </c>
      <c r="F27" s="7" t="s">
        <v>18</v>
      </c>
      <c r="G27" s="7" t="s">
        <v>128</v>
      </c>
      <c r="H27" s="7" t="s">
        <v>129</v>
      </c>
      <c r="I27" s="7" t="s">
        <v>130</v>
      </c>
      <c r="J27" s="8" t="s">
        <v>131</v>
      </c>
      <c r="K27" s="18" t="s">
        <v>132</v>
      </c>
      <c r="L27" s="7" t="s">
        <v>133</v>
      </c>
      <c r="M27" s="9">
        <v>13000</v>
      </c>
      <c r="N27" s="9"/>
      <c r="O27" s="9">
        <v>13000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4.25" customHeight="1" x14ac:dyDescent="0.35">
      <c r="A28" s="4">
        <v>2117</v>
      </c>
      <c r="B28" s="5" t="s">
        <v>15</v>
      </c>
      <c r="C28" s="6">
        <v>108372</v>
      </c>
      <c r="D28" s="6" t="s">
        <v>16</v>
      </c>
      <c r="E28" s="7" t="s">
        <v>17</v>
      </c>
      <c r="F28" s="7" t="s">
        <v>18</v>
      </c>
      <c r="G28" s="7" t="s">
        <v>134</v>
      </c>
      <c r="H28" s="7" t="s">
        <v>135</v>
      </c>
      <c r="I28" s="7" t="s">
        <v>62</v>
      </c>
      <c r="J28" s="8" t="s">
        <v>28</v>
      </c>
      <c r="K28" s="8">
        <v>97306</v>
      </c>
      <c r="L28" s="7" t="s">
        <v>70</v>
      </c>
      <c r="M28" s="9">
        <v>149000</v>
      </c>
      <c r="N28" s="9"/>
      <c r="O28" s="9">
        <v>149000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4.25" customHeight="1" x14ac:dyDescent="0.35">
      <c r="A29" s="4">
        <v>2117</v>
      </c>
      <c r="B29" s="5" t="s">
        <v>15</v>
      </c>
      <c r="C29" s="6">
        <v>105310</v>
      </c>
      <c r="D29" s="6" t="s">
        <v>24</v>
      </c>
      <c r="E29" s="7" t="s">
        <v>17</v>
      </c>
      <c r="F29" s="7" t="s">
        <v>18</v>
      </c>
      <c r="G29" s="7" t="s">
        <v>136</v>
      </c>
      <c r="H29" s="7" t="s">
        <v>137</v>
      </c>
      <c r="I29" s="7" t="s">
        <v>138</v>
      </c>
      <c r="J29" s="8" t="s">
        <v>49</v>
      </c>
      <c r="K29" s="8">
        <v>60693</v>
      </c>
      <c r="L29" s="7" t="s">
        <v>139</v>
      </c>
      <c r="M29" s="9">
        <v>149000</v>
      </c>
      <c r="N29" s="9"/>
      <c r="O29" s="9">
        <v>149000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4.25" customHeight="1" x14ac:dyDescent="0.35">
      <c r="A30" s="4">
        <v>2117</v>
      </c>
      <c r="B30" s="5" t="s">
        <v>15</v>
      </c>
      <c r="C30" s="6">
        <v>107564</v>
      </c>
      <c r="D30" s="6" t="s">
        <v>24</v>
      </c>
      <c r="E30" s="7" t="s">
        <v>17</v>
      </c>
      <c r="F30" s="7" t="s">
        <v>18</v>
      </c>
      <c r="G30" s="7" t="s">
        <v>140</v>
      </c>
      <c r="H30" s="7" t="s">
        <v>141</v>
      </c>
      <c r="I30" s="7" t="s">
        <v>142</v>
      </c>
      <c r="J30" s="8" t="s">
        <v>49</v>
      </c>
      <c r="K30" s="8">
        <v>60173</v>
      </c>
      <c r="L30" s="7" t="s">
        <v>143</v>
      </c>
      <c r="M30" s="9">
        <v>18025</v>
      </c>
      <c r="N30" s="9"/>
      <c r="O30" s="9">
        <v>18025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4.25" customHeight="1" x14ac:dyDescent="0.35">
      <c r="A31" s="4">
        <v>2117</v>
      </c>
      <c r="B31" s="5" t="s">
        <v>15</v>
      </c>
      <c r="C31" s="6">
        <v>107886</v>
      </c>
      <c r="D31" s="6" t="s">
        <v>16</v>
      </c>
      <c r="E31" s="7" t="s">
        <v>17</v>
      </c>
      <c r="F31" s="7" t="s">
        <v>18</v>
      </c>
      <c r="G31" s="7" t="s">
        <v>144</v>
      </c>
      <c r="H31" s="7" t="s">
        <v>145</v>
      </c>
      <c r="I31" s="7" t="s">
        <v>146</v>
      </c>
      <c r="J31" s="8" t="s">
        <v>74</v>
      </c>
      <c r="K31" s="8">
        <v>32256</v>
      </c>
      <c r="L31" s="7" t="s">
        <v>139</v>
      </c>
      <c r="M31" s="9">
        <v>500000</v>
      </c>
      <c r="N31" s="9"/>
      <c r="O31" s="9">
        <v>500000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4.25" customHeight="1" x14ac:dyDescent="0.35">
      <c r="A32" s="4">
        <v>2117</v>
      </c>
      <c r="B32" s="5" t="s">
        <v>15</v>
      </c>
      <c r="C32" s="6">
        <v>109725</v>
      </c>
      <c r="D32" s="6" t="s">
        <v>24</v>
      </c>
      <c r="E32" s="7" t="s">
        <v>17</v>
      </c>
      <c r="F32" s="7" t="s">
        <v>18</v>
      </c>
      <c r="G32" s="7" t="s">
        <v>148</v>
      </c>
      <c r="H32" s="7" t="s">
        <v>149</v>
      </c>
      <c r="I32" s="7" t="s">
        <v>130</v>
      </c>
      <c r="J32" s="8" t="s">
        <v>131</v>
      </c>
      <c r="K32" s="19" t="s">
        <v>150</v>
      </c>
      <c r="L32" s="7" t="s">
        <v>133</v>
      </c>
      <c r="M32" s="9" t="s">
        <v>127</v>
      </c>
      <c r="N32" s="9"/>
      <c r="O32" s="9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4.25" customHeight="1" x14ac:dyDescent="0.35">
      <c r="A33" s="16">
        <v>2117</v>
      </c>
      <c r="B33" s="17" t="s">
        <v>15</v>
      </c>
      <c r="C33" s="7">
        <v>106941</v>
      </c>
      <c r="D33" s="7" t="s">
        <v>24</v>
      </c>
      <c r="E33" s="7" t="s">
        <v>17</v>
      </c>
      <c r="F33" s="7" t="s">
        <v>18</v>
      </c>
      <c r="G33" s="7" t="s">
        <v>151</v>
      </c>
      <c r="H33" s="7" t="s">
        <v>152</v>
      </c>
      <c r="I33" s="7" t="s">
        <v>153</v>
      </c>
      <c r="J33" s="8" t="s">
        <v>28</v>
      </c>
      <c r="K33" s="8">
        <v>97006</v>
      </c>
      <c r="L33" s="14" t="s">
        <v>70</v>
      </c>
      <c r="M33" s="15">
        <v>20000</v>
      </c>
      <c r="N33" s="9"/>
      <c r="O33" s="15">
        <v>20000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4.25" customHeight="1" x14ac:dyDescent="0.35">
      <c r="A34" s="4">
        <v>2117</v>
      </c>
      <c r="B34" s="5" t="s">
        <v>15</v>
      </c>
      <c r="C34" s="20" t="s">
        <v>154</v>
      </c>
      <c r="D34" s="6" t="s">
        <v>24</v>
      </c>
      <c r="E34" s="7" t="s">
        <v>17</v>
      </c>
      <c r="F34" s="7" t="s">
        <v>18</v>
      </c>
      <c r="G34" s="7" t="s">
        <v>155</v>
      </c>
      <c r="H34" s="7" t="s">
        <v>156</v>
      </c>
      <c r="I34" s="7" t="s">
        <v>62</v>
      </c>
      <c r="J34" s="8" t="s">
        <v>28</v>
      </c>
      <c r="K34" s="8">
        <v>97308</v>
      </c>
      <c r="L34" s="7" t="s">
        <v>157</v>
      </c>
      <c r="M34" s="9" t="s">
        <v>158</v>
      </c>
      <c r="N34" s="9"/>
      <c r="O34" s="9">
        <v>1500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4.25" customHeight="1" x14ac:dyDescent="0.35">
      <c r="A35" s="16">
        <v>2117</v>
      </c>
      <c r="B35" s="17" t="s">
        <v>15</v>
      </c>
      <c r="C35" s="7">
        <v>107919</v>
      </c>
      <c r="D35" s="7" t="s">
        <v>24</v>
      </c>
      <c r="E35" s="7" t="s">
        <v>17</v>
      </c>
      <c r="F35" s="7" t="s">
        <v>18</v>
      </c>
      <c r="G35" s="7" t="s">
        <v>159</v>
      </c>
      <c r="H35" s="7" t="s">
        <v>160</v>
      </c>
      <c r="I35" s="7" t="s">
        <v>161</v>
      </c>
      <c r="J35" s="8" t="s">
        <v>28</v>
      </c>
      <c r="K35" s="8">
        <v>97601</v>
      </c>
      <c r="L35" s="14" t="s">
        <v>162</v>
      </c>
      <c r="M35" s="15">
        <v>15571</v>
      </c>
      <c r="N35" s="9"/>
      <c r="O35" s="15">
        <v>15571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4.25" customHeight="1" x14ac:dyDescent="0.35">
      <c r="A36" s="4">
        <v>2117</v>
      </c>
      <c r="B36" s="5" t="s">
        <v>15</v>
      </c>
      <c r="C36" s="6">
        <v>108495</v>
      </c>
      <c r="D36" s="6" t="s">
        <v>24</v>
      </c>
      <c r="E36" s="7" t="s">
        <v>17</v>
      </c>
      <c r="F36" s="7" t="s">
        <v>18</v>
      </c>
      <c r="G36" s="7" t="s">
        <v>163</v>
      </c>
      <c r="H36" s="7" t="s">
        <v>164</v>
      </c>
      <c r="I36" s="7" t="s">
        <v>165</v>
      </c>
      <c r="J36" s="8" t="s">
        <v>166</v>
      </c>
      <c r="K36" s="8">
        <v>98682</v>
      </c>
      <c r="L36" s="7" t="s">
        <v>70</v>
      </c>
      <c r="M36" s="9">
        <v>25000</v>
      </c>
      <c r="N36" s="9"/>
      <c r="O36" s="9">
        <v>25000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4.25" customHeight="1" x14ac:dyDescent="0.35">
      <c r="A37" s="4">
        <v>2117</v>
      </c>
      <c r="B37" s="5" t="s">
        <v>15</v>
      </c>
      <c r="C37" s="6">
        <v>106477</v>
      </c>
      <c r="D37" s="6" t="s">
        <v>24</v>
      </c>
      <c r="E37" s="7" t="s">
        <v>17</v>
      </c>
      <c r="F37" s="7" t="s">
        <v>18</v>
      </c>
      <c r="G37" s="7" t="s">
        <v>167</v>
      </c>
      <c r="H37" s="7" t="s">
        <v>168</v>
      </c>
      <c r="I37" s="7" t="s">
        <v>147</v>
      </c>
      <c r="J37" s="8" t="s">
        <v>28</v>
      </c>
      <c r="K37" s="8">
        <v>97223</v>
      </c>
      <c r="L37" s="10">
        <v>44742</v>
      </c>
      <c r="M37" s="9"/>
      <c r="N37" s="9"/>
      <c r="O37" s="9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4.25" customHeight="1" x14ac:dyDescent="0.35">
      <c r="A38" s="16">
        <v>2117</v>
      </c>
      <c r="B38" s="17" t="s">
        <v>15</v>
      </c>
      <c r="C38" s="7">
        <v>109568</v>
      </c>
      <c r="D38" s="7" t="s">
        <v>24</v>
      </c>
      <c r="E38" s="7" t="s">
        <v>17</v>
      </c>
      <c r="F38" s="7" t="s">
        <v>18</v>
      </c>
      <c r="G38" s="7" t="s">
        <v>169</v>
      </c>
      <c r="H38" s="7" t="s">
        <v>170</v>
      </c>
      <c r="I38" s="7" t="s">
        <v>171</v>
      </c>
      <c r="J38" s="8" t="s">
        <v>166</v>
      </c>
      <c r="K38" s="8">
        <v>98607</v>
      </c>
      <c r="L38" s="14" t="s">
        <v>172</v>
      </c>
      <c r="M38" s="15">
        <v>15000</v>
      </c>
      <c r="N38" s="9"/>
      <c r="O38" s="15">
        <v>15000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4.25" customHeight="1" x14ac:dyDescent="0.35">
      <c r="A39" s="4">
        <v>2117</v>
      </c>
      <c r="B39" s="5" t="s">
        <v>15</v>
      </c>
      <c r="C39" s="6">
        <v>108655</v>
      </c>
      <c r="D39" s="6" t="s">
        <v>24</v>
      </c>
      <c r="E39" s="7" t="s">
        <v>17</v>
      </c>
      <c r="F39" s="7" t="s">
        <v>18</v>
      </c>
      <c r="G39" s="7" t="s">
        <v>173</v>
      </c>
      <c r="H39" s="7" t="s">
        <v>174</v>
      </c>
      <c r="I39" s="7" t="s">
        <v>175</v>
      </c>
      <c r="J39" s="8" t="s">
        <v>87</v>
      </c>
      <c r="K39" s="8">
        <v>18018</v>
      </c>
      <c r="L39" s="7" t="s">
        <v>176</v>
      </c>
      <c r="M39" s="9"/>
      <c r="N39" s="9"/>
      <c r="O39" s="9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4.25" customHeight="1" x14ac:dyDescent="0.35">
      <c r="A40" s="4">
        <v>2117</v>
      </c>
      <c r="B40" s="5" t="s">
        <v>15</v>
      </c>
      <c r="C40" s="6">
        <v>107553</v>
      </c>
      <c r="D40" s="6" t="s">
        <v>24</v>
      </c>
      <c r="E40" s="7" t="s">
        <v>17</v>
      </c>
      <c r="F40" s="7" t="s">
        <v>18</v>
      </c>
      <c r="G40" s="7" t="s">
        <v>177</v>
      </c>
      <c r="H40" s="7" t="s">
        <v>178</v>
      </c>
      <c r="I40" s="7" t="s">
        <v>88</v>
      </c>
      <c r="J40" s="8" t="s">
        <v>28</v>
      </c>
      <c r="K40" s="8">
        <v>97220</v>
      </c>
      <c r="L40" s="7" t="s">
        <v>179</v>
      </c>
      <c r="M40" s="9" t="s">
        <v>127</v>
      </c>
      <c r="N40" s="9"/>
      <c r="O40" s="9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4.25" customHeight="1" x14ac:dyDescent="0.35">
      <c r="A41" s="4">
        <v>2117</v>
      </c>
      <c r="B41" s="5" t="s">
        <v>15</v>
      </c>
      <c r="C41" s="6">
        <v>106958</v>
      </c>
      <c r="D41" s="6" t="s">
        <v>24</v>
      </c>
      <c r="E41" s="7" t="s">
        <v>17</v>
      </c>
      <c r="F41" s="7" t="s">
        <v>18</v>
      </c>
      <c r="G41" s="7" t="s">
        <v>180</v>
      </c>
      <c r="H41" s="7" t="s">
        <v>181</v>
      </c>
      <c r="I41" s="7" t="s">
        <v>62</v>
      </c>
      <c r="J41" s="8" t="s">
        <v>28</v>
      </c>
      <c r="K41" s="8">
        <v>97303</v>
      </c>
      <c r="L41" s="7" t="s">
        <v>139</v>
      </c>
      <c r="M41" s="9">
        <v>20000</v>
      </c>
      <c r="N41" s="9"/>
      <c r="O41" s="9">
        <v>20000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4.25" customHeight="1" x14ac:dyDescent="0.35">
      <c r="A42" s="16">
        <v>2117</v>
      </c>
      <c r="B42" s="17" t="s">
        <v>15</v>
      </c>
      <c r="C42" s="7">
        <v>109512</v>
      </c>
      <c r="D42" s="7" t="s">
        <v>24</v>
      </c>
      <c r="E42" s="7" t="s">
        <v>17</v>
      </c>
      <c r="F42" s="7" t="s">
        <v>18</v>
      </c>
      <c r="G42" s="7" t="s">
        <v>182</v>
      </c>
      <c r="H42" s="7" t="s">
        <v>183</v>
      </c>
      <c r="I42" s="7" t="s">
        <v>62</v>
      </c>
      <c r="J42" s="8" t="s">
        <v>28</v>
      </c>
      <c r="K42" s="8">
        <v>97304</v>
      </c>
      <c r="L42" s="11" t="s">
        <v>70</v>
      </c>
      <c r="M42" s="12">
        <v>16800</v>
      </c>
      <c r="N42" s="13"/>
      <c r="O42" s="12">
        <v>16800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4.25" customHeight="1" x14ac:dyDescent="0.35">
      <c r="A43" s="4">
        <v>2117</v>
      </c>
      <c r="B43" s="5" t="s">
        <v>15</v>
      </c>
      <c r="C43" s="6">
        <v>109840</v>
      </c>
      <c r="D43" s="6" t="s">
        <v>24</v>
      </c>
      <c r="E43" s="7" t="s">
        <v>17</v>
      </c>
      <c r="F43" s="7" t="s">
        <v>18</v>
      </c>
      <c r="G43" s="7" t="s">
        <v>184</v>
      </c>
      <c r="H43" s="7" t="s">
        <v>185</v>
      </c>
      <c r="I43" s="7" t="s">
        <v>62</v>
      </c>
      <c r="J43" s="8" t="s">
        <v>28</v>
      </c>
      <c r="K43" s="8">
        <v>97302</v>
      </c>
      <c r="L43" s="30" t="s">
        <v>186</v>
      </c>
      <c r="M43" s="15">
        <v>13156</v>
      </c>
      <c r="N43" s="9"/>
      <c r="O43" s="15">
        <v>13156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4.25" customHeight="1" x14ac:dyDescent="0.35">
      <c r="A44" s="4">
        <v>2117</v>
      </c>
      <c r="B44" s="5" t="s">
        <v>15</v>
      </c>
      <c r="C44" s="6">
        <v>109550</v>
      </c>
      <c r="D44" s="6" t="s">
        <v>24</v>
      </c>
      <c r="E44" s="7" t="s">
        <v>17</v>
      </c>
      <c r="F44" s="7" t="s">
        <v>18</v>
      </c>
      <c r="G44" s="7" t="s">
        <v>187</v>
      </c>
      <c r="H44" s="7" t="s">
        <v>188</v>
      </c>
      <c r="I44" s="7" t="s">
        <v>189</v>
      </c>
      <c r="J44" s="8" t="s">
        <v>28</v>
      </c>
      <c r="K44" s="8">
        <v>97128</v>
      </c>
      <c r="L44" s="7" t="s">
        <v>190</v>
      </c>
      <c r="M44" s="9">
        <v>16000</v>
      </c>
      <c r="N44" s="9"/>
      <c r="O44" s="9">
        <v>16000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4.25" customHeight="1" x14ac:dyDescent="0.35">
      <c r="A45" s="16">
        <v>2117</v>
      </c>
      <c r="B45" s="17" t="s">
        <v>15</v>
      </c>
      <c r="C45" s="7">
        <v>107501</v>
      </c>
      <c r="D45" s="7" t="s">
        <v>24</v>
      </c>
      <c r="E45" s="7" t="s">
        <v>17</v>
      </c>
      <c r="F45" s="7" t="s">
        <v>18</v>
      </c>
      <c r="G45" s="7" t="s">
        <v>191</v>
      </c>
      <c r="H45" s="7" t="s">
        <v>192</v>
      </c>
      <c r="I45" s="7" t="s">
        <v>147</v>
      </c>
      <c r="J45" s="8" t="s">
        <v>28</v>
      </c>
      <c r="K45" s="8">
        <v>97070</v>
      </c>
      <c r="L45" s="14" t="s">
        <v>193</v>
      </c>
      <c r="M45" s="15">
        <v>250000</v>
      </c>
      <c r="N45" s="9"/>
      <c r="O45" s="15">
        <v>250000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4.25" customHeight="1" x14ac:dyDescent="0.35">
      <c r="A46" s="4">
        <v>2117</v>
      </c>
      <c r="B46" s="5" t="s">
        <v>15</v>
      </c>
      <c r="C46" s="6">
        <v>108428</v>
      </c>
      <c r="D46" s="6" t="s">
        <v>24</v>
      </c>
      <c r="E46" s="7" t="s">
        <v>17</v>
      </c>
      <c r="F46" s="7" t="s">
        <v>18</v>
      </c>
      <c r="G46" s="7" t="s">
        <v>194</v>
      </c>
      <c r="H46" s="7" t="s">
        <v>195</v>
      </c>
      <c r="I46" s="7" t="s">
        <v>196</v>
      </c>
      <c r="J46" s="8" t="s">
        <v>28</v>
      </c>
      <c r="K46" s="8">
        <v>97402</v>
      </c>
      <c r="L46" s="11" t="s">
        <v>197</v>
      </c>
      <c r="M46" s="12">
        <v>5074.2</v>
      </c>
      <c r="N46" s="13"/>
      <c r="O46" s="12">
        <v>5074.2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4.25" customHeight="1" x14ac:dyDescent="0.35">
      <c r="A47" s="4">
        <v>2117</v>
      </c>
      <c r="B47" s="5" t="s">
        <v>15</v>
      </c>
      <c r="C47" s="6">
        <v>108605</v>
      </c>
      <c r="D47" s="6" t="s">
        <v>24</v>
      </c>
      <c r="E47" s="7" t="s">
        <v>17</v>
      </c>
      <c r="F47" s="7" t="s">
        <v>18</v>
      </c>
      <c r="G47" s="7" t="s">
        <v>198</v>
      </c>
      <c r="H47" s="7" t="s">
        <v>199</v>
      </c>
      <c r="I47" s="7" t="s">
        <v>200</v>
      </c>
      <c r="J47" s="8" t="s">
        <v>28</v>
      </c>
      <c r="K47" s="8">
        <v>97446</v>
      </c>
      <c r="L47" s="7" t="s">
        <v>201</v>
      </c>
      <c r="M47" s="21" t="s">
        <v>202</v>
      </c>
      <c r="N47" s="9"/>
      <c r="O47" s="9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4.25" customHeight="1" x14ac:dyDescent="0.35">
      <c r="A48" s="4">
        <v>2117</v>
      </c>
      <c r="B48" s="5" t="s">
        <v>15</v>
      </c>
      <c r="C48" s="20" t="s">
        <v>203</v>
      </c>
      <c r="D48" s="6" t="s">
        <v>24</v>
      </c>
      <c r="E48" s="7" t="s">
        <v>17</v>
      </c>
      <c r="F48" s="7" t="s">
        <v>18</v>
      </c>
      <c r="G48" s="7" t="s">
        <v>204</v>
      </c>
      <c r="H48" s="7" t="s">
        <v>205</v>
      </c>
      <c r="I48" s="7" t="s">
        <v>62</v>
      </c>
      <c r="J48" s="8" t="s">
        <v>28</v>
      </c>
      <c r="K48" s="8">
        <v>97302</v>
      </c>
      <c r="L48" s="7" t="s">
        <v>206</v>
      </c>
      <c r="M48" s="9" t="s">
        <v>40</v>
      </c>
      <c r="N48" s="9"/>
      <c r="O48" s="9" t="s">
        <v>40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4.25" customHeight="1" x14ac:dyDescent="0.35">
      <c r="A49" s="4">
        <v>2117</v>
      </c>
      <c r="B49" s="5" t="s">
        <v>15</v>
      </c>
      <c r="C49" s="6">
        <v>108362</v>
      </c>
      <c r="D49" s="6" t="s">
        <v>16</v>
      </c>
      <c r="E49" s="7" t="s">
        <v>17</v>
      </c>
      <c r="F49" s="7" t="s">
        <v>18</v>
      </c>
      <c r="G49" s="7" t="s">
        <v>207</v>
      </c>
      <c r="H49" s="7" t="s">
        <v>208</v>
      </c>
      <c r="I49" s="7" t="s">
        <v>209</v>
      </c>
      <c r="J49" s="8" t="s">
        <v>210</v>
      </c>
      <c r="K49" s="8">
        <v>30084</v>
      </c>
      <c r="L49" s="7" t="s">
        <v>139</v>
      </c>
      <c r="M49" s="9">
        <v>625000</v>
      </c>
      <c r="N49" s="9"/>
      <c r="O49" s="9">
        <v>625000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4.25" customHeight="1" x14ac:dyDescent="0.35">
      <c r="A50" s="4">
        <v>2117</v>
      </c>
      <c r="B50" s="5" t="s">
        <v>15</v>
      </c>
      <c r="C50" s="6">
        <v>104298</v>
      </c>
      <c r="D50" s="6" t="s">
        <v>16</v>
      </c>
      <c r="E50" s="7" t="s">
        <v>17</v>
      </c>
      <c r="F50" s="7" t="s">
        <v>18</v>
      </c>
      <c r="G50" s="7" t="s">
        <v>211</v>
      </c>
      <c r="H50" s="7" t="s">
        <v>212</v>
      </c>
      <c r="I50" s="7" t="s">
        <v>62</v>
      </c>
      <c r="J50" s="8" t="s">
        <v>28</v>
      </c>
      <c r="K50" s="8">
        <v>97301</v>
      </c>
      <c r="L50" s="7" t="s">
        <v>23</v>
      </c>
      <c r="M50" s="9">
        <v>120000</v>
      </c>
      <c r="N50" s="9"/>
      <c r="O50" s="9">
        <v>120000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4.25" customHeight="1" x14ac:dyDescent="0.35">
      <c r="A51" s="4">
        <v>2117</v>
      </c>
      <c r="B51" s="5" t="s">
        <v>15</v>
      </c>
      <c r="C51" s="6">
        <v>103354</v>
      </c>
      <c r="D51" s="6" t="s">
        <v>16</v>
      </c>
      <c r="E51" s="7" t="s">
        <v>17</v>
      </c>
      <c r="F51" s="7" t="s">
        <v>18</v>
      </c>
      <c r="G51" s="7" t="s">
        <v>213</v>
      </c>
      <c r="H51" s="7" t="s">
        <v>214</v>
      </c>
      <c r="I51" s="7" t="s">
        <v>215</v>
      </c>
      <c r="J51" s="8" t="s">
        <v>74</v>
      </c>
      <c r="K51" s="8">
        <v>34677</v>
      </c>
      <c r="L51" s="7" t="s">
        <v>139</v>
      </c>
      <c r="M51" s="9">
        <v>375000</v>
      </c>
      <c r="N51" s="9"/>
      <c r="O51" s="9">
        <v>375000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4.25" customHeight="1" x14ac:dyDescent="0.35">
      <c r="A52" s="4">
        <v>2117</v>
      </c>
      <c r="B52" s="5" t="s">
        <v>15</v>
      </c>
      <c r="C52" s="6">
        <v>109300</v>
      </c>
      <c r="D52" s="6" t="s">
        <v>16</v>
      </c>
      <c r="E52" s="7" t="s">
        <v>17</v>
      </c>
      <c r="F52" s="7" t="s">
        <v>18</v>
      </c>
      <c r="G52" s="7" t="s">
        <v>216</v>
      </c>
      <c r="H52" s="7" t="s">
        <v>217</v>
      </c>
      <c r="I52" s="7" t="s">
        <v>218</v>
      </c>
      <c r="J52" s="8" t="s">
        <v>22</v>
      </c>
      <c r="K52" s="8">
        <v>92809</v>
      </c>
      <c r="L52" s="7" t="s">
        <v>219</v>
      </c>
      <c r="M52" s="9">
        <v>149000</v>
      </c>
      <c r="N52" s="9"/>
      <c r="O52" s="9">
        <v>149000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4.25" customHeight="1" x14ac:dyDescent="0.35">
      <c r="A53" s="4">
        <v>2117</v>
      </c>
      <c r="B53" s="5" t="s">
        <v>15</v>
      </c>
      <c r="C53" s="20" t="s">
        <v>220</v>
      </c>
      <c r="D53" s="6" t="s">
        <v>24</v>
      </c>
      <c r="E53" s="7" t="s">
        <v>17</v>
      </c>
      <c r="F53" s="7" t="s">
        <v>18</v>
      </c>
      <c r="G53" s="7" t="s">
        <v>221</v>
      </c>
      <c r="H53" s="7" t="s">
        <v>222</v>
      </c>
      <c r="I53" s="7" t="s">
        <v>223</v>
      </c>
      <c r="J53" s="8" t="s">
        <v>87</v>
      </c>
      <c r="K53" s="8">
        <v>15250</v>
      </c>
      <c r="L53" s="7" t="s">
        <v>224</v>
      </c>
      <c r="M53" s="9" t="s">
        <v>127</v>
      </c>
      <c r="N53" s="9"/>
      <c r="O53" s="9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4.25" customHeight="1" x14ac:dyDescent="0.35">
      <c r="A54" s="16">
        <v>2117</v>
      </c>
      <c r="B54" s="17" t="s">
        <v>15</v>
      </c>
      <c r="C54" s="7">
        <v>104281</v>
      </c>
      <c r="D54" s="7" t="s">
        <v>24</v>
      </c>
      <c r="E54" s="7" t="s">
        <v>17</v>
      </c>
      <c r="F54" s="7" t="s">
        <v>18</v>
      </c>
      <c r="G54" s="7" t="s">
        <v>225</v>
      </c>
      <c r="H54" s="7" t="s">
        <v>226</v>
      </c>
      <c r="I54" s="7" t="s">
        <v>196</v>
      </c>
      <c r="J54" s="8" t="s">
        <v>28</v>
      </c>
      <c r="K54" s="8">
        <v>97403</v>
      </c>
      <c r="L54" s="14" t="s">
        <v>227</v>
      </c>
      <c r="M54" s="15" t="s">
        <v>40</v>
      </c>
      <c r="N54" s="9"/>
      <c r="O54" s="15" t="s">
        <v>40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4.25" customHeight="1" x14ac:dyDescent="0.35">
      <c r="A55" s="16">
        <v>2117</v>
      </c>
      <c r="B55" s="17" t="s">
        <v>15</v>
      </c>
      <c r="C55" s="7">
        <v>106006</v>
      </c>
      <c r="D55" s="7" t="s">
        <v>24</v>
      </c>
      <c r="E55" s="7" t="s">
        <v>17</v>
      </c>
      <c r="F55" s="7" t="s">
        <v>18</v>
      </c>
      <c r="G55" s="7" t="s">
        <v>228</v>
      </c>
      <c r="H55" s="7" t="s">
        <v>229</v>
      </c>
      <c r="I55" s="7" t="s">
        <v>62</v>
      </c>
      <c r="J55" s="8" t="s">
        <v>28</v>
      </c>
      <c r="K55" s="8">
        <v>97303</v>
      </c>
      <c r="L55" s="14" t="s">
        <v>219</v>
      </c>
      <c r="M55" s="15">
        <v>40000</v>
      </c>
      <c r="N55" s="9"/>
      <c r="O55" s="15">
        <v>40000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4.25" customHeight="1" x14ac:dyDescent="0.35">
      <c r="A56" s="4">
        <v>2117</v>
      </c>
      <c r="B56" s="5" t="s">
        <v>15</v>
      </c>
      <c r="C56" s="6">
        <v>104658</v>
      </c>
      <c r="D56" s="6" t="s">
        <v>24</v>
      </c>
      <c r="E56" s="7" t="s">
        <v>17</v>
      </c>
      <c r="F56" s="7" t="s">
        <v>18</v>
      </c>
      <c r="G56" s="7" t="s">
        <v>230</v>
      </c>
      <c r="H56" s="7" t="s">
        <v>231</v>
      </c>
      <c r="I56" s="7" t="s">
        <v>232</v>
      </c>
      <c r="J56" s="8" t="s">
        <v>87</v>
      </c>
      <c r="K56" s="8">
        <v>19103</v>
      </c>
      <c r="L56" s="7" t="s">
        <v>233</v>
      </c>
      <c r="M56" s="9">
        <v>3800</v>
      </c>
      <c r="N56" s="9"/>
      <c r="O56" s="9">
        <v>3800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4.25" customHeight="1" x14ac:dyDescent="0.35">
      <c r="A57" s="4">
        <v>2117</v>
      </c>
      <c r="B57" s="5" t="s">
        <v>15</v>
      </c>
      <c r="C57" s="6">
        <v>107134</v>
      </c>
      <c r="D57" s="6" t="s">
        <v>24</v>
      </c>
      <c r="E57" s="22" t="s">
        <v>17</v>
      </c>
      <c r="F57" s="22" t="s">
        <v>18</v>
      </c>
      <c r="G57" s="22" t="s">
        <v>234</v>
      </c>
      <c r="H57" s="22" t="s">
        <v>235</v>
      </c>
      <c r="I57" s="22" t="s">
        <v>88</v>
      </c>
      <c r="J57" s="23" t="s">
        <v>28</v>
      </c>
      <c r="K57" s="23">
        <v>97238</v>
      </c>
      <c r="L57" s="22" t="s">
        <v>236</v>
      </c>
      <c r="M57" s="24">
        <v>110000</v>
      </c>
      <c r="N57" s="24"/>
      <c r="O57" s="24">
        <v>110000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4.25" customHeight="1" x14ac:dyDescent="0.35">
      <c r="A58" s="16">
        <v>2117</v>
      </c>
      <c r="B58" s="17" t="s">
        <v>15</v>
      </c>
      <c r="C58" s="7">
        <v>1</v>
      </c>
      <c r="D58" s="7" t="s">
        <v>237</v>
      </c>
      <c r="E58" s="7" t="s">
        <v>238</v>
      </c>
      <c r="F58" s="7" t="s">
        <v>239</v>
      </c>
      <c r="G58" s="7" t="s">
        <v>240</v>
      </c>
      <c r="H58" s="7" t="s">
        <v>241</v>
      </c>
      <c r="I58" s="7" t="s">
        <v>62</v>
      </c>
      <c r="J58" s="8" t="s">
        <v>28</v>
      </c>
      <c r="K58" s="8">
        <v>97301</v>
      </c>
      <c r="L58" s="14" t="s">
        <v>242</v>
      </c>
      <c r="M58" s="15" t="s">
        <v>243</v>
      </c>
      <c r="N58" s="9"/>
      <c r="O58" s="9" t="str">
        <f t="shared" ref="O58:O71" si="0">M58</f>
        <v>$7,929.66/mo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4.25" customHeight="1" x14ac:dyDescent="0.35">
      <c r="A59" s="16">
        <v>2117</v>
      </c>
      <c r="B59" s="17" t="s">
        <v>15</v>
      </c>
      <c r="C59" s="25" t="s">
        <v>244</v>
      </c>
      <c r="D59" s="7" t="s">
        <v>237</v>
      </c>
      <c r="E59" s="7" t="s">
        <v>238</v>
      </c>
      <c r="F59" s="7" t="s">
        <v>239</v>
      </c>
      <c r="G59" s="7" t="s">
        <v>245</v>
      </c>
      <c r="H59" s="7" t="s">
        <v>246</v>
      </c>
      <c r="I59" s="7" t="s">
        <v>62</v>
      </c>
      <c r="J59" s="8" t="s">
        <v>28</v>
      </c>
      <c r="K59" s="8">
        <v>97302</v>
      </c>
      <c r="L59" s="14" t="s">
        <v>247</v>
      </c>
      <c r="M59" s="15" t="s">
        <v>248</v>
      </c>
      <c r="N59" s="9"/>
      <c r="O59" s="9" t="str">
        <f t="shared" si="0"/>
        <v>$4,135.68/mo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4.25" customHeight="1" x14ac:dyDescent="0.35">
      <c r="A60" s="16">
        <v>2117</v>
      </c>
      <c r="B60" s="17" t="s">
        <v>15</v>
      </c>
      <c r="C60" s="7">
        <v>3</v>
      </c>
      <c r="D60" s="7" t="s">
        <v>237</v>
      </c>
      <c r="E60" s="7" t="s">
        <v>238</v>
      </c>
      <c r="F60" s="7" t="s">
        <v>239</v>
      </c>
      <c r="G60" s="7" t="s">
        <v>245</v>
      </c>
      <c r="H60" s="7" t="s">
        <v>246</v>
      </c>
      <c r="I60" s="7" t="s">
        <v>62</v>
      </c>
      <c r="J60" s="8" t="s">
        <v>28</v>
      </c>
      <c r="K60" s="8">
        <v>97302</v>
      </c>
      <c r="L60" s="14" t="s">
        <v>249</v>
      </c>
      <c r="M60" s="15" t="s">
        <v>250</v>
      </c>
      <c r="N60" s="9"/>
      <c r="O60" s="9" t="str">
        <f t="shared" si="0"/>
        <v>$764.91/mo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4.25" customHeight="1" x14ac:dyDescent="0.35">
      <c r="A61" s="16">
        <v>2117</v>
      </c>
      <c r="B61" s="17" t="s">
        <v>15</v>
      </c>
      <c r="C61" s="7">
        <v>4</v>
      </c>
      <c r="D61" s="7" t="s">
        <v>237</v>
      </c>
      <c r="E61" s="7" t="s">
        <v>238</v>
      </c>
      <c r="F61" s="7" t="s">
        <v>239</v>
      </c>
      <c r="G61" s="7" t="s">
        <v>251</v>
      </c>
      <c r="H61" s="7" t="s">
        <v>252</v>
      </c>
      <c r="I61" s="7" t="s">
        <v>62</v>
      </c>
      <c r="J61" s="8" t="s">
        <v>28</v>
      </c>
      <c r="K61" s="8">
        <v>97302</v>
      </c>
      <c r="L61" s="14" t="s">
        <v>253</v>
      </c>
      <c r="M61" s="15" t="s">
        <v>254</v>
      </c>
      <c r="N61" s="9"/>
      <c r="O61" s="9" t="str">
        <f t="shared" si="0"/>
        <v>$2,161/mo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4.25" customHeight="1" x14ac:dyDescent="0.35">
      <c r="A62" s="16">
        <v>2117</v>
      </c>
      <c r="B62" s="17" t="s">
        <v>15</v>
      </c>
      <c r="C62" s="7">
        <v>5</v>
      </c>
      <c r="D62" s="7" t="s">
        <v>237</v>
      </c>
      <c r="E62" s="7" t="s">
        <v>238</v>
      </c>
      <c r="F62" s="7" t="s">
        <v>239</v>
      </c>
      <c r="G62" s="7" t="s">
        <v>251</v>
      </c>
      <c r="H62" s="7" t="s">
        <v>252</v>
      </c>
      <c r="I62" s="7" t="s">
        <v>62</v>
      </c>
      <c r="J62" s="8" t="s">
        <v>28</v>
      </c>
      <c r="K62" s="8">
        <v>97302</v>
      </c>
      <c r="L62" s="14" t="s">
        <v>255</v>
      </c>
      <c r="M62" s="15" t="s">
        <v>256</v>
      </c>
      <c r="N62" s="9"/>
      <c r="O62" s="9" t="str">
        <f t="shared" si="0"/>
        <v>$20,100/mo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4.25" customHeight="1" x14ac:dyDescent="0.35">
      <c r="A63" s="16">
        <v>2117</v>
      </c>
      <c r="B63" s="17" t="s">
        <v>15</v>
      </c>
      <c r="C63" s="7">
        <v>6</v>
      </c>
      <c r="D63" s="7" t="s">
        <v>237</v>
      </c>
      <c r="E63" s="7" t="s">
        <v>238</v>
      </c>
      <c r="F63" s="7" t="s">
        <v>239</v>
      </c>
      <c r="G63" s="7" t="s">
        <v>251</v>
      </c>
      <c r="H63" s="7" t="s">
        <v>252</v>
      </c>
      <c r="I63" s="7" t="s">
        <v>62</v>
      </c>
      <c r="J63" s="8" t="s">
        <v>28</v>
      </c>
      <c r="K63" s="8">
        <v>97302</v>
      </c>
      <c r="L63" s="14" t="s">
        <v>257</v>
      </c>
      <c r="M63" s="15" t="s">
        <v>258</v>
      </c>
      <c r="N63" s="9"/>
      <c r="O63" s="9" t="str">
        <f t="shared" si="0"/>
        <v>$1,420/mo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4.25" customHeight="1" x14ac:dyDescent="0.35">
      <c r="A64" s="16">
        <v>2117</v>
      </c>
      <c r="B64" s="17" t="s">
        <v>15</v>
      </c>
      <c r="C64" s="7">
        <v>7</v>
      </c>
      <c r="D64" s="7" t="s">
        <v>237</v>
      </c>
      <c r="E64" s="7" t="s">
        <v>238</v>
      </c>
      <c r="F64" s="7" t="s">
        <v>239</v>
      </c>
      <c r="G64" s="7" t="s">
        <v>251</v>
      </c>
      <c r="H64" s="7" t="s">
        <v>252</v>
      </c>
      <c r="I64" s="7" t="s">
        <v>62</v>
      </c>
      <c r="J64" s="8" t="s">
        <v>28</v>
      </c>
      <c r="K64" s="8">
        <v>97302</v>
      </c>
      <c r="L64" s="14" t="s">
        <v>257</v>
      </c>
      <c r="M64" s="15" t="s">
        <v>259</v>
      </c>
      <c r="N64" s="9"/>
      <c r="O64" s="9" t="str">
        <f t="shared" si="0"/>
        <v>$2,235/mo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4.25" customHeight="1" x14ac:dyDescent="0.35">
      <c r="A65" s="16">
        <v>2117</v>
      </c>
      <c r="B65" s="17" t="s">
        <v>15</v>
      </c>
      <c r="C65" s="14">
        <v>8</v>
      </c>
      <c r="D65" s="7" t="s">
        <v>237</v>
      </c>
      <c r="E65" s="7" t="s">
        <v>238</v>
      </c>
      <c r="F65" s="7" t="s">
        <v>239</v>
      </c>
      <c r="G65" s="7" t="s">
        <v>260</v>
      </c>
      <c r="H65" s="7" t="s">
        <v>261</v>
      </c>
      <c r="I65" s="7" t="s">
        <v>62</v>
      </c>
      <c r="J65" s="8" t="s">
        <v>28</v>
      </c>
      <c r="K65" s="8">
        <v>97301</v>
      </c>
      <c r="L65" s="14" t="s">
        <v>262</v>
      </c>
      <c r="M65" s="15" t="s">
        <v>263</v>
      </c>
      <c r="N65" s="9"/>
      <c r="O65" s="9" t="str">
        <f t="shared" si="0"/>
        <v>$1,439/mo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4.25" customHeight="1" x14ac:dyDescent="0.35">
      <c r="A66" s="16">
        <v>2117</v>
      </c>
      <c r="B66" s="17" t="s">
        <v>15</v>
      </c>
      <c r="C66" s="14">
        <v>10</v>
      </c>
      <c r="D66" s="7" t="s">
        <v>237</v>
      </c>
      <c r="E66" s="7" t="s">
        <v>238</v>
      </c>
      <c r="F66" s="7" t="s">
        <v>239</v>
      </c>
      <c r="G66" s="7" t="s">
        <v>264</v>
      </c>
      <c r="H66" s="7" t="s">
        <v>265</v>
      </c>
      <c r="I66" s="7" t="s">
        <v>125</v>
      </c>
      <c r="J66" s="8" t="s">
        <v>28</v>
      </c>
      <c r="K66" s="8">
        <v>97035</v>
      </c>
      <c r="L66" s="14" t="s">
        <v>266</v>
      </c>
      <c r="M66" s="15" t="s">
        <v>267</v>
      </c>
      <c r="N66" s="9"/>
      <c r="O66" s="9" t="str">
        <f t="shared" si="0"/>
        <v>$3,659,52/mo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4.25" customHeight="1" x14ac:dyDescent="0.35">
      <c r="A67" s="16">
        <v>2117</v>
      </c>
      <c r="B67" s="17" t="s">
        <v>15</v>
      </c>
      <c r="C67" s="14">
        <v>11</v>
      </c>
      <c r="D67" s="7" t="s">
        <v>237</v>
      </c>
      <c r="E67" s="7" t="s">
        <v>238</v>
      </c>
      <c r="F67" s="7" t="s">
        <v>239</v>
      </c>
      <c r="G67" s="7" t="s">
        <v>268</v>
      </c>
      <c r="H67" s="7" t="s">
        <v>269</v>
      </c>
      <c r="I67" s="7" t="s">
        <v>62</v>
      </c>
      <c r="J67" s="8" t="s">
        <v>28</v>
      </c>
      <c r="K67" s="8">
        <v>97302</v>
      </c>
      <c r="L67" s="14" t="s">
        <v>266</v>
      </c>
      <c r="M67" s="15" t="s">
        <v>270</v>
      </c>
      <c r="N67" s="9"/>
      <c r="O67" s="9" t="str">
        <f t="shared" si="0"/>
        <v>$3,500.00/mo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4.25" customHeight="1" x14ac:dyDescent="0.35">
      <c r="A68" s="16">
        <v>2117</v>
      </c>
      <c r="B68" s="17" t="s">
        <v>15</v>
      </c>
      <c r="C68" s="14">
        <v>12</v>
      </c>
      <c r="D68" s="7" t="s">
        <v>237</v>
      </c>
      <c r="E68" s="7" t="s">
        <v>238</v>
      </c>
      <c r="F68" s="7" t="s">
        <v>239</v>
      </c>
      <c r="G68" s="7" t="s">
        <v>271</v>
      </c>
      <c r="H68" s="7" t="s">
        <v>272</v>
      </c>
      <c r="I68" s="7" t="s">
        <v>62</v>
      </c>
      <c r="J68" s="8" t="s">
        <v>28</v>
      </c>
      <c r="K68" s="8">
        <v>97301</v>
      </c>
      <c r="L68" s="14" t="s">
        <v>273</v>
      </c>
      <c r="M68" s="15" t="s">
        <v>274</v>
      </c>
      <c r="N68" s="9"/>
      <c r="O68" s="9" t="str">
        <f t="shared" si="0"/>
        <v>$19,971/mo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4.25" customHeight="1" x14ac:dyDescent="0.35">
      <c r="A69" s="26">
        <v>2117</v>
      </c>
      <c r="B69" s="27" t="s">
        <v>15</v>
      </c>
      <c r="C69" s="14">
        <v>13</v>
      </c>
      <c r="D69" s="7" t="s">
        <v>237</v>
      </c>
      <c r="E69" s="7"/>
      <c r="F69" s="7"/>
      <c r="G69" s="14" t="s">
        <v>275</v>
      </c>
      <c r="H69" s="14" t="s">
        <v>276</v>
      </c>
      <c r="I69" s="14" t="s">
        <v>277</v>
      </c>
      <c r="J69" s="28" t="s">
        <v>28</v>
      </c>
      <c r="K69" s="28">
        <v>97071</v>
      </c>
      <c r="L69" s="14" t="s">
        <v>278</v>
      </c>
      <c r="M69" s="15" t="s">
        <v>279</v>
      </c>
      <c r="N69" s="9"/>
      <c r="O69" s="9" t="str">
        <f t="shared" si="0"/>
        <v>$4,395/mo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4.25" customHeight="1" x14ac:dyDescent="0.35">
      <c r="A70" s="16">
        <v>2117</v>
      </c>
      <c r="B70" s="17" t="s">
        <v>15</v>
      </c>
      <c r="C70" s="7" t="s">
        <v>280</v>
      </c>
      <c r="D70" s="7" t="s">
        <v>281</v>
      </c>
      <c r="E70" s="7"/>
      <c r="F70" s="7"/>
      <c r="G70" s="7" t="s">
        <v>282</v>
      </c>
      <c r="H70" s="7" t="s">
        <v>283</v>
      </c>
      <c r="I70" s="7" t="s">
        <v>138</v>
      </c>
      <c r="J70" s="8" t="s">
        <v>49</v>
      </c>
      <c r="K70" s="8" t="s">
        <v>284</v>
      </c>
      <c r="L70" s="7" t="s">
        <v>285</v>
      </c>
      <c r="M70" s="9" t="s">
        <v>286</v>
      </c>
      <c r="N70" s="9"/>
      <c r="O70" s="9" t="str">
        <f t="shared" si="0"/>
        <v>$41,721.60/yr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4.25" customHeight="1" x14ac:dyDescent="0.35">
      <c r="A71" s="16">
        <v>2117</v>
      </c>
      <c r="B71" s="17" t="s">
        <v>15</v>
      </c>
      <c r="C71" s="7">
        <v>719504912</v>
      </c>
      <c r="D71" s="7" t="s">
        <v>287</v>
      </c>
      <c r="E71" s="7"/>
      <c r="F71" s="7"/>
      <c r="G71" s="7" t="s">
        <v>288</v>
      </c>
      <c r="H71" s="7" t="s">
        <v>289</v>
      </c>
      <c r="I71" s="7" t="s">
        <v>290</v>
      </c>
      <c r="J71" s="8" t="s">
        <v>22</v>
      </c>
      <c r="K71" s="8" t="s">
        <v>291</v>
      </c>
      <c r="L71" s="7" t="s">
        <v>292</v>
      </c>
      <c r="M71" s="9" t="s">
        <v>293</v>
      </c>
      <c r="N71" s="9"/>
      <c r="O71" s="9" t="str">
        <f t="shared" si="0"/>
        <v>5912.28/yr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4.2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8"/>
      <c r="K72" s="8"/>
      <c r="L72" s="7"/>
      <c r="M72" s="9"/>
      <c r="N72" s="9"/>
      <c r="O72" s="9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4.2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8"/>
      <c r="K73" s="8"/>
      <c r="L73" s="7"/>
      <c r="M73" s="9"/>
      <c r="N73" s="9"/>
      <c r="O73" s="9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4.2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8"/>
      <c r="K74" s="8"/>
      <c r="L74" s="7"/>
      <c r="M74" s="9"/>
      <c r="N74" s="9"/>
      <c r="O74" s="9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4.2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8"/>
      <c r="K75" s="8"/>
      <c r="L75" s="7"/>
      <c r="M75" s="9"/>
      <c r="N75" s="9"/>
      <c r="O75" s="9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4.2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8"/>
      <c r="K76" s="8"/>
      <c r="L76" s="7"/>
      <c r="M76" s="9"/>
      <c r="N76" s="9"/>
      <c r="O76" s="9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4.2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8"/>
      <c r="K77" s="8"/>
      <c r="L77" s="7"/>
      <c r="M77" s="9"/>
      <c r="N77" s="9"/>
      <c r="O77" s="9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4.2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8"/>
      <c r="K78" s="8"/>
      <c r="L78" s="7"/>
      <c r="M78" s="9"/>
      <c r="N78" s="9"/>
      <c r="O78" s="9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4.2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8"/>
      <c r="K79" s="8"/>
      <c r="L79" s="7"/>
      <c r="M79" s="9"/>
      <c r="N79" s="9"/>
      <c r="O79" s="9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4.2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8"/>
      <c r="K80" s="8"/>
      <c r="L80" s="7"/>
      <c r="M80" s="9"/>
      <c r="N80" s="9"/>
      <c r="O80" s="9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4.2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8"/>
      <c r="K81" s="8"/>
      <c r="L81" s="7"/>
      <c r="M81" s="9"/>
      <c r="N81" s="9"/>
      <c r="O81" s="9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4.2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8"/>
      <c r="K82" s="8"/>
      <c r="L82" s="7"/>
      <c r="M82" s="9"/>
      <c r="N82" s="9"/>
      <c r="O82" s="9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4.2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8"/>
      <c r="K83" s="8"/>
      <c r="L83" s="7"/>
      <c r="M83" s="9"/>
      <c r="N83" s="9"/>
      <c r="O83" s="9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4.2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8"/>
      <c r="K84" s="8"/>
      <c r="L84" s="7"/>
      <c r="M84" s="9"/>
      <c r="N84" s="9"/>
      <c r="O84" s="9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4.2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8"/>
      <c r="K85" s="8"/>
      <c r="L85" s="7"/>
      <c r="M85" s="9"/>
      <c r="N85" s="9"/>
      <c r="O85" s="9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4.2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8"/>
      <c r="K86" s="8"/>
      <c r="L86" s="7"/>
      <c r="M86" s="9"/>
      <c r="N86" s="9"/>
      <c r="O86" s="9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4.2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8"/>
      <c r="K87" s="8"/>
      <c r="L87" s="7"/>
      <c r="M87" s="9"/>
      <c r="N87" s="9"/>
      <c r="O87" s="9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4.2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8"/>
      <c r="K88" s="8"/>
      <c r="L88" s="7"/>
      <c r="M88" s="9"/>
      <c r="N88" s="9"/>
      <c r="O88" s="9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4.2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8"/>
      <c r="K89" s="8"/>
      <c r="L89" s="7"/>
      <c r="M89" s="9"/>
      <c r="N89" s="9"/>
      <c r="O89" s="9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4.2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8"/>
      <c r="K90" s="8"/>
      <c r="L90" s="7"/>
      <c r="M90" s="9"/>
      <c r="N90" s="9"/>
      <c r="O90" s="9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4.2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8"/>
      <c r="K91" s="8"/>
      <c r="L91" s="7"/>
      <c r="M91" s="9"/>
      <c r="N91" s="9"/>
      <c r="O91" s="9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4.2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8"/>
      <c r="K92" s="8"/>
      <c r="L92" s="7"/>
      <c r="M92" s="9"/>
      <c r="N92" s="9"/>
      <c r="O92" s="9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4.2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8"/>
      <c r="K93" s="8"/>
      <c r="L93" s="7"/>
      <c r="M93" s="9"/>
      <c r="N93" s="9"/>
      <c r="O93" s="9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4.2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8"/>
      <c r="K94" s="8"/>
      <c r="L94" s="7"/>
      <c r="M94" s="9"/>
      <c r="N94" s="9"/>
      <c r="O94" s="9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4.2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8"/>
      <c r="K95" s="8"/>
      <c r="L95" s="7"/>
      <c r="M95" s="9"/>
      <c r="N95" s="9"/>
      <c r="O95" s="9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4.2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8"/>
      <c r="K96" s="8"/>
      <c r="L96" s="7"/>
      <c r="M96" s="9"/>
      <c r="N96" s="9"/>
      <c r="O96" s="9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4.2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8"/>
      <c r="K97" s="8"/>
      <c r="L97" s="7"/>
      <c r="M97" s="9"/>
      <c r="N97" s="9"/>
      <c r="O97" s="9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4.2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8"/>
      <c r="K98" s="8"/>
      <c r="L98" s="7"/>
      <c r="M98" s="9"/>
      <c r="N98" s="9"/>
      <c r="O98" s="9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4.2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8"/>
      <c r="K99" s="8"/>
      <c r="L99" s="7"/>
      <c r="M99" s="9"/>
      <c r="N99" s="9"/>
      <c r="O99" s="9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4.2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8"/>
      <c r="K100" s="8"/>
      <c r="L100" s="7"/>
      <c r="M100" s="9"/>
      <c r="N100" s="9"/>
      <c r="O100" s="9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4.2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8"/>
      <c r="K101" s="8"/>
      <c r="L101" s="7"/>
      <c r="M101" s="9"/>
      <c r="N101" s="9"/>
      <c r="O101" s="9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4.2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8"/>
      <c r="K102" s="8"/>
      <c r="L102" s="7"/>
      <c r="M102" s="9"/>
      <c r="N102" s="9"/>
      <c r="O102" s="9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4.2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8"/>
      <c r="K103" s="8"/>
      <c r="L103" s="7"/>
      <c r="M103" s="9"/>
      <c r="N103" s="9"/>
      <c r="O103" s="9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4.2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8"/>
      <c r="K104" s="8"/>
      <c r="L104" s="7"/>
      <c r="M104" s="9"/>
      <c r="N104" s="9"/>
      <c r="O104" s="9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4.2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8"/>
      <c r="K105" s="8"/>
      <c r="L105" s="7"/>
      <c r="M105" s="9"/>
      <c r="N105" s="9"/>
      <c r="O105" s="9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4.2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8"/>
      <c r="K106" s="8"/>
      <c r="L106" s="7"/>
      <c r="M106" s="9"/>
      <c r="N106" s="9"/>
      <c r="O106" s="9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4.2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8"/>
      <c r="K107" s="8"/>
      <c r="L107" s="7"/>
      <c r="M107" s="9"/>
      <c r="N107" s="9"/>
      <c r="O107" s="9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4.2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8"/>
      <c r="K108" s="8"/>
      <c r="L108" s="7"/>
      <c r="M108" s="9"/>
      <c r="N108" s="9"/>
      <c r="O108" s="9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4.2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8"/>
      <c r="K109" s="8"/>
      <c r="L109" s="7"/>
      <c r="M109" s="9"/>
      <c r="N109" s="9"/>
      <c r="O109" s="9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4.2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8"/>
      <c r="K110" s="8"/>
      <c r="L110" s="7"/>
      <c r="M110" s="9"/>
      <c r="N110" s="9"/>
      <c r="O110" s="9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4.2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8"/>
      <c r="K111" s="8"/>
      <c r="L111" s="7"/>
      <c r="M111" s="9"/>
      <c r="N111" s="9"/>
      <c r="O111" s="9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4.2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8"/>
      <c r="K112" s="8"/>
      <c r="L112" s="7"/>
      <c r="M112" s="9"/>
      <c r="N112" s="9"/>
      <c r="O112" s="9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4.2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8"/>
      <c r="K113" s="8"/>
      <c r="L113" s="7"/>
      <c r="M113" s="9"/>
      <c r="N113" s="9"/>
      <c r="O113" s="9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4.2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8"/>
      <c r="K114" s="8"/>
      <c r="L114" s="7"/>
      <c r="M114" s="9"/>
      <c r="N114" s="9"/>
      <c r="O114" s="9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4.2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8"/>
      <c r="K115" s="8"/>
      <c r="L115" s="7"/>
      <c r="M115" s="9"/>
      <c r="N115" s="9"/>
      <c r="O115" s="9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4.2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8"/>
      <c r="K116" s="8"/>
      <c r="L116" s="7"/>
      <c r="M116" s="9"/>
      <c r="N116" s="9"/>
      <c r="O116" s="9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4.2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8"/>
      <c r="K117" s="8"/>
      <c r="L117" s="7"/>
      <c r="M117" s="9"/>
      <c r="N117" s="9"/>
      <c r="O117" s="9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4.2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8"/>
      <c r="K118" s="8"/>
      <c r="L118" s="7"/>
      <c r="M118" s="9"/>
      <c r="N118" s="9"/>
      <c r="O118" s="9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4.2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8"/>
      <c r="K119" s="8"/>
      <c r="L119" s="7"/>
      <c r="M119" s="9"/>
      <c r="N119" s="9"/>
      <c r="O119" s="9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4.2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8"/>
      <c r="K120" s="8"/>
      <c r="L120" s="7"/>
      <c r="M120" s="9"/>
      <c r="N120" s="9"/>
      <c r="O120" s="9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4.2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8"/>
      <c r="K121" s="8"/>
      <c r="L121" s="7"/>
      <c r="M121" s="9"/>
      <c r="N121" s="9"/>
      <c r="O121" s="9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4.2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8"/>
      <c r="K122" s="8"/>
      <c r="L122" s="7"/>
      <c r="M122" s="9"/>
      <c r="N122" s="9"/>
      <c r="O122" s="9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4.2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8"/>
      <c r="K123" s="8"/>
      <c r="L123" s="7"/>
      <c r="M123" s="9"/>
      <c r="N123" s="9"/>
      <c r="O123" s="9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4.2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8"/>
      <c r="K124" s="8"/>
      <c r="L124" s="7"/>
      <c r="M124" s="9"/>
      <c r="N124" s="9"/>
      <c r="O124" s="9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4.2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8"/>
      <c r="K125" s="8"/>
      <c r="L125" s="7"/>
      <c r="M125" s="9"/>
      <c r="N125" s="9"/>
      <c r="O125" s="9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4.2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8"/>
      <c r="K126" s="8"/>
      <c r="L126" s="7"/>
      <c r="M126" s="9"/>
      <c r="N126" s="9"/>
      <c r="O126" s="9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4.2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8"/>
      <c r="K127" s="8"/>
      <c r="L127" s="7"/>
      <c r="M127" s="9"/>
      <c r="N127" s="9"/>
      <c r="O127" s="9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4.2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8"/>
      <c r="K128" s="8"/>
      <c r="L128" s="7"/>
      <c r="M128" s="9"/>
      <c r="N128" s="9"/>
      <c r="O128" s="9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4.2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8"/>
      <c r="K129" s="8"/>
      <c r="L129" s="7"/>
      <c r="M129" s="9"/>
      <c r="N129" s="9"/>
      <c r="O129" s="9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4.2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8"/>
      <c r="K130" s="8"/>
      <c r="L130" s="7"/>
      <c r="M130" s="9"/>
      <c r="N130" s="9"/>
      <c r="O130" s="9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4.2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8"/>
      <c r="K131" s="8"/>
      <c r="L131" s="7"/>
      <c r="M131" s="9"/>
      <c r="N131" s="9"/>
      <c r="O131" s="9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4.2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8"/>
      <c r="K132" s="8"/>
      <c r="L132" s="7"/>
      <c r="M132" s="9"/>
      <c r="N132" s="9"/>
      <c r="O132" s="9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4.2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8"/>
      <c r="K133" s="8"/>
      <c r="L133" s="7"/>
      <c r="M133" s="9"/>
      <c r="N133" s="9"/>
      <c r="O133" s="9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4.2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8"/>
      <c r="K134" s="8"/>
      <c r="L134" s="7"/>
      <c r="M134" s="9"/>
      <c r="N134" s="9"/>
      <c r="O134" s="9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4.2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8"/>
      <c r="K135" s="8"/>
      <c r="L135" s="7"/>
      <c r="M135" s="9"/>
      <c r="N135" s="9"/>
      <c r="O135" s="9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4.2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8"/>
      <c r="K136" s="8"/>
      <c r="L136" s="7"/>
      <c r="M136" s="9"/>
      <c r="N136" s="9"/>
      <c r="O136" s="9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4.2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8"/>
      <c r="K137" s="8"/>
      <c r="L137" s="7"/>
      <c r="M137" s="9"/>
      <c r="N137" s="9"/>
      <c r="O137" s="9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4.2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8"/>
      <c r="K138" s="8"/>
      <c r="L138" s="7"/>
      <c r="M138" s="9"/>
      <c r="N138" s="9"/>
      <c r="O138" s="9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4.2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8"/>
      <c r="K139" s="8"/>
      <c r="L139" s="7"/>
      <c r="M139" s="9"/>
      <c r="N139" s="9"/>
      <c r="O139" s="9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4.2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8"/>
      <c r="K140" s="8"/>
      <c r="L140" s="7"/>
      <c r="M140" s="9"/>
      <c r="N140" s="9"/>
      <c r="O140" s="9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4.2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8"/>
      <c r="K141" s="8"/>
      <c r="L141" s="7"/>
      <c r="M141" s="9"/>
      <c r="N141" s="9"/>
      <c r="O141" s="9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4.2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8"/>
      <c r="K142" s="8"/>
      <c r="L142" s="7"/>
      <c r="M142" s="9"/>
      <c r="N142" s="9"/>
      <c r="O142" s="9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4.2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8"/>
      <c r="K143" s="8"/>
      <c r="L143" s="7"/>
      <c r="M143" s="9"/>
      <c r="N143" s="9"/>
      <c r="O143" s="9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4.2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8"/>
      <c r="K144" s="8"/>
      <c r="L144" s="7"/>
      <c r="M144" s="9"/>
      <c r="N144" s="9"/>
      <c r="O144" s="9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4.2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8"/>
      <c r="K145" s="8"/>
      <c r="L145" s="7"/>
      <c r="M145" s="9"/>
      <c r="N145" s="9"/>
      <c r="O145" s="9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4.2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8"/>
      <c r="K146" s="8"/>
      <c r="L146" s="7"/>
      <c r="M146" s="9"/>
      <c r="N146" s="9"/>
      <c r="O146" s="9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4.2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8"/>
      <c r="K147" s="8"/>
      <c r="L147" s="7"/>
      <c r="M147" s="9"/>
      <c r="N147" s="9"/>
      <c r="O147" s="9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4.2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8"/>
      <c r="K148" s="8"/>
      <c r="L148" s="7"/>
      <c r="M148" s="9"/>
      <c r="N148" s="9"/>
      <c r="O148" s="9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4.2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8"/>
      <c r="K149" s="8"/>
      <c r="L149" s="7"/>
      <c r="M149" s="9"/>
      <c r="N149" s="9"/>
      <c r="O149" s="9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4.2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8"/>
      <c r="K150" s="8"/>
      <c r="L150" s="7"/>
      <c r="M150" s="9"/>
      <c r="N150" s="9"/>
      <c r="O150" s="9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4.2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8"/>
      <c r="K151" s="8"/>
      <c r="L151" s="7"/>
      <c r="M151" s="9"/>
      <c r="N151" s="9"/>
      <c r="O151" s="9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4.2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8"/>
      <c r="K152" s="8"/>
      <c r="L152" s="7"/>
      <c r="M152" s="9"/>
      <c r="N152" s="9"/>
      <c r="O152" s="9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4.2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8"/>
      <c r="K153" s="8"/>
      <c r="L153" s="7"/>
      <c r="M153" s="9"/>
      <c r="N153" s="9"/>
      <c r="O153" s="9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4.2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8"/>
      <c r="K154" s="8"/>
      <c r="L154" s="7"/>
      <c r="M154" s="9"/>
      <c r="N154" s="9"/>
      <c r="O154" s="9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4.2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8"/>
      <c r="K155" s="8"/>
      <c r="L155" s="7"/>
      <c r="M155" s="9"/>
      <c r="N155" s="9"/>
      <c r="O155" s="9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4.2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8"/>
      <c r="K156" s="8"/>
      <c r="L156" s="7"/>
      <c r="M156" s="9"/>
      <c r="N156" s="9"/>
      <c r="O156" s="9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4.2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8"/>
      <c r="K157" s="8"/>
      <c r="L157" s="7"/>
      <c r="M157" s="9"/>
      <c r="N157" s="9"/>
      <c r="O157" s="9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4.2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8"/>
      <c r="K158" s="8"/>
      <c r="L158" s="7"/>
      <c r="M158" s="9"/>
      <c r="N158" s="9"/>
      <c r="O158" s="9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4.2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8"/>
      <c r="K159" s="8"/>
      <c r="L159" s="7"/>
      <c r="M159" s="9"/>
      <c r="N159" s="9"/>
      <c r="O159" s="9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4.2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8"/>
      <c r="K160" s="8"/>
      <c r="L160" s="7"/>
      <c r="M160" s="9"/>
      <c r="N160" s="9"/>
      <c r="O160" s="9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4.2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8"/>
      <c r="K161" s="8"/>
      <c r="L161" s="7"/>
      <c r="M161" s="9"/>
      <c r="N161" s="9"/>
      <c r="O161" s="9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4.2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8"/>
      <c r="K162" s="8"/>
      <c r="L162" s="7"/>
      <c r="M162" s="9"/>
      <c r="N162" s="9"/>
      <c r="O162" s="9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4.2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8"/>
      <c r="K163" s="8"/>
      <c r="L163" s="7"/>
      <c r="M163" s="9"/>
      <c r="N163" s="9"/>
      <c r="O163" s="9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4.2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8"/>
      <c r="K164" s="8"/>
      <c r="L164" s="7"/>
      <c r="M164" s="9"/>
      <c r="N164" s="9"/>
      <c r="O164" s="9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4.2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8"/>
      <c r="K165" s="8"/>
      <c r="L165" s="7"/>
      <c r="M165" s="9"/>
      <c r="N165" s="9"/>
      <c r="O165" s="9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4.2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8"/>
      <c r="K166" s="8"/>
      <c r="L166" s="7"/>
      <c r="M166" s="9"/>
      <c r="N166" s="9"/>
      <c r="O166" s="9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4.2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8"/>
      <c r="K167" s="8"/>
      <c r="L167" s="7"/>
      <c r="M167" s="9"/>
      <c r="N167" s="9"/>
      <c r="O167" s="9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4.2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8"/>
      <c r="K168" s="8"/>
      <c r="L168" s="7"/>
      <c r="M168" s="9"/>
      <c r="N168" s="9"/>
      <c r="O168" s="9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4.2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8"/>
      <c r="K169" s="8"/>
      <c r="L169" s="7"/>
      <c r="M169" s="9"/>
      <c r="N169" s="9"/>
      <c r="O169" s="9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4.2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8"/>
      <c r="K170" s="8"/>
      <c r="L170" s="7"/>
      <c r="M170" s="9"/>
      <c r="N170" s="9"/>
      <c r="O170" s="9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4.2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8"/>
      <c r="K171" s="8"/>
      <c r="L171" s="7"/>
      <c r="M171" s="9"/>
      <c r="N171" s="9"/>
      <c r="O171" s="9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4.2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8"/>
      <c r="K172" s="8"/>
      <c r="L172" s="7"/>
      <c r="M172" s="9"/>
      <c r="N172" s="9"/>
      <c r="O172" s="9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4.2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8"/>
      <c r="K173" s="8"/>
      <c r="L173" s="7"/>
      <c r="M173" s="9"/>
      <c r="N173" s="9"/>
      <c r="O173" s="9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4.2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8"/>
      <c r="K174" s="8"/>
      <c r="L174" s="7"/>
      <c r="M174" s="9"/>
      <c r="N174" s="9"/>
      <c r="O174" s="9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4.2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8"/>
      <c r="K175" s="8"/>
      <c r="L175" s="7"/>
      <c r="M175" s="9"/>
      <c r="N175" s="9"/>
      <c r="O175" s="9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4.2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8"/>
      <c r="K176" s="8"/>
      <c r="L176" s="7"/>
      <c r="M176" s="9"/>
      <c r="N176" s="9"/>
      <c r="O176" s="9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4.2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8"/>
      <c r="K177" s="8"/>
      <c r="L177" s="7"/>
      <c r="M177" s="9"/>
      <c r="N177" s="9"/>
      <c r="O177" s="9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4.2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8"/>
      <c r="K178" s="8"/>
      <c r="L178" s="7"/>
      <c r="M178" s="9"/>
      <c r="N178" s="9"/>
      <c r="O178" s="9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4.2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8"/>
      <c r="K179" s="8"/>
      <c r="L179" s="7"/>
      <c r="M179" s="9"/>
      <c r="N179" s="9"/>
      <c r="O179" s="9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4.2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8"/>
      <c r="K180" s="8"/>
      <c r="L180" s="7"/>
      <c r="M180" s="9"/>
      <c r="N180" s="9"/>
      <c r="O180" s="9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4.2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8"/>
      <c r="K181" s="8"/>
      <c r="L181" s="7"/>
      <c r="M181" s="9"/>
      <c r="N181" s="9"/>
      <c r="O181" s="9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4.2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8"/>
      <c r="K182" s="8"/>
      <c r="L182" s="7"/>
      <c r="M182" s="9"/>
      <c r="N182" s="9"/>
      <c r="O182" s="9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4.2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8"/>
      <c r="K183" s="8"/>
      <c r="L183" s="7"/>
      <c r="M183" s="9"/>
      <c r="N183" s="9"/>
      <c r="O183" s="9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4.2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8"/>
      <c r="K184" s="8"/>
      <c r="L184" s="7"/>
      <c r="M184" s="9"/>
      <c r="N184" s="9"/>
      <c r="O184" s="9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4.2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8"/>
      <c r="K185" s="8"/>
      <c r="L185" s="7"/>
      <c r="M185" s="9"/>
      <c r="N185" s="9"/>
      <c r="O185" s="9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4.2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8"/>
      <c r="K186" s="8"/>
      <c r="L186" s="7"/>
      <c r="M186" s="9"/>
      <c r="N186" s="9"/>
      <c r="O186" s="9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4.2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8"/>
      <c r="K187" s="8"/>
      <c r="L187" s="7"/>
      <c r="M187" s="9"/>
      <c r="N187" s="9"/>
      <c r="O187" s="9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4.2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8"/>
      <c r="K188" s="8"/>
      <c r="L188" s="7"/>
      <c r="M188" s="9"/>
      <c r="N188" s="9"/>
      <c r="O188" s="9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4.2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8"/>
      <c r="K189" s="8"/>
      <c r="L189" s="7"/>
      <c r="M189" s="9"/>
      <c r="N189" s="9"/>
      <c r="O189" s="9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4.2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8"/>
      <c r="K190" s="8"/>
      <c r="L190" s="7"/>
      <c r="M190" s="9"/>
      <c r="N190" s="9"/>
      <c r="O190" s="9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4.2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8"/>
      <c r="K191" s="8"/>
      <c r="L191" s="7"/>
      <c r="M191" s="9"/>
      <c r="N191" s="9"/>
      <c r="O191" s="9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4.2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8"/>
      <c r="K192" s="8"/>
      <c r="L192" s="7"/>
      <c r="M192" s="9"/>
      <c r="N192" s="9"/>
      <c r="O192" s="9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4.2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8"/>
      <c r="K193" s="8"/>
      <c r="L193" s="7"/>
      <c r="M193" s="9"/>
      <c r="N193" s="9"/>
      <c r="O193" s="9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4.2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8"/>
      <c r="K194" s="8"/>
      <c r="L194" s="7"/>
      <c r="M194" s="9"/>
      <c r="N194" s="9"/>
      <c r="O194" s="9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4.2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8"/>
      <c r="K195" s="8"/>
      <c r="L195" s="7"/>
      <c r="M195" s="9"/>
      <c r="N195" s="9"/>
      <c r="O195" s="9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4.2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8"/>
      <c r="K196" s="8"/>
      <c r="L196" s="7"/>
      <c r="M196" s="9"/>
      <c r="N196" s="9"/>
      <c r="O196" s="9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4.2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8"/>
      <c r="K197" s="8"/>
      <c r="L197" s="7"/>
      <c r="M197" s="9"/>
      <c r="N197" s="9"/>
      <c r="O197" s="9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4.2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8"/>
      <c r="K198" s="8"/>
      <c r="L198" s="7"/>
      <c r="M198" s="9"/>
      <c r="N198" s="9"/>
      <c r="O198" s="9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4.2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8"/>
      <c r="K199" s="8"/>
      <c r="L199" s="7"/>
      <c r="M199" s="9"/>
      <c r="N199" s="9"/>
      <c r="O199" s="9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4.2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8"/>
      <c r="K200" s="8"/>
      <c r="L200" s="7"/>
      <c r="M200" s="9"/>
      <c r="N200" s="9"/>
      <c r="O200" s="9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4.2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8"/>
      <c r="K201" s="8"/>
      <c r="L201" s="7"/>
      <c r="M201" s="9"/>
      <c r="N201" s="9"/>
      <c r="O201" s="9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4.2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8"/>
      <c r="K202" s="8"/>
      <c r="L202" s="7"/>
      <c r="M202" s="9"/>
      <c r="N202" s="9"/>
      <c r="O202" s="9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4.2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8"/>
      <c r="K203" s="8"/>
      <c r="L203" s="7"/>
      <c r="M203" s="9"/>
      <c r="N203" s="9"/>
      <c r="O203" s="9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4.2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8"/>
      <c r="K204" s="8"/>
      <c r="L204" s="7"/>
      <c r="M204" s="9"/>
      <c r="N204" s="9"/>
      <c r="O204" s="9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4.2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8"/>
      <c r="K205" s="8"/>
      <c r="L205" s="7"/>
      <c r="M205" s="9"/>
      <c r="N205" s="9"/>
      <c r="O205" s="9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4.2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8"/>
      <c r="K206" s="8"/>
      <c r="L206" s="7"/>
      <c r="M206" s="9"/>
      <c r="N206" s="9"/>
      <c r="O206" s="9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4.2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8"/>
      <c r="K207" s="8"/>
      <c r="L207" s="7"/>
      <c r="M207" s="9"/>
      <c r="N207" s="9"/>
      <c r="O207" s="9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4.2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8"/>
      <c r="K208" s="8"/>
      <c r="L208" s="7"/>
      <c r="M208" s="9"/>
      <c r="N208" s="9"/>
      <c r="O208" s="9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4.2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8"/>
      <c r="K209" s="8"/>
      <c r="L209" s="7"/>
      <c r="M209" s="9"/>
      <c r="N209" s="9"/>
      <c r="O209" s="9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4.2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8"/>
      <c r="K210" s="8"/>
      <c r="L210" s="7"/>
      <c r="M210" s="9"/>
      <c r="N210" s="9"/>
      <c r="O210" s="9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4.2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8"/>
      <c r="K211" s="8"/>
      <c r="L211" s="7"/>
      <c r="M211" s="9"/>
      <c r="N211" s="9"/>
      <c r="O211" s="9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4.2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8"/>
      <c r="K212" s="8"/>
      <c r="L212" s="7"/>
      <c r="M212" s="9"/>
      <c r="N212" s="9"/>
      <c r="O212" s="9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4.2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8"/>
      <c r="K213" s="8"/>
      <c r="L213" s="7"/>
      <c r="M213" s="9"/>
      <c r="N213" s="9"/>
      <c r="O213" s="9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4.2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8"/>
      <c r="K214" s="8"/>
      <c r="L214" s="7"/>
      <c r="M214" s="9"/>
      <c r="N214" s="9"/>
      <c r="O214" s="9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4.2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8"/>
      <c r="K215" s="8"/>
      <c r="L215" s="7"/>
      <c r="M215" s="9"/>
      <c r="N215" s="9"/>
      <c r="O215" s="9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4.2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8"/>
      <c r="K216" s="8"/>
      <c r="L216" s="7"/>
      <c r="M216" s="9"/>
      <c r="N216" s="9"/>
      <c r="O216" s="9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4.2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8"/>
      <c r="K217" s="8"/>
      <c r="L217" s="7"/>
      <c r="M217" s="9"/>
      <c r="N217" s="9"/>
      <c r="O217" s="9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4.2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8"/>
      <c r="K218" s="8"/>
      <c r="L218" s="7"/>
      <c r="M218" s="9"/>
      <c r="N218" s="9"/>
      <c r="O218" s="9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4.2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8"/>
      <c r="K219" s="8"/>
      <c r="L219" s="7"/>
      <c r="M219" s="9"/>
      <c r="N219" s="9"/>
      <c r="O219" s="9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4.2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8"/>
      <c r="K220" s="8"/>
      <c r="L220" s="7"/>
      <c r="M220" s="9"/>
      <c r="N220" s="9"/>
      <c r="O220" s="9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4.2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8"/>
      <c r="K221" s="8"/>
      <c r="L221" s="7"/>
      <c r="M221" s="9"/>
      <c r="N221" s="9"/>
      <c r="O221" s="9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4.2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8"/>
      <c r="K222" s="8"/>
      <c r="L222" s="7"/>
      <c r="M222" s="9"/>
      <c r="N222" s="9"/>
      <c r="O222" s="9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4.2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8"/>
      <c r="K223" s="8"/>
      <c r="L223" s="7"/>
      <c r="M223" s="9"/>
      <c r="N223" s="9"/>
      <c r="O223" s="9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4.2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8"/>
      <c r="K224" s="8"/>
      <c r="L224" s="7"/>
      <c r="M224" s="9"/>
      <c r="N224" s="9"/>
      <c r="O224" s="9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4.2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8"/>
      <c r="K225" s="8"/>
      <c r="L225" s="7"/>
      <c r="M225" s="9"/>
      <c r="N225" s="9"/>
      <c r="O225" s="9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4.2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8"/>
      <c r="K226" s="8"/>
      <c r="L226" s="7"/>
      <c r="M226" s="9"/>
      <c r="N226" s="9"/>
      <c r="O226" s="9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4.2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8"/>
      <c r="K227" s="8"/>
      <c r="L227" s="7"/>
      <c r="M227" s="9"/>
      <c r="N227" s="9"/>
      <c r="O227" s="9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4.2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8"/>
      <c r="K228" s="8"/>
      <c r="L228" s="7"/>
      <c r="M228" s="9"/>
      <c r="N228" s="9"/>
      <c r="O228" s="9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4.2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8"/>
      <c r="K229" s="8"/>
      <c r="L229" s="7"/>
      <c r="M229" s="9"/>
      <c r="N229" s="9"/>
      <c r="O229" s="9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4.2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8"/>
      <c r="K230" s="8"/>
      <c r="L230" s="7"/>
      <c r="M230" s="9"/>
      <c r="N230" s="9"/>
      <c r="O230" s="9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4.2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8"/>
      <c r="K231" s="8"/>
      <c r="L231" s="7"/>
      <c r="M231" s="9"/>
      <c r="N231" s="9"/>
      <c r="O231" s="9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4.2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8"/>
      <c r="K232" s="8"/>
      <c r="L232" s="7"/>
      <c r="M232" s="9"/>
      <c r="N232" s="9"/>
      <c r="O232" s="9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4.2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8"/>
      <c r="K233" s="8"/>
      <c r="L233" s="7"/>
      <c r="M233" s="9"/>
      <c r="N233" s="9"/>
      <c r="O233" s="9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4.2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8"/>
      <c r="K234" s="8"/>
      <c r="L234" s="7"/>
      <c r="M234" s="9"/>
      <c r="N234" s="9"/>
      <c r="O234" s="9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4.2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8"/>
      <c r="K235" s="8"/>
      <c r="L235" s="7"/>
      <c r="M235" s="9"/>
      <c r="N235" s="9"/>
      <c r="O235" s="9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4.2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8"/>
      <c r="K236" s="8"/>
      <c r="L236" s="7"/>
      <c r="M236" s="9"/>
      <c r="N236" s="9"/>
      <c r="O236" s="9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4.2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8"/>
      <c r="K237" s="8"/>
      <c r="L237" s="7"/>
      <c r="M237" s="9"/>
      <c r="N237" s="9"/>
      <c r="O237" s="9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4.2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8"/>
      <c r="K238" s="8"/>
      <c r="L238" s="7"/>
      <c r="M238" s="9"/>
      <c r="N238" s="9"/>
      <c r="O238" s="9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4.2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8"/>
      <c r="K239" s="8"/>
      <c r="L239" s="7"/>
      <c r="M239" s="9"/>
      <c r="N239" s="9"/>
      <c r="O239" s="9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4.2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8"/>
      <c r="K240" s="8"/>
      <c r="L240" s="7"/>
      <c r="M240" s="9"/>
      <c r="N240" s="9"/>
      <c r="O240" s="9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4.2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8"/>
      <c r="K241" s="8"/>
      <c r="L241" s="7"/>
      <c r="M241" s="9"/>
      <c r="N241" s="9"/>
      <c r="O241" s="9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4.2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8"/>
      <c r="K242" s="8"/>
      <c r="L242" s="7"/>
      <c r="M242" s="9"/>
      <c r="N242" s="9"/>
      <c r="O242" s="9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4.2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8"/>
      <c r="K243" s="8"/>
      <c r="L243" s="7"/>
      <c r="M243" s="9"/>
      <c r="N243" s="9"/>
      <c r="O243" s="9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4.2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8"/>
      <c r="K244" s="8"/>
      <c r="L244" s="7"/>
      <c r="M244" s="9"/>
      <c r="N244" s="9"/>
      <c r="O244" s="9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4.2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8"/>
      <c r="K245" s="8"/>
      <c r="L245" s="7"/>
      <c r="M245" s="9"/>
      <c r="N245" s="9"/>
      <c r="O245" s="9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4.2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8"/>
      <c r="K246" s="8"/>
      <c r="L246" s="7"/>
      <c r="M246" s="9"/>
      <c r="N246" s="9"/>
      <c r="O246" s="9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4.2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8"/>
      <c r="K247" s="8"/>
      <c r="L247" s="7"/>
      <c r="M247" s="9"/>
      <c r="N247" s="9"/>
      <c r="O247" s="9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4.2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8"/>
      <c r="K248" s="8"/>
      <c r="L248" s="7"/>
      <c r="M248" s="9"/>
      <c r="N248" s="9"/>
      <c r="O248" s="9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4.2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8"/>
      <c r="K249" s="8"/>
      <c r="L249" s="7"/>
      <c r="M249" s="9"/>
      <c r="N249" s="9"/>
      <c r="O249" s="9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4.2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8"/>
      <c r="K250" s="8"/>
      <c r="L250" s="7"/>
      <c r="M250" s="9"/>
      <c r="N250" s="9"/>
      <c r="O250" s="9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4.2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8"/>
      <c r="K251" s="8"/>
      <c r="L251" s="7"/>
      <c r="M251" s="9"/>
      <c r="N251" s="9"/>
      <c r="O251" s="9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4.2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8"/>
      <c r="K252" s="8"/>
      <c r="L252" s="7"/>
      <c r="M252" s="9"/>
      <c r="N252" s="9"/>
      <c r="O252" s="9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4.2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8"/>
      <c r="K253" s="8"/>
      <c r="L253" s="7"/>
      <c r="M253" s="9"/>
      <c r="N253" s="9"/>
      <c r="O253" s="9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4.2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8"/>
      <c r="K254" s="8"/>
      <c r="L254" s="7"/>
      <c r="M254" s="9"/>
      <c r="N254" s="9"/>
      <c r="O254" s="9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4.2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8"/>
      <c r="K255" s="8"/>
      <c r="L255" s="7"/>
      <c r="M255" s="9"/>
      <c r="N255" s="9"/>
      <c r="O255" s="9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4.2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8"/>
      <c r="K256" s="8"/>
      <c r="L256" s="7"/>
      <c r="M256" s="9"/>
      <c r="N256" s="9"/>
      <c r="O256" s="9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4.2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8"/>
      <c r="K257" s="8"/>
      <c r="L257" s="7"/>
      <c r="M257" s="9"/>
      <c r="N257" s="9"/>
      <c r="O257" s="9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4.2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8"/>
      <c r="K258" s="8"/>
      <c r="L258" s="7"/>
      <c r="M258" s="9"/>
      <c r="N258" s="9"/>
      <c r="O258" s="9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4.2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8"/>
      <c r="K259" s="8"/>
      <c r="L259" s="7"/>
      <c r="M259" s="9"/>
      <c r="N259" s="9"/>
      <c r="O259" s="9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4.2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8"/>
      <c r="K260" s="8"/>
      <c r="L260" s="7"/>
      <c r="M260" s="9"/>
      <c r="N260" s="9"/>
      <c r="O260" s="9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4.2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8"/>
      <c r="K261" s="8"/>
      <c r="L261" s="7"/>
      <c r="M261" s="9"/>
      <c r="N261" s="9"/>
      <c r="O261" s="9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4.2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8"/>
      <c r="K262" s="8"/>
      <c r="L262" s="7"/>
      <c r="M262" s="9"/>
      <c r="N262" s="9"/>
      <c r="O262" s="9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4.2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8"/>
      <c r="K263" s="8"/>
      <c r="L263" s="7"/>
      <c r="M263" s="9"/>
      <c r="N263" s="9"/>
      <c r="O263" s="9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4.2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8"/>
      <c r="K264" s="8"/>
      <c r="L264" s="7"/>
      <c r="M264" s="9"/>
      <c r="N264" s="9"/>
      <c r="O264" s="9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4.2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8"/>
      <c r="K265" s="8"/>
      <c r="L265" s="7"/>
      <c r="M265" s="9"/>
      <c r="N265" s="9"/>
      <c r="O265" s="9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4.2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8"/>
      <c r="K266" s="8"/>
      <c r="L266" s="7"/>
      <c r="M266" s="9"/>
      <c r="N266" s="9"/>
      <c r="O266" s="9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4.2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8"/>
      <c r="K267" s="8"/>
      <c r="L267" s="7"/>
      <c r="M267" s="9"/>
      <c r="N267" s="9"/>
      <c r="O267" s="9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4.2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8"/>
      <c r="K268" s="8"/>
      <c r="L268" s="7"/>
      <c r="M268" s="9"/>
      <c r="N268" s="9"/>
      <c r="O268" s="9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4.2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8"/>
      <c r="K269" s="8"/>
      <c r="L269" s="7"/>
      <c r="M269" s="9"/>
      <c r="N269" s="9"/>
      <c r="O269" s="9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4.2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8"/>
      <c r="K270" s="8"/>
      <c r="L270" s="7"/>
      <c r="M270" s="9"/>
      <c r="N270" s="9"/>
      <c r="O270" s="9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4.2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8"/>
      <c r="K271" s="8"/>
      <c r="L271" s="7"/>
      <c r="M271" s="9"/>
      <c r="N271" s="9"/>
      <c r="O271" s="9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</sheetData>
  <autoFilter ref="A1:O69" xr:uid="{00000000-0009-0000-0000-000000000000}"/>
  <pageMargins left="0" right="0" top="0.75" bottom="0.5" header="0" footer="0"/>
  <pageSetup scale="90" orientation="landscape"/>
  <headerFooter>
    <oddHeader>&amp;C2019 ESD Contracts: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Halse, Brent</dc:creator>
  <cp:lastModifiedBy>Felguth, April</cp:lastModifiedBy>
  <dcterms:created xsi:type="dcterms:W3CDTF">2021-10-26T17:23:06Z</dcterms:created>
  <dcterms:modified xsi:type="dcterms:W3CDTF">2022-11-10T19:26:18Z</dcterms:modified>
</cp:coreProperties>
</file>