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X:\Transparency\2223\"/>
    </mc:Choice>
  </mc:AlternateContent>
  <xr:revisionPtr revIDLastSave="0" documentId="13_ncr:1_{0D3E3F2F-D0C8-4CED-824C-2D10026A7054}" xr6:coauthVersionLast="47" xr6:coauthVersionMax="47" xr10:uidLastSave="{00000000-0000-0000-0000-000000000000}"/>
  <bookViews>
    <workbookView xWindow="23880" yWindow="-2775" windowWidth="29040" windowHeight="15840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" i="2" l="1"/>
  <c r="M2" i="2"/>
</calcChain>
</file>

<file path=xl/sharedStrings.xml><?xml version="1.0" encoding="utf-8"?>
<sst xmlns="http://schemas.openxmlformats.org/spreadsheetml/2006/main" count="181" uniqueCount="88">
  <si>
    <t>ESD #</t>
  </si>
  <si>
    <t>ESD Name</t>
  </si>
  <si>
    <t>Award Title</t>
  </si>
  <si>
    <t>Award Type</t>
  </si>
  <si>
    <t>Type of Contract/Subcontract</t>
  </si>
  <si>
    <t>Contractor_State</t>
  </si>
  <si>
    <t>Contractor_Zip</t>
  </si>
  <si>
    <t>Original Award Value</t>
  </si>
  <si>
    <t>Amendment Value</t>
  </si>
  <si>
    <t>Total Award Value w/Amendments</t>
  </si>
  <si>
    <t>Original Start/
Amendment Date
/Expiration Date</t>
  </si>
  <si>
    <t>Contractor's Name</t>
  </si>
  <si>
    <t>Contractor_ City</t>
  </si>
  <si>
    <t>Contractor_Street Address</t>
  </si>
  <si>
    <t xml:space="preserve">Award Number   w/Amendments
</t>
  </si>
  <si>
    <t>Lake County ESD</t>
  </si>
  <si>
    <t>N/A</t>
  </si>
  <si>
    <t>Tech Services</t>
  </si>
  <si>
    <t>Price Agreement</t>
  </si>
  <si>
    <t>Professional</t>
  </si>
  <si>
    <t>AccTech, A Systems Integrator</t>
  </si>
  <si>
    <t>21442 Belknap Ct.</t>
  </si>
  <si>
    <t>Bend</t>
  </si>
  <si>
    <t>OR</t>
  </si>
  <si>
    <t>Copier Lease</t>
  </si>
  <si>
    <t>Material</t>
  </si>
  <si>
    <t>Canon Financial Services</t>
  </si>
  <si>
    <t>14904 Collections Center Dr.</t>
  </si>
  <si>
    <t>Chicago</t>
  </si>
  <si>
    <t>IL</t>
  </si>
  <si>
    <t>Copier Maintenance</t>
  </si>
  <si>
    <t xml:space="preserve">OT/PT/Autism/Other Spec Needs </t>
  </si>
  <si>
    <t>Personal</t>
  </si>
  <si>
    <t>Internet Connectivity</t>
  </si>
  <si>
    <t>Hunter Communications, Inc.</t>
  </si>
  <si>
    <t>801 Enterprise Dr.</t>
  </si>
  <si>
    <t>Central Point</t>
  </si>
  <si>
    <t>Library Consulting Services</t>
  </si>
  <si>
    <t>Linda Bilyeu</t>
  </si>
  <si>
    <t>64217 Tumalo Rim Dr.</t>
  </si>
  <si>
    <t>LSN Networks</t>
  </si>
  <si>
    <t>921 SW Washington St. S 370</t>
  </si>
  <si>
    <t>Portland</t>
  </si>
  <si>
    <t>Annual Audit</t>
  </si>
  <si>
    <t>Umpqua Valley Financial</t>
  </si>
  <si>
    <t>171 NE Exchange Ave</t>
  </si>
  <si>
    <t>Roseburg</t>
  </si>
  <si>
    <t>Webhosting</t>
  </si>
  <si>
    <t>Accounting Software</t>
  </si>
  <si>
    <t>South Coast ESD</t>
  </si>
  <si>
    <t>1350 Teakwood</t>
  </si>
  <si>
    <t>Coos Bay</t>
  </si>
  <si>
    <t>SLP Services</t>
  </si>
  <si>
    <t>Delta Healthcare Providers</t>
  </si>
  <si>
    <t>P.O. Box 202940</t>
  </si>
  <si>
    <t>Dallas</t>
  </si>
  <si>
    <t>TX</t>
  </si>
  <si>
    <t>$71/hr</t>
  </si>
  <si>
    <t>BramJam Web Services</t>
  </si>
  <si>
    <t>$6,045/Month</t>
  </si>
  <si>
    <t>P.O. Box 432</t>
  </si>
  <si>
    <t>Zebulon</t>
  </si>
  <si>
    <t>GA</t>
  </si>
  <si>
    <t>30295</t>
  </si>
  <si>
    <t>Southern Oregon ESD</t>
  </si>
  <si>
    <t>101 North Grape</t>
  </si>
  <si>
    <t>Medford</t>
  </si>
  <si>
    <t>97501</t>
  </si>
  <si>
    <t>$950/Month</t>
  </si>
  <si>
    <t>7/1/21 - 6/30/24</t>
  </si>
  <si>
    <t>OT/PT Services</t>
  </si>
  <si>
    <t>High Desert ESD</t>
  </si>
  <si>
    <t>Redmond</t>
  </si>
  <si>
    <t>none this yr</t>
  </si>
  <si>
    <t>Lakeview</t>
  </si>
  <si>
    <t>Office Space Rental</t>
  </si>
  <si>
    <t>Klamath Family Head Start</t>
  </si>
  <si>
    <t>Klamath Falls</t>
  </si>
  <si>
    <t>Nursing Services</t>
  </si>
  <si>
    <t>Lake District Hospital</t>
  </si>
  <si>
    <t>$12/student</t>
  </si>
  <si>
    <t>700 South J St.</t>
  </si>
  <si>
    <t>1940 South 6th St.</t>
  </si>
  <si>
    <t>2804 SW 6th St.</t>
  </si>
  <si>
    <t>7/1/22 - 6/30/23</t>
  </si>
  <si>
    <t>$537/Month</t>
  </si>
  <si>
    <t>10/7/22 - 10/6/27</t>
  </si>
  <si>
    <t>$0.0067/B&amp;W page and $.039/color page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</si>
</sst>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right" vertical="top"/>
    </xf>
    <xf numFmtId="0" fontId="0" fillId="0" borderId="0" xfId="0" applyNumberFormat="1" applyAlignment="1">
      <alignment horizontal="right" vertical="top"/>
    </xf>
    <xf numFmtId="0" fontId="18" fillId="0" borderId="0" xfId="0" applyNumberFormat="1" applyFont="1" applyAlignment="1">
      <alignment horizontal="left" vertical="top" wrapText="1"/>
    </xf>
    <xf numFmtId="0" fontId="18" fillId="33" borderId="10" xfId="0" applyNumberFormat="1" applyFont="1" applyFill="1" applyBorder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left" vertical="top" wrapText="1"/>
    </xf>
    <xf numFmtId="0" fontId="0" fillId="0" borderId="0" xfId="0" applyNumberFormat="1" applyFill="1" applyAlignment="1">
      <alignment horizontal="center" vertical="top"/>
    </xf>
    <xf numFmtId="0" fontId="0" fillId="0" borderId="0" xfId="0" applyNumberFormat="1" applyFill="1" applyAlignment="1">
      <alignment horizontal="left" vertical="top"/>
    </xf>
    <xf numFmtId="164" fontId="0" fillId="0" borderId="0" xfId="0" applyNumberFormat="1" applyFill="1" applyAlignment="1">
      <alignment horizontal="right" vertical="top"/>
    </xf>
    <xf numFmtId="164" fontId="0" fillId="0" borderId="0" xfId="0" applyNumberFormat="1" applyFill="1" applyAlignment="1">
      <alignment horizontal="left" vertical="top"/>
    </xf>
    <xf numFmtId="0" fontId="0" fillId="0" borderId="0" xfId="0" applyNumberFormat="1" applyFont="1" applyFill="1" applyAlignment="1">
      <alignment horizontal="left" vertical="top" wrapText="1"/>
    </xf>
    <xf numFmtId="0" fontId="0" fillId="0" borderId="0" xfId="0" applyNumberFormat="1" applyFont="1" applyFill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0"/>
  <sheetViews>
    <sheetView tabSelected="1" zoomScaleNormal="100" workbookViewId="0"/>
  </sheetViews>
  <sheetFormatPr defaultColWidth="8.85546875" defaultRowHeight="15" x14ac:dyDescent="0.25"/>
  <cols>
    <col min="1" max="9" width="18.7109375" style="1" customWidth="1"/>
    <col min="10" max="11" width="18.7109375" style="3" customWidth="1"/>
    <col min="12" max="12" width="18.7109375" style="1" customWidth="1"/>
    <col min="13" max="15" width="18.7109375" style="2" customWidth="1"/>
    <col min="16" max="16384" width="8.85546875" style="1"/>
  </cols>
  <sheetData>
    <row r="1" spans="1:15" s="4" customFormat="1" ht="54" customHeight="1" x14ac:dyDescent="0.25">
      <c r="A1" s="5" t="s">
        <v>0</v>
      </c>
      <c r="B1" s="5" t="s">
        <v>1</v>
      </c>
      <c r="C1" s="5" t="s">
        <v>14</v>
      </c>
      <c r="D1" s="5" t="s">
        <v>2</v>
      </c>
      <c r="E1" s="5" t="s">
        <v>3</v>
      </c>
      <c r="F1" s="5" t="s">
        <v>4</v>
      </c>
      <c r="G1" s="5" t="s">
        <v>11</v>
      </c>
      <c r="H1" s="5" t="s">
        <v>13</v>
      </c>
      <c r="I1" s="5" t="s">
        <v>12</v>
      </c>
      <c r="J1" s="5" t="s">
        <v>5</v>
      </c>
      <c r="K1" s="5" t="s">
        <v>6</v>
      </c>
      <c r="L1" s="5" t="s">
        <v>10</v>
      </c>
      <c r="M1" s="6" t="s">
        <v>7</v>
      </c>
      <c r="N1" s="6" t="s">
        <v>8</v>
      </c>
      <c r="O1" s="6" t="s">
        <v>9</v>
      </c>
    </row>
    <row r="2" spans="1:15" x14ac:dyDescent="0.25">
      <c r="A2" s="7">
        <v>2058</v>
      </c>
      <c r="B2" s="7" t="s">
        <v>15</v>
      </c>
      <c r="C2" s="7" t="s">
        <v>16</v>
      </c>
      <c r="D2" s="8" t="s">
        <v>17</v>
      </c>
      <c r="E2" s="8" t="s">
        <v>18</v>
      </c>
      <c r="F2" s="8" t="s">
        <v>19</v>
      </c>
      <c r="G2" s="8" t="s">
        <v>20</v>
      </c>
      <c r="H2" s="8" t="s">
        <v>21</v>
      </c>
      <c r="I2" s="8" t="s">
        <v>22</v>
      </c>
      <c r="J2" s="7" t="s">
        <v>23</v>
      </c>
      <c r="K2" s="7">
        <v>97701</v>
      </c>
      <c r="L2" s="7" t="s">
        <v>84</v>
      </c>
      <c r="M2" s="9">
        <f>1620.5*4</f>
        <v>6482</v>
      </c>
      <c r="N2" s="9"/>
      <c r="O2" s="9">
        <f>1620.5*4</f>
        <v>6482</v>
      </c>
    </row>
    <row r="3" spans="1:15" x14ac:dyDescent="0.25">
      <c r="A3" s="7">
        <v>2058</v>
      </c>
      <c r="B3" s="7" t="s">
        <v>15</v>
      </c>
      <c r="C3" s="7" t="s">
        <v>16</v>
      </c>
      <c r="D3" s="8" t="s">
        <v>47</v>
      </c>
      <c r="E3" s="8" t="s">
        <v>18</v>
      </c>
      <c r="F3" s="8" t="s">
        <v>25</v>
      </c>
      <c r="G3" s="8" t="s">
        <v>58</v>
      </c>
      <c r="H3" t="s">
        <v>60</v>
      </c>
      <c r="I3" t="s">
        <v>61</v>
      </c>
      <c r="J3" s="7" t="s">
        <v>62</v>
      </c>
      <c r="K3" s="7" t="s">
        <v>63</v>
      </c>
      <c r="L3" s="7" t="s">
        <v>84</v>
      </c>
      <c r="M3" s="9">
        <v>765</v>
      </c>
      <c r="N3" s="9"/>
      <c r="O3" s="9">
        <v>765</v>
      </c>
    </row>
    <row r="4" spans="1:15" x14ac:dyDescent="0.25">
      <c r="A4" s="7">
        <v>2058</v>
      </c>
      <c r="B4" s="7" t="s">
        <v>15</v>
      </c>
      <c r="C4" s="7" t="s">
        <v>16</v>
      </c>
      <c r="D4" s="8" t="s">
        <v>24</v>
      </c>
      <c r="E4" s="8" t="s">
        <v>18</v>
      </c>
      <c r="F4" s="8" t="s">
        <v>25</v>
      </c>
      <c r="G4" s="8" t="s">
        <v>26</v>
      </c>
      <c r="H4" s="8" t="s">
        <v>27</v>
      </c>
      <c r="I4" s="8" t="s">
        <v>28</v>
      </c>
      <c r="J4" s="7" t="s">
        <v>29</v>
      </c>
      <c r="K4" s="7">
        <v>60693</v>
      </c>
      <c r="L4" s="7" t="s">
        <v>86</v>
      </c>
      <c r="M4" s="9" t="s">
        <v>85</v>
      </c>
      <c r="N4" s="9"/>
      <c r="O4" s="9" t="s">
        <v>85</v>
      </c>
    </row>
    <row r="5" spans="1:15" x14ac:dyDescent="0.25">
      <c r="A5" s="7">
        <v>2058</v>
      </c>
      <c r="B5" s="7" t="s">
        <v>15</v>
      </c>
      <c r="C5" s="7" t="s">
        <v>16</v>
      </c>
      <c r="D5" s="8" t="s">
        <v>30</v>
      </c>
      <c r="E5" s="8" t="s">
        <v>18</v>
      </c>
      <c r="F5" s="8" t="s">
        <v>25</v>
      </c>
      <c r="G5" s="8" t="s">
        <v>26</v>
      </c>
      <c r="H5" s="8" t="s">
        <v>27</v>
      </c>
      <c r="I5" s="8" t="s">
        <v>28</v>
      </c>
      <c r="J5" s="7" t="s">
        <v>29</v>
      </c>
      <c r="K5" s="7">
        <v>60693</v>
      </c>
      <c r="L5" s="7" t="s">
        <v>86</v>
      </c>
      <c r="M5" s="10" t="s">
        <v>87</v>
      </c>
      <c r="N5" s="10"/>
      <c r="O5" s="10" t="s">
        <v>87</v>
      </c>
    </row>
    <row r="6" spans="1:15" x14ac:dyDescent="0.25">
      <c r="A6" s="15">
        <v>2058</v>
      </c>
      <c r="B6" s="15" t="s">
        <v>15</v>
      </c>
      <c r="C6" s="15" t="s">
        <v>16</v>
      </c>
      <c r="D6" s="16" t="s">
        <v>52</v>
      </c>
      <c r="E6" s="16" t="s">
        <v>18</v>
      </c>
      <c r="F6" s="8" t="s">
        <v>32</v>
      </c>
      <c r="G6" s="16" t="s">
        <v>53</v>
      </c>
      <c r="H6" t="s">
        <v>54</v>
      </c>
      <c r="I6" t="s">
        <v>55</v>
      </c>
      <c r="J6" s="13" t="s">
        <v>56</v>
      </c>
      <c r="K6" s="13">
        <v>75320</v>
      </c>
      <c r="L6" s="15" t="s">
        <v>84</v>
      </c>
      <c r="M6" s="2" t="s">
        <v>57</v>
      </c>
      <c r="O6" s="2" t="s">
        <v>57</v>
      </c>
    </row>
    <row r="7" spans="1:15" x14ac:dyDescent="0.25">
      <c r="A7" s="7">
        <v>2058</v>
      </c>
      <c r="B7" s="7" t="s">
        <v>15</v>
      </c>
      <c r="C7" s="7" t="s">
        <v>16</v>
      </c>
      <c r="D7" s="1" t="s">
        <v>70</v>
      </c>
      <c r="E7" s="1" t="s">
        <v>18</v>
      </c>
      <c r="F7" s="1" t="s">
        <v>32</v>
      </c>
      <c r="G7" s="1" t="s">
        <v>71</v>
      </c>
      <c r="H7" s="1" t="s">
        <v>83</v>
      </c>
      <c r="I7" s="1" t="s">
        <v>72</v>
      </c>
      <c r="J7" s="7" t="s">
        <v>23</v>
      </c>
      <c r="K7" s="14">
        <v>97756</v>
      </c>
      <c r="L7" s="7" t="s">
        <v>84</v>
      </c>
      <c r="M7" s="9">
        <v>2087</v>
      </c>
      <c r="O7" s="9">
        <v>2087</v>
      </c>
    </row>
    <row r="8" spans="1:15" x14ac:dyDescent="0.25">
      <c r="A8" s="7">
        <v>2058</v>
      </c>
      <c r="B8" s="7" t="s">
        <v>15</v>
      </c>
      <c r="C8" s="7" t="s">
        <v>16</v>
      </c>
      <c r="D8" s="8" t="s">
        <v>33</v>
      </c>
      <c r="E8" s="8" t="s">
        <v>18</v>
      </c>
      <c r="F8" s="8" t="s">
        <v>25</v>
      </c>
      <c r="G8" s="8" t="s">
        <v>34</v>
      </c>
      <c r="H8" s="11" t="s">
        <v>35</v>
      </c>
      <c r="I8" s="11" t="s">
        <v>36</v>
      </c>
      <c r="J8" s="12" t="s">
        <v>23</v>
      </c>
      <c r="K8" s="12">
        <v>97502</v>
      </c>
      <c r="L8" s="7" t="s">
        <v>69</v>
      </c>
      <c r="M8" s="9" t="s">
        <v>59</v>
      </c>
      <c r="N8" s="9"/>
      <c r="O8" s="9" t="s">
        <v>59</v>
      </c>
    </row>
    <row r="9" spans="1:15" x14ac:dyDescent="0.25">
      <c r="A9" s="7">
        <v>2058</v>
      </c>
      <c r="B9" s="7" t="s">
        <v>15</v>
      </c>
      <c r="C9" s="7" t="s">
        <v>16</v>
      </c>
      <c r="D9" s="1" t="s">
        <v>75</v>
      </c>
      <c r="E9" s="1" t="s">
        <v>18</v>
      </c>
      <c r="F9" s="1" t="s">
        <v>25</v>
      </c>
      <c r="G9" s="1" t="s">
        <v>76</v>
      </c>
      <c r="H9" s="1" t="s">
        <v>82</v>
      </c>
      <c r="I9" s="1" t="s">
        <v>77</v>
      </c>
      <c r="J9" s="7" t="s">
        <v>23</v>
      </c>
      <c r="K9" s="14">
        <v>97601</v>
      </c>
      <c r="L9" s="7" t="s">
        <v>84</v>
      </c>
      <c r="M9" s="2">
        <v>1100</v>
      </c>
      <c r="O9" s="2">
        <v>1100</v>
      </c>
    </row>
    <row r="10" spans="1:15" x14ac:dyDescent="0.25">
      <c r="A10" s="7">
        <v>2058</v>
      </c>
      <c r="B10" s="7" t="s">
        <v>15</v>
      </c>
      <c r="C10" s="7" t="s">
        <v>16</v>
      </c>
      <c r="D10" s="1" t="s">
        <v>78</v>
      </c>
      <c r="E10" s="1" t="s">
        <v>18</v>
      </c>
      <c r="F10" s="1" t="s">
        <v>32</v>
      </c>
      <c r="G10" s="1" t="s">
        <v>79</v>
      </c>
      <c r="H10" s="1" t="s">
        <v>81</v>
      </c>
      <c r="I10" s="1" t="s">
        <v>74</v>
      </c>
      <c r="J10" s="7" t="s">
        <v>23</v>
      </c>
      <c r="K10" s="14">
        <v>97630</v>
      </c>
      <c r="L10" s="7" t="s">
        <v>84</v>
      </c>
      <c r="M10" s="2" t="s">
        <v>80</v>
      </c>
      <c r="O10" s="2" t="s">
        <v>80</v>
      </c>
    </row>
    <row r="11" spans="1:15" x14ac:dyDescent="0.25">
      <c r="A11" s="7">
        <v>2058</v>
      </c>
      <c r="B11" s="7" t="s">
        <v>15</v>
      </c>
      <c r="C11" s="7" t="s">
        <v>16</v>
      </c>
      <c r="D11" s="8" t="s">
        <v>37</v>
      </c>
      <c r="E11" s="8" t="s">
        <v>18</v>
      </c>
      <c r="F11" s="8" t="s">
        <v>32</v>
      </c>
      <c r="G11" s="8" t="s">
        <v>38</v>
      </c>
      <c r="H11" s="8" t="s">
        <v>39</v>
      </c>
      <c r="I11" s="8" t="s">
        <v>22</v>
      </c>
      <c r="J11" s="7" t="s">
        <v>23</v>
      </c>
      <c r="K11" s="7">
        <v>97701</v>
      </c>
      <c r="L11" s="7" t="s">
        <v>84</v>
      </c>
      <c r="M11" s="9">
        <v>5500</v>
      </c>
      <c r="N11" s="9"/>
      <c r="O11" s="9">
        <v>5500</v>
      </c>
    </row>
    <row r="12" spans="1:15" x14ac:dyDescent="0.25">
      <c r="A12" s="7">
        <v>2058</v>
      </c>
      <c r="B12" s="7" t="s">
        <v>15</v>
      </c>
      <c r="C12" s="7" t="s">
        <v>16</v>
      </c>
      <c r="D12" s="8" t="s">
        <v>33</v>
      </c>
      <c r="E12" s="8" t="s">
        <v>18</v>
      </c>
      <c r="F12" s="8" t="s">
        <v>25</v>
      </c>
      <c r="G12" s="8" t="s">
        <v>40</v>
      </c>
      <c r="H12" s="8" t="s">
        <v>41</v>
      </c>
      <c r="I12" s="8" t="s">
        <v>42</v>
      </c>
      <c r="J12" s="7" t="s">
        <v>23</v>
      </c>
      <c r="K12" s="7">
        <v>97205</v>
      </c>
      <c r="L12" s="7" t="s">
        <v>69</v>
      </c>
      <c r="M12" s="9" t="s">
        <v>68</v>
      </c>
      <c r="N12" s="9"/>
      <c r="O12" s="9" t="s">
        <v>68</v>
      </c>
    </row>
    <row r="13" spans="1:15" x14ac:dyDescent="0.25">
      <c r="A13" s="7">
        <v>2058</v>
      </c>
      <c r="B13" s="7" t="s">
        <v>15</v>
      </c>
      <c r="C13" s="7" t="s">
        <v>16</v>
      </c>
      <c r="D13" s="8" t="s">
        <v>48</v>
      </c>
      <c r="E13" s="8" t="s">
        <v>18</v>
      </c>
      <c r="F13" s="8" t="s">
        <v>25</v>
      </c>
      <c r="G13" s="8" t="s">
        <v>49</v>
      </c>
      <c r="H13" s="8" t="s">
        <v>50</v>
      </c>
      <c r="I13" s="8" t="s">
        <v>51</v>
      </c>
      <c r="J13" s="7" t="s">
        <v>23</v>
      </c>
      <c r="K13" s="7">
        <v>97420</v>
      </c>
      <c r="L13" s="7" t="s">
        <v>84</v>
      </c>
      <c r="M13" s="9">
        <v>9325.2099999999991</v>
      </c>
      <c r="N13" s="9"/>
      <c r="O13" s="9">
        <v>9325.2099999999991</v>
      </c>
    </row>
    <row r="14" spans="1:15" x14ac:dyDescent="0.25">
      <c r="A14" s="7">
        <v>2058</v>
      </c>
      <c r="B14" s="7" t="s">
        <v>15</v>
      </c>
      <c r="C14" s="7" t="s">
        <v>16</v>
      </c>
      <c r="D14" s="8" t="s">
        <v>31</v>
      </c>
      <c r="E14" s="8" t="s">
        <v>18</v>
      </c>
      <c r="F14" s="8" t="s">
        <v>32</v>
      </c>
      <c r="G14" s="8" t="s">
        <v>64</v>
      </c>
      <c r="H14" s="8" t="s">
        <v>65</v>
      </c>
      <c r="I14" s="8" t="s">
        <v>66</v>
      </c>
      <c r="J14" s="7" t="s">
        <v>23</v>
      </c>
      <c r="K14" s="7" t="s">
        <v>67</v>
      </c>
      <c r="L14" s="7" t="s">
        <v>84</v>
      </c>
      <c r="M14" s="9">
        <v>8515</v>
      </c>
      <c r="N14" s="9"/>
      <c r="O14" s="9">
        <v>8515</v>
      </c>
    </row>
    <row r="15" spans="1:15" s="16" customFormat="1" x14ac:dyDescent="0.25">
      <c r="A15" s="7">
        <v>2058</v>
      </c>
      <c r="B15" s="7" t="s">
        <v>15</v>
      </c>
      <c r="C15" s="7" t="s">
        <v>16</v>
      </c>
      <c r="D15" s="8" t="s">
        <v>43</v>
      </c>
      <c r="E15" s="8" t="s">
        <v>18</v>
      </c>
      <c r="F15" s="8" t="s">
        <v>19</v>
      </c>
      <c r="G15" s="8" t="s">
        <v>44</v>
      </c>
      <c r="H15" s="8" t="s">
        <v>45</v>
      </c>
      <c r="I15" s="8" t="s">
        <v>46</v>
      </c>
      <c r="J15" s="7" t="s">
        <v>23</v>
      </c>
      <c r="K15" s="7">
        <v>97470</v>
      </c>
      <c r="L15" s="7" t="s">
        <v>84</v>
      </c>
      <c r="M15" s="9">
        <v>78500</v>
      </c>
      <c r="N15" s="9"/>
      <c r="O15" s="9">
        <v>78500</v>
      </c>
    </row>
    <row r="20" spans="1:15" hidden="1" x14ac:dyDescent="0.25">
      <c r="A20" s="7">
        <v>2058</v>
      </c>
      <c r="B20" s="7" t="s">
        <v>15</v>
      </c>
      <c r="C20" s="7" t="s">
        <v>16</v>
      </c>
      <c r="D20" s="8" t="s">
        <v>52</v>
      </c>
      <c r="E20" s="8" t="s">
        <v>18</v>
      </c>
      <c r="F20" s="8" t="s">
        <v>19</v>
      </c>
      <c r="G20" s="8" t="s">
        <v>53</v>
      </c>
      <c r="H20" t="s">
        <v>54</v>
      </c>
      <c r="I20" t="s">
        <v>55</v>
      </c>
      <c r="J20" s="13" t="s">
        <v>56</v>
      </c>
      <c r="K20" s="13">
        <v>75320</v>
      </c>
      <c r="L20" s="7" t="s">
        <v>73</v>
      </c>
      <c r="M20" s="2" t="s">
        <v>57</v>
      </c>
      <c r="O20" s="2" t="s">
        <v>57</v>
      </c>
    </row>
  </sheetData>
  <sortState xmlns:xlrd2="http://schemas.microsoft.com/office/spreadsheetml/2017/richdata2" ref="A2:O15">
    <sortCondition ref="G2:G15"/>
  </sortState>
  <pageMargins left="0" right="0" top="0.75" bottom="0.5" header="0.3" footer="0.3"/>
  <pageSetup scale="90" orientation="landscape" r:id="rId1"/>
  <headerFooter>
    <oddHeader xml:space="preserve">&amp;C&amp;U2019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Sara Sarensen</cp:lastModifiedBy>
  <cp:lastPrinted>2019-09-24T00:22:59Z</cp:lastPrinted>
  <dcterms:created xsi:type="dcterms:W3CDTF">2016-09-27T21:53:53Z</dcterms:created>
  <dcterms:modified xsi:type="dcterms:W3CDTF">2023-11-10T21:59:09Z</dcterms:modified>
</cp:coreProperties>
</file>